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bookViews>
  <sheets>
    <sheet name="Rekapitulace zakázky" sheetId="1" r:id="rId1"/>
    <sheet name="1.1 - Schodiště" sheetId="2" r:id="rId2"/>
    <sheet name="2.1 - Stříška nad schodištěm" sheetId="3" r:id="rId3"/>
    <sheet name="1.2 - Schodiště_01" sheetId="4" r:id="rId4"/>
    <sheet name="2.2 - Stříška nad schodiš..." sheetId="5" r:id="rId5"/>
    <sheet name="D.1.5 - STŘÍŠKA NAD VCHOD..." sheetId="6" r:id="rId6"/>
    <sheet name="D.1.6 - VENKOVNÍ KANÁL - ..." sheetId="7" r:id="rId7"/>
    <sheet name="D.1.9 - VESTAVBA ÚNIKOVÉ ..." sheetId="8" r:id="rId8"/>
    <sheet name="D.1.13 - DEMONTÁŽ TECHNOL..." sheetId="9" r:id="rId9"/>
    <sheet name="D.1.14 - PRÁCE S AZBESTEM" sheetId="10" r:id="rId10"/>
    <sheet name="VRN - VEDLEJŠÍ ROZPOČTOVÉ..." sheetId="11" r:id="rId11"/>
    <sheet name="Pokyny pro vyplnění" sheetId="12" r:id="rId12"/>
  </sheets>
  <definedNames>
    <definedName name="_xlnm._FilterDatabase" localSheetId="1" hidden="1">'1.1 - Schodiště'!$C$106:$K$610</definedName>
    <definedName name="_xlnm._FilterDatabase" localSheetId="3" hidden="1">'1.2 - Schodiště_01'!$C$106:$K$642</definedName>
    <definedName name="_xlnm._FilterDatabase" localSheetId="2" hidden="1">'2.1 - Stříška nad schodištěm'!$C$96:$K$305</definedName>
    <definedName name="_xlnm._FilterDatabase" localSheetId="4" hidden="1">'2.2 - Stříška nad schodiš...'!$C$96:$K$361</definedName>
    <definedName name="_xlnm._FilterDatabase" localSheetId="8" hidden="1">'D.1.13 - DEMONTÁŽ TECHNOL...'!$C$87:$K$141</definedName>
    <definedName name="_xlnm._FilterDatabase" localSheetId="9" hidden="1">'D.1.14 - PRÁCE S AZBESTEM'!$C$82:$K$104</definedName>
    <definedName name="_xlnm._FilterDatabase" localSheetId="5" hidden="1">'D.1.5 - STŘÍŠKA NAD VCHOD...'!$C$89:$K$272</definedName>
    <definedName name="_xlnm._FilterDatabase" localSheetId="6" hidden="1">'D.1.6 - VENKOVNÍ KANÁL - ...'!$C$95:$K$737</definedName>
    <definedName name="_xlnm._FilterDatabase" localSheetId="7" hidden="1">'D.1.9 - VESTAVBA ÚNIKOVÉ ...'!$C$106:$K$1350</definedName>
    <definedName name="_xlnm._FilterDatabase" localSheetId="10" hidden="1">'VRN - VEDLEJŠÍ ROZPOČTOVÉ...'!$C$84:$K$104</definedName>
    <definedName name="_xlnm.Print_Titles" localSheetId="1">'1.1 - Schodiště'!$106:$106</definedName>
    <definedName name="_xlnm.Print_Titles" localSheetId="3">'1.2 - Schodiště_01'!$106:$106</definedName>
    <definedName name="_xlnm.Print_Titles" localSheetId="2">'2.1 - Stříška nad schodištěm'!$96:$96</definedName>
    <definedName name="_xlnm.Print_Titles" localSheetId="4">'2.2 - Stříška nad schodiš...'!$96:$96</definedName>
    <definedName name="_xlnm.Print_Titles" localSheetId="8">'D.1.13 - DEMONTÁŽ TECHNOL...'!$87:$87</definedName>
    <definedName name="_xlnm.Print_Titles" localSheetId="9">'D.1.14 - PRÁCE S AZBESTEM'!$82:$82</definedName>
    <definedName name="_xlnm.Print_Titles" localSheetId="5">'D.1.5 - STŘÍŠKA NAD VCHOD...'!$89:$89</definedName>
    <definedName name="_xlnm.Print_Titles" localSheetId="6">'D.1.6 - VENKOVNÍ KANÁL - ...'!$95:$95</definedName>
    <definedName name="_xlnm.Print_Titles" localSheetId="7">'D.1.9 - VESTAVBA ÚNIKOVÉ ...'!$106:$106</definedName>
    <definedName name="_xlnm.Print_Titles" localSheetId="0">'Rekapitulace zakázky'!$52:$52</definedName>
    <definedName name="_xlnm.Print_Titles" localSheetId="10">'VRN - VEDLEJŠÍ ROZPOČTOVÉ...'!$84:$84</definedName>
    <definedName name="_xlnm.Print_Area" localSheetId="1">'1.1 - Schodiště'!$C$4:$J$41,'1.1 - Schodiště'!$C$47:$J$86,'1.1 - Schodiště'!$C$92:$K$610</definedName>
    <definedName name="_xlnm.Print_Area" localSheetId="3">'1.2 - Schodiště_01'!$C$4:$J$41,'1.2 - Schodiště_01'!$C$47:$J$86,'1.2 - Schodiště_01'!$C$92:$K$642</definedName>
    <definedName name="_xlnm.Print_Area" localSheetId="2">'2.1 - Stříška nad schodištěm'!$C$4:$J$41,'2.1 - Stříška nad schodištěm'!$C$47:$J$76,'2.1 - Stříška nad schodištěm'!$C$82:$K$305</definedName>
    <definedName name="_xlnm.Print_Area" localSheetId="4">'2.2 - Stříška nad schodiš...'!$C$4:$J$41,'2.2 - Stříška nad schodiš...'!$C$47:$J$76,'2.2 - Stříška nad schodiš...'!$C$82:$K$361</definedName>
    <definedName name="_xlnm.Print_Area" localSheetId="8">'D.1.13 - DEMONTÁŽ TECHNOL...'!$C$4:$J$39,'D.1.13 - DEMONTÁŽ TECHNOL...'!$C$45:$J$69,'D.1.13 - DEMONTÁŽ TECHNOL...'!$C$75:$K$141</definedName>
    <definedName name="_xlnm.Print_Area" localSheetId="9">'D.1.14 - PRÁCE S AZBESTEM'!$C$4:$J$39,'D.1.14 - PRÁCE S AZBESTEM'!$C$45:$J$64,'D.1.14 - PRÁCE S AZBESTEM'!$C$70:$K$104</definedName>
    <definedName name="_xlnm.Print_Area" localSheetId="5">'D.1.5 - STŘÍŠKA NAD VCHOD...'!$C$4:$J$39,'D.1.5 - STŘÍŠKA NAD VCHOD...'!$C$45:$J$71,'D.1.5 - STŘÍŠKA NAD VCHOD...'!$C$77:$K$272</definedName>
    <definedName name="_xlnm.Print_Area" localSheetId="6">'D.1.6 - VENKOVNÍ KANÁL - ...'!$C$4:$J$39,'D.1.6 - VENKOVNÍ KANÁL - ...'!$C$45:$J$77,'D.1.6 - VENKOVNÍ KANÁL - ...'!$C$83:$K$737</definedName>
    <definedName name="_xlnm.Print_Area" localSheetId="7">'D.1.9 - VESTAVBA ÚNIKOVÉ ...'!$C$4:$J$39,'D.1.9 - VESTAVBA ÚNIKOVÉ ...'!$C$45:$J$88,'D.1.9 - VESTAVBA ÚNIKOVÉ ...'!$C$94:$K$1350</definedName>
    <definedName name="_xlnm.Print_Area" localSheetId="0">'Rekapitulace zakázky'!$D$4:$AO$36,'Rekapitulace zakázky'!$C$42:$AQ$67</definedName>
    <definedName name="_xlnm.Print_Area" localSheetId="10">'VRN - VEDLEJŠÍ ROZPOČTOVÉ...'!$C$4:$J$39,'VRN - VEDLEJŠÍ ROZPOČTOVÉ...'!$C$45:$J$66,'VRN - VEDLEJŠÍ ROZPOČTOVÉ...'!$C$72:$K$104</definedName>
  </definedNames>
  <calcPr calcId="145621"/>
</workbook>
</file>

<file path=xl/calcChain.xml><?xml version="1.0" encoding="utf-8"?>
<calcChain xmlns="http://schemas.openxmlformats.org/spreadsheetml/2006/main">
  <c r="J37" i="11" l="1"/>
  <c r="J36" i="11"/>
  <c r="AY66" i="1" s="1"/>
  <c r="J35" i="11"/>
  <c r="AX66" i="1" s="1"/>
  <c r="BI104" i="11"/>
  <c r="BH104" i="11"/>
  <c r="BG104" i="11"/>
  <c r="BF104" i="11"/>
  <c r="T104" i="11"/>
  <c r="T103" i="11" s="1"/>
  <c r="R104" i="11"/>
  <c r="R103" i="11" s="1"/>
  <c r="P104" i="11"/>
  <c r="P103" i="11" s="1"/>
  <c r="BI102" i="11"/>
  <c r="BH102" i="11"/>
  <c r="BG102" i="11"/>
  <c r="BF102" i="11"/>
  <c r="T102" i="11"/>
  <c r="R102" i="11"/>
  <c r="P102" i="11"/>
  <c r="BI101" i="11"/>
  <c r="BH101" i="11"/>
  <c r="BG101" i="11"/>
  <c r="BF101" i="11"/>
  <c r="T101" i="11"/>
  <c r="R101" i="11"/>
  <c r="P101" i="11"/>
  <c r="BI99" i="11"/>
  <c r="BH99" i="11"/>
  <c r="BG99" i="11"/>
  <c r="F35" i="11" s="1"/>
  <c r="BF99" i="11"/>
  <c r="T99" i="11"/>
  <c r="R99" i="11"/>
  <c r="P99" i="11"/>
  <c r="BI97" i="11"/>
  <c r="BH97" i="11"/>
  <c r="BG97" i="11"/>
  <c r="BF97" i="11"/>
  <c r="T97" i="11"/>
  <c r="R97" i="11"/>
  <c r="P97" i="11"/>
  <c r="BI95" i="11"/>
  <c r="BH95" i="11"/>
  <c r="BG95" i="11"/>
  <c r="BF95" i="11"/>
  <c r="T95" i="11"/>
  <c r="R95" i="11"/>
  <c r="P95" i="11"/>
  <c r="BI94" i="11"/>
  <c r="BH94" i="11"/>
  <c r="BG94" i="11"/>
  <c r="BF94" i="11"/>
  <c r="T94" i="11"/>
  <c r="R94" i="11"/>
  <c r="P94" i="11"/>
  <c r="P93" i="11"/>
  <c r="BI92" i="11"/>
  <c r="BH92" i="11"/>
  <c r="BG92" i="11"/>
  <c r="BF92" i="11"/>
  <c r="T92" i="11"/>
  <c r="T91" i="11"/>
  <c r="R92" i="11"/>
  <c r="R91" i="11"/>
  <c r="P92" i="11"/>
  <c r="P91" i="11"/>
  <c r="BI90" i="11"/>
  <c r="BH90" i="11"/>
  <c r="BG90" i="11"/>
  <c r="BF90" i="11"/>
  <c r="J34" i="11" s="1"/>
  <c r="T90" i="11"/>
  <c r="R90" i="11"/>
  <c r="P90" i="11"/>
  <c r="BI89" i="11"/>
  <c r="BH89" i="11"/>
  <c r="BG89" i="11"/>
  <c r="BF89" i="11"/>
  <c r="T89" i="11"/>
  <c r="R89" i="11"/>
  <c r="P89" i="11"/>
  <c r="BI88" i="11"/>
  <c r="BH88" i="11"/>
  <c r="BG88" i="11"/>
  <c r="BF88" i="11"/>
  <c r="T88" i="11"/>
  <c r="R88" i="11"/>
  <c r="P88" i="11"/>
  <c r="J81" i="11"/>
  <c r="F81" i="11"/>
  <c r="F79" i="11"/>
  <c r="E77" i="11"/>
  <c r="J54" i="11"/>
  <c r="F54" i="11"/>
  <c r="F52" i="11"/>
  <c r="E50" i="11"/>
  <c r="J24" i="11"/>
  <c r="E24" i="11"/>
  <c r="J82" i="11"/>
  <c r="J23" i="11"/>
  <c r="J18" i="11"/>
  <c r="E18" i="11"/>
  <c r="F82" i="11"/>
  <c r="J17" i="11"/>
  <c r="J12" i="11"/>
  <c r="J79" i="11"/>
  <c r="E7" i="11"/>
  <c r="E48" i="11" s="1"/>
  <c r="J37" i="10"/>
  <c r="J36" i="10"/>
  <c r="AY65" i="1"/>
  <c r="J35" i="10"/>
  <c r="AX65" i="1"/>
  <c r="BI100" i="10"/>
  <c r="BH100" i="10"/>
  <c r="BG100" i="10"/>
  <c r="BF100" i="10"/>
  <c r="T100" i="10"/>
  <c r="T99" i="10"/>
  <c r="T98" i="10"/>
  <c r="R100" i="10"/>
  <c r="R99" i="10" s="1"/>
  <c r="R98" i="10" s="1"/>
  <c r="P100" i="10"/>
  <c r="P99" i="10"/>
  <c r="P98" i="10" s="1"/>
  <c r="BI96" i="10"/>
  <c r="BH96" i="10"/>
  <c r="BG96" i="10"/>
  <c r="BF96" i="10"/>
  <c r="T96" i="10"/>
  <c r="R96" i="10"/>
  <c r="P96" i="10"/>
  <c r="BI92" i="10"/>
  <c r="BH92" i="10"/>
  <c r="BG92" i="10"/>
  <c r="BF92" i="10"/>
  <c r="T92" i="10"/>
  <c r="R92" i="10"/>
  <c r="P92" i="10"/>
  <c r="BI90" i="10"/>
  <c r="BH90" i="10"/>
  <c r="BG90" i="10"/>
  <c r="BF90" i="10"/>
  <c r="T90" i="10"/>
  <c r="R90" i="10"/>
  <c r="P90" i="10"/>
  <c r="BI88" i="10"/>
  <c r="BH88" i="10"/>
  <c r="BG88" i="10"/>
  <c r="BF88" i="10"/>
  <c r="T88" i="10"/>
  <c r="R88" i="10"/>
  <c r="P88" i="10"/>
  <c r="BI86" i="10"/>
  <c r="BH86" i="10"/>
  <c r="BG86" i="10"/>
  <c r="BF86" i="10"/>
  <c r="T86" i="10"/>
  <c r="T85" i="10" s="1"/>
  <c r="T84" i="10" s="1"/>
  <c r="R86" i="10"/>
  <c r="P86" i="10"/>
  <c r="J79" i="10"/>
  <c r="F79" i="10"/>
  <c r="F77" i="10"/>
  <c r="E75" i="10"/>
  <c r="J54" i="10"/>
  <c r="F54" i="10"/>
  <c r="F52" i="10"/>
  <c r="E50" i="10"/>
  <c r="J24" i="10"/>
  <c r="E24" i="10"/>
  <c r="J80" i="10"/>
  <c r="J23" i="10"/>
  <c r="J18" i="10"/>
  <c r="E18" i="10"/>
  <c r="F80" i="10"/>
  <c r="J17" i="10"/>
  <c r="J12" i="10"/>
  <c r="J52" i="10"/>
  <c r="E7" i="10"/>
  <c r="E48" i="10"/>
  <c r="J37" i="9"/>
  <c r="J36" i="9"/>
  <c r="AY64" i="1"/>
  <c r="J35" i="9"/>
  <c r="AX64" i="1" s="1"/>
  <c r="BI141" i="9"/>
  <c r="BH141" i="9"/>
  <c r="BG141" i="9"/>
  <c r="BF141" i="9"/>
  <c r="T141" i="9"/>
  <c r="R141" i="9"/>
  <c r="P141" i="9"/>
  <c r="BI140" i="9"/>
  <c r="BH140" i="9"/>
  <c r="BG140" i="9"/>
  <c r="BF140" i="9"/>
  <c r="T140" i="9"/>
  <c r="R140" i="9"/>
  <c r="P140" i="9"/>
  <c r="BI138" i="9"/>
  <c r="BH138" i="9"/>
  <c r="BG138" i="9"/>
  <c r="BF138" i="9"/>
  <c r="T138" i="9"/>
  <c r="R138" i="9"/>
  <c r="P138" i="9"/>
  <c r="BI137" i="9"/>
  <c r="BH137" i="9"/>
  <c r="BG137" i="9"/>
  <c r="BF137" i="9"/>
  <c r="T137" i="9"/>
  <c r="R137" i="9"/>
  <c r="P137" i="9"/>
  <c r="BI136" i="9"/>
  <c r="BH136" i="9"/>
  <c r="BG136" i="9"/>
  <c r="BF136" i="9"/>
  <c r="T136" i="9"/>
  <c r="R136" i="9"/>
  <c r="P136" i="9"/>
  <c r="BI134" i="9"/>
  <c r="BH134" i="9"/>
  <c r="BG134" i="9"/>
  <c r="BF134" i="9"/>
  <c r="T134" i="9"/>
  <c r="R134" i="9"/>
  <c r="P134" i="9"/>
  <c r="BI133" i="9"/>
  <c r="BH133" i="9"/>
  <c r="BG133" i="9"/>
  <c r="BF133" i="9"/>
  <c r="T133" i="9"/>
  <c r="R133" i="9"/>
  <c r="P133" i="9"/>
  <c r="BI131" i="9"/>
  <c r="BH131" i="9"/>
  <c r="BG131" i="9"/>
  <c r="BF131" i="9"/>
  <c r="T131" i="9"/>
  <c r="R131" i="9"/>
  <c r="P131" i="9"/>
  <c r="BI129" i="9"/>
  <c r="BH129" i="9"/>
  <c r="BG129" i="9"/>
  <c r="BF129" i="9"/>
  <c r="T129" i="9"/>
  <c r="R129" i="9"/>
  <c r="P129" i="9"/>
  <c r="BI127" i="9"/>
  <c r="BH127" i="9"/>
  <c r="BG127" i="9"/>
  <c r="BF127" i="9"/>
  <c r="T127" i="9"/>
  <c r="R127" i="9"/>
  <c r="P127" i="9"/>
  <c r="BI125" i="9"/>
  <c r="BH125" i="9"/>
  <c r="BG125" i="9"/>
  <c r="BF125" i="9"/>
  <c r="T125" i="9"/>
  <c r="R125" i="9"/>
  <c r="P125" i="9"/>
  <c r="BI123" i="9"/>
  <c r="BH123" i="9"/>
  <c r="BG123" i="9"/>
  <c r="BF123" i="9"/>
  <c r="T123" i="9"/>
  <c r="R123" i="9"/>
  <c r="P123" i="9"/>
  <c r="BI121" i="9"/>
  <c r="BH121" i="9"/>
  <c r="BG121" i="9"/>
  <c r="BF121" i="9"/>
  <c r="T121" i="9"/>
  <c r="R121" i="9"/>
  <c r="P121" i="9"/>
  <c r="BI119" i="9"/>
  <c r="BH119" i="9"/>
  <c r="BG119" i="9"/>
  <c r="BF119" i="9"/>
  <c r="T119" i="9"/>
  <c r="R119" i="9"/>
  <c r="P119" i="9"/>
  <c r="BI118" i="9"/>
  <c r="BH118" i="9"/>
  <c r="BG118" i="9"/>
  <c r="BF118" i="9"/>
  <c r="T118" i="9"/>
  <c r="R118" i="9"/>
  <c r="P118" i="9"/>
  <c r="BI117" i="9"/>
  <c r="BH117" i="9"/>
  <c r="BG117" i="9"/>
  <c r="BF117" i="9"/>
  <c r="T117" i="9"/>
  <c r="R117" i="9"/>
  <c r="P117" i="9"/>
  <c r="BI116" i="9"/>
  <c r="BH116" i="9"/>
  <c r="BG116" i="9"/>
  <c r="BF116" i="9"/>
  <c r="T116" i="9"/>
  <c r="R116" i="9"/>
  <c r="P116" i="9"/>
  <c r="BI115" i="9"/>
  <c r="BH115" i="9"/>
  <c r="BG115" i="9"/>
  <c r="BF115" i="9"/>
  <c r="T115" i="9"/>
  <c r="R115" i="9"/>
  <c r="P115" i="9"/>
  <c r="BI113" i="9"/>
  <c r="BH113" i="9"/>
  <c r="BG113" i="9"/>
  <c r="BF113" i="9"/>
  <c r="T113" i="9"/>
  <c r="R113" i="9"/>
  <c r="P113" i="9"/>
  <c r="BI112" i="9"/>
  <c r="BH112" i="9"/>
  <c r="BG112" i="9"/>
  <c r="BF112" i="9"/>
  <c r="T112" i="9"/>
  <c r="R112" i="9"/>
  <c r="P112" i="9"/>
  <c r="BI111" i="9"/>
  <c r="BH111" i="9"/>
  <c r="BG111" i="9"/>
  <c r="BF111" i="9"/>
  <c r="T111" i="9"/>
  <c r="R111" i="9"/>
  <c r="P111" i="9"/>
  <c r="BI109" i="9"/>
  <c r="BH109" i="9"/>
  <c r="BG109" i="9"/>
  <c r="BF109" i="9"/>
  <c r="T109" i="9"/>
  <c r="R109" i="9"/>
  <c r="P109" i="9"/>
  <c r="BI107" i="9"/>
  <c r="BH107" i="9"/>
  <c r="BG107" i="9"/>
  <c r="BF107" i="9"/>
  <c r="T107" i="9"/>
  <c r="R107" i="9"/>
  <c r="P107" i="9"/>
  <c r="BI106" i="9"/>
  <c r="BH106" i="9"/>
  <c r="BG106" i="9"/>
  <c r="BF106" i="9"/>
  <c r="T106" i="9"/>
  <c r="R106" i="9"/>
  <c r="P106" i="9"/>
  <c r="BI104" i="9"/>
  <c r="BH104" i="9"/>
  <c r="BG104" i="9"/>
  <c r="BF104" i="9"/>
  <c r="T104" i="9"/>
  <c r="R104" i="9"/>
  <c r="P104" i="9"/>
  <c r="BI103" i="9"/>
  <c r="BH103" i="9"/>
  <c r="BG103" i="9"/>
  <c r="BF103" i="9"/>
  <c r="T103" i="9"/>
  <c r="R103" i="9"/>
  <c r="P103" i="9"/>
  <c r="BI102" i="9"/>
  <c r="BH102" i="9"/>
  <c r="BG102" i="9"/>
  <c r="BF102" i="9"/>
  <c r="T102" i="9"/>
  <c r="R102" i="9"/>
  <c r="P102" i="9"/>
  <c r="BI98" i="9"/>
  <c r="BH98" i="9"/>
  <c r="BG98" i="9"/>
  <c r="BF98" i="9"/>
  <c r="T98" i="9"/>
  <c r="R98" i="9"/>
  <c r="P98" i="9"/>
  <c r="BI95" i="9"/>
  <c r="BH95" i="9"/>
  <c r="BG95" i="9"/>
  <c r="BF95" i="9"/>
  <c r="T95" i="9"/>
  <c r="R95" i="9"/>
  <c r="P95" i="9"/>
  <c r="BI93" i="9"/>
  <c r="BH93" i="9"/>
  <c r="BG93" i="9"/>
  <c r="BF93" i="9"/>
  <c r="T93" i="9"/>
  <c r="R93" i="9"/>
  <c r="P93" i="9"/>
  <c r="BI91" i="9"/>
  <c r="BH91" i="9"/>
  <c r="BG91" i="9"/>
  <c r="BF91" i="9"/>
  <c r="T91" i="9"/>
  <c r="R91" i="9"/>
  <c r="P91" i="9"/>
  <c r="J84" i="9"/>
  <c r="F84" i="9"/>
  <c r="F82" i="9"/>
  <c r="E80" i="9"/>
  <c r="J54" i="9"/>
  <c r="F54" i="9"/>
  <c r="F52" i="9"/>
  <c r="E50" i="9"/>
  <c r="J24" i="9"/>
  <c r="E24" i="9"/>
  <c r="J85" i="9" s="1"/>
  <c r="J23" i="9"/>
  <c r="J18" i="9"/>
  <c r="E18" i="9"/>
  <c r="F85" i="9" s="1"/>
  <c r="J17" i="9"/>
  <c r="J12" i="9"/>
  <c r="J52" i="9"/>
  <c r="E7" i="9"/>
  <c r="E78" i="9"/>
  <c r="J37" i="8"/>
  <c r="J36" i="8"/>
  <c r="AY63" i="1" s="1"/>
  <c r="J35" i="8"/>
  <c r="AX63" i="1"/>
  <c r="BI1348" i="8"/>
  <c r="BH1348" i="8"/>
  <c r="BG1348" i="8"/>
  <c r="BF1348" i="8"/>
  <c r="T1348" i="8"/>
  <c r="R1348" i="8"/>
  <c r="P1348" i="8"/>
  <c r="BI1345" i="8"/>
  <c r="BH1345" i="8"/>
  <c r="BG1345" i="8"/>
  <c r="BF1345" i="8"/>
  <c r="T1345" i="8"/>
  <c r="R1345" i="8"/>
  <c r="P1345" i="8"/>
  <c r="BI1339" i="8"/>
  <c r="BH1339" i="8"/>
  <c r="BG1339" i="8"/>
  <c r="BF1339" i="8"/>
  <c r="T1339" i="8"/>
  <c r="T1338" i="8" s="1"/>
  <c r="R1339" i="8"/>
  <c r="R1338" i="8" s="1"/>
  <c r="P1339" i="8"/>
  <c r="P1338" i="8"/>
  <c r="BI1337" i="8"/>
  <c r="BH1337" i="8"/>
  <c r="BG1337" i="8"/>
  <c r="BF1337" i="8"/>
  <c r="T1337" i="8"/>
  <c r="R1337" i="8"/>
  <c r="P1337" i="8"/>
  <c r="BI1336" i="8"/>
  <c r="BH1336" i="8"/>
  <c r="BG1336" i="8"/>
  <c r="BF1336" i="8"/>
  <c r="T1336" i="8"/>
  <c r="R1336" i="8"/>
  <c r="P1336" i="8"/>
  <c r="BI1335" i="8"/>
  <c r="BH1335" i="8"/>
  <c r="BG1335" i="8"/>
  <c r="BF1335" i="8"/>
  <c r="T1335" i="8"/>
  <c r="R1335" i="8"/>
  <c r="P1335" i="8"/>
  <c r="BI1332" i="8"/>
  <c r="BH1332" i="8"/>
  <c r="BG1332" i="8"/>
  <c r="BF1332" i="8"/>
  <c r="T1332" i="8"/>
  <c r="R1332" i="8"/>
  <c r="P1332" i="8"/>
  <c r="BI1315" i="8"/>
  <c r="BH1315" i="8"/>
  <c r="BG1315" i="8"/>
  <c r="BF1315" i="8"/>
  <c r="T1315" i="8"/>
  <c r="R1315" i="8"/>
  <c r="P1315" i="8"/>
  <c r="BI1298" i="8"/>
  <c r="BH1298" i="8"/>
  <c r="BG1298" i="8"/>
  <c r="BF1298" i="8"/>
  <c r="T1298" i="8"/>
  <c r="R1298" i="8"/>
  <c r="P1298" i="8"/>
  <c r="BI1296" i="8"/>
  <c r="BH1296" i="8"/>
  <c r="BG1296" i="8"/>
  <c r="BF1296" i="8"/>
  <c r="T1296" i="8"/>
  <c r="R1296" i="8"/>
  <c r="P1296" i="8"/>
  <c r="BI1280" i="8"/>
  <c r="BH1280" i="8"/>
  <c r="BG1280" i="8"/>
  <c r="BF1280" i="8"/>
  <c r="T1280" i="8"/>
  <c r="R1280" i="8"/>
  <c r="P1280" i="8"/>
  <c r="BI1279" i="8"/>
  <c r="BH1279" i="8"/>
  <c r="BG1279" i="8"/>
  <c r="BF1279" i="8"/>
  <c r="T1279" i="8"/>
  <c r="R1279" i="8"/>
  <c r="P1279" i="8"/>
  <c r="BI1276" i="8"/>
  <c r="BH1276" i="8"/>
  <c r="BG1276" i="8"/>
  <c r="BF1276" i="8"/>
  <c r="T1276" i="8"/>
  <c r="R1276" i="8"/>
  <c r="P1276" i="8"/>
  <c r="BI1260" i="8"/>
  <c r="BH1260" i="8"/>
  <c r="BG1260" i="8"/>
  <c r="BF1260" i="8"/>
  <c r="T1260" i="8"/>
  <c r="R1260" i="8"/>
  <c r="P1260" i="8"/>
  <c r="BI1259" i="8"/>
  <c r="BH1259" i="8"/>
  <c r="BG1259" i="8"/>
  <c r="BF1259" i="8"/>
  <c r="T1259" i="8"/>
  <c r="R1259" i="8"/>
  <c r="P1259" i="8"/>
  <c r="BI1258" i="8"/>
  <c r="BH1258" i="8"/>
  <c r="BG1258" i="8"/>
  <c r="BF1258" i="8"/>
  <c r="T1258" i="8"/>
  <c r="R1258" i="8"/>
  <c r="P1258" i="8"/>
  <c r="BI1237" i="8"/>
  <c r="BH1237" i="8"/>
  <c r="BG1237" i="8"/>
  <c r="BF1237" i="8"/>
  <c r="T1237" i="8"/>
  <c r="R1237" i="8"/>
  <c r="P1237" i="8"/>
  <c r="BI1234" i="8"/>
  <c r="BH1234" i="8"/>
  <c r="BG1234" i="8"/>
  <c r="BF1234" i="8"/>
  <c r="T1234" i="8"/>
  <c r="R1234" i="8"/>
  <c r="P1234" i="8"/>
  <c r="BI1232" i="8"/>
  <c r="BH1232" i="8"/>
  <c r="BG1232" i="8"/>
  <c r="BF1232" i="8"/>
  <c r="T1232" i="8"/>
  <c r="R1232" i="8"/>
  <c r="P1232" i="8"/>
  <c r="BI1230" i="8"/>
  <c r="BH1230" i="8"/>
  <c r="BG1230" i="8"/>
  <c r="BF1230" i="8"/>
  <c r="T1230" i="8"/>
  <c r="R1230" i="8"/>
  <c r="P1230" i="8"/>
  <c r="BI1220" i="8"/>
  <c r="BH1220" i="8"/>
  <c r="BG1220" i="8"/>
  <c r="BF1220" i="8"/>
  <c r="T1220" i="8"/>
  <c r="R1220" i="8"/>
  <c r="P1220" i="8"/>
  <c r="BI1210" i="8"/>
  <c r="BH1210" i="8"/>
  <c r="BG1210" i="8"/>
  <c r="BF1210" i="8"/>
  <c r="T1210" i="8"/>
  <c r="R1210" i="8"/>
  <c r="P1210" i="8"/>
  <c r="BI1206" i="8"/>
  <c r="BH1206" i="8"/>
  <c r="BG1206" i="8"/>
  <c r="BF1206" i="8"/>
  <c r="T1206" i="8"/>
  <c r="R1206" i="8"/>
  <c r="P1206" i="8"/>
  <c r="BI1202" i="8"/>
  <c r="BH1202" i="8"/>
  <c r="BG1202" i="8"/>
  <c r="BF1202" i="8"/>
  <c r="T1202" i="8"/>
  <c r="R1202" i="8"/>
  <c r="P1202" i="8"/>
  <c r="BI1197" i="8"/>
  <c r="BH1197" i="8"/>
  <c r="BG1197" i="8"/>
  <c r="BF1197" i="8"/>
  <c r="T1197" i="8"/>
  <c r="R1197" i="8"/>
  <c r="P1197" i="8"/>
  <c r="BI1192" i="8"/>
  <c r="BH1192" i="8"/>
  <c r="BG1192" i="8"/>
  <c r="BF1192" i="8"/>
  <c r="T1192" i="8"/>
  <c r="R1192" i="8"/>
  <c r="P1192" i="8"/>
  <c r="BI1187" i="8"/>
  <c r="BH1187" i="8"/>
  <c r="BG1187" i="8"/>
  <c r="BF1187" i="8"/>
  <c r="T1187" i="8"/>
  <c r="R1187" i="8"/>
  <c r="P1187" i="8"/>
  <c r="BI1182" i="8"/>
  <c r="BH1182" i="8"/>
  <c r="BG1182" i="8"/>
  <c r="BF1182" i="8"/>
  <c r="T1182" i="8"/>
  <c r="R1182" i="8"/>
  <c r="P1182" i="8"/>
  <c r="BI1177" i="8"/>
  <c r="BH1177" i="8"/>
  <c r="BG1177" i="8"/>
  <c r="BF1177" i="8"/>
  <c r="T1177" i="8"/>
  <c r="R1177" i="8"/>
  <c r="P1177" i="8"/>
  <c r="BI1174" i="8"/>
  <c r="BH1174" i="8"/>
  <c r="BG1174" i="8"/>
  <c r="BF1174" i="8"/>
  <c r="T1174" i="8"/>
  <c r="R1174" i="8"/>
  <c r="P1174" i="8"/>
  <c r="BI1172" i="8"/>
  <c r="BH1172" i="8"/>
  <c r="BG1172" i="8"/>
  <c r="BF1172" i="8"/>
  <c r="T1172" i="8"/>
  <c r="R1172" i="8"/>
  <c r="P1172" i="8"/>
  <c r="BI1166" i="8"/>
  <c r="BH1166" i="8"/>
  <c r="BG1166" i="8"/>
  <c r="BF1166" i="8"/>
  <c r="T1166" i="8"/>
  <c r="R1166" i="8"/>
  <c r="P1166" i="8"/>
  <c r="BI1160" i="8"/>
  <c r="BH1160" i="8"/>
  <c r="BG1160" i="8"/>
  <c r="BF1160" i="8"/>
  <c r="T1160" i="8"/>
  <c r="R1160" i="8"/>
  <c r="P1160" i="8"/>
  <c r="BI1154" i="8"/>
  <c r="BH1154" i="8"/>
  <c r="BG1154" i="8"/>
  <c r="BF1154" i="8"/>
  <c r="T1154" i="8"/>
  <c r="R1154" i="8"/>
  <c r="P1154" i="8"/>
  <c r="BI1152" i="8"/>
  <c r="BH1152" i="8"/>
  <c r="BG1152" i="8"/>
  <c r="BF1152" i="8"/>
  <c r="T1152" i="8"/>
  <c r="R1152" i="8"/>
  <c r="P1152" i="8"/>
  <c r="BI1146" i="8"/>
  <c r="BH1146" i="8"/>
  <c r="BG1146" i="8"/>
  <c r="BF1146" i="8"/>
  <c r="T1146" i="8"/>
  <c r="R1146" i="8"/>
  <c r="P1146" i="8"/>
  <c r="BI1145" i="8"/>
  <c r="BH1145" i="8"/>
  <c r="BG1145" i="8"/>
  <c r="BF1145" i="8"/>
  <c r="T1145" i="8"/>
  <c r="R1145" i="8"/>
  <c r="P1145" i="8"/>
  <c r="BI1133" i="8"/>
  <c r="BH1133" i="8"/>
  <c r="BG1133" i="8"/>
  <c r="BF1133" i="8"/>
  <c r="T1133" i="8"/>
  <c r="R1133" i="8"/>
  <c r="P1133" i="8"/>
  <c r="BI1132" i="8"/>
  <c r="BH1132" i="8"/>
  <c r="BG1132" i="8"/>
  <c r="BF1132" i="8"/>
  <c r="T1132" i="8"/>
  <c r="R1132" i="8"/>
  <c r="P1132" i="8"/>
  <c r="BI1126" i="8"/>
  <c r="BH1126" i="8"/>
  <c r="BG1126" i="8"/>
  <c r="BF1126" i="8"/>
  <c r="T1126" i="8"/>
  <c r="R1126" i="8"/>
  <c r="P1126" i="8"/>
  <c r="BI1125" i="8"/>
  <c r="BH1125" i="8"/>
  <c r="BG1125" i="8"/>
  <c r="BF1125" i="8"/>
  <c r="T1125" i="8"/>
  <c r="R1125" i="8"/>
  <c r="P1125" i="8"/>
  <c r="BI1124" i="8"/>
  <c r="BH1124" i="8"/>
  <c r="BG1124" i="8"/>
  <c r="BF1124" i="8"/>
  <c r="T1124" i="8"/>
  <c r="R1124" i="8"/>
  <c r="P1124" i="8"/>
  <c r="BI1114" i="8"/>
  <c r="BH1114" i="8"/>
  <c r="BG1114" i="8"/>
  <c r="BF1114" i="8"/>
  <c r="T1114" i="8"/>
  <c r="R1114" i="8"/>
  <c r="P1114" i="8"/>
  <c r="BI1113" i="8"/>
  <c r="BH1113" i="8"/>
  <c r="BG1113" i="8"/>
  <c r="BF1113" i="8"/>
  <c r="T1113" i="8"/>
  <c r="R1113" i="8"/>
  <c r="P1113" i="8"/>
  <c r="BI1112" i="8"/>
  <c r="BH1112" i="8"/>
  <c r="BG1112" i="8"/>
  <c r="BF1112" i="8"/>
  <c r="T1112" i="8"/>
  <c r="R1112" i="8"/>
  <c r="P1112" i="8"/>
  <c r="BI1111" i="8"/>
  <c r="BH1111" i="8"/>
  <c r="BG1111" i="8"/>
  <c r="BF1111" i="8"/>
  <c r="T1111" i="8"/>
  <c r="R1111" i="8"/>
  <c r="P1111" i="8"/>
  <c r="BI1105" i="8"/>
  <c r="BH1105" i="8"/>
  <c r="BG1105" i="8"/>
  <c r="BF1105" i="8"/>
  <c r="T1105" i="8"/>
  <c r="R1105" i="8"/>
  <c r="P1105" i="8"/>
  <c r="BI1099" i="8"/>
  <c r="BH1099" i="8"/>
  <c r="BG1099" i="8"/>
  <c r="BF1099" i="8"/>
  <c r="T1099" i="8"/>
  <c r="R1099" i="8"/>
  <c r="P1099" i="8"/>
  <c r="BI1098" i="8"/>
  <c r="BH1098" i="8"/>
  <c r="BG1098" i="8"/>
  <c r="BF1098" i="8"/>
  <c r="T1098" i="8"/>
  <c r="R1098" i="8"/>
  <c r="P1098" i="8"/>
  <c r="BI1092" i="8"/>
  <c r="BH1092" i="8"/>
  <c r="BG1092" i="8"/>
  <c r="BF1092" i="8"/>
  <c r="T1092" i="8"/>
  <c r="R1092" i="8"/>
  <c r="P1092" i="8"/>
  <c r="BI1086" i="8"/>
  <c r="BH1086" i="8"/>
  <c r="BG1086" i="8"/>
  <c r="BF1086" i="8"/>
  <c r="T1086" i="8"/>
  <c r="R1086" i="8"/>
  <c r="P1086" i="8"/>
  <c r="BI1085" i="8"/>
  <c r="BH1085" i="8"/>
  <c r="BG1085" i="8"/>
  <c r="BF1085" i="8"/>
  <c r="T1085" i="8"/>
  <c r="R1085" i="8"/>
  <c r="P1085" i="8"/>
  <c r="BI1079" i="8"/>
  <c r="BH1079" i="8"/>
  <c r="BG1079" i="8"/>
  <c r="BF1079" i="8"/>
  <c r="T1079" i="8"/>
  <c r="R1079" i="8"/>
  <c r="P1079" i="8"/>
  <c r="BI1078" i="8"/>
  <c r="BH1078" i="8"/>
  <c r="BG1078" i="8"/>
  <c r="BF1078" i="8"/>
  <c r="T1078" i="8"/>
  <c r="R1078" i="8"/>
  <c r="P1078" i="8"/>
  <c r="BI1073" i="8"/>
  <c r="BH1073" i="8"/>
  <c r="BG1073" i="8"/>
  <c r="BF1073" i="8"/>
  <c r="T1073" i="8"/>
  <c r="R1073" i="8"/>
  <c r="P1073" i="8"/>
  <c r="BI1067" i="8"/>
  <c r="BH1067" i="8"/>
  <c r="BG1067" i="8"/>
  <c r="BF1067" i="8"/>
  <c r="T1067" i="8"/>
  <c r="R1067" i="8"/>
  <c r="P1067" i="8"/>
  <c r="BI1059" i="8"/>
  <c r="BH1059" i="8"/>
  <c r="BG1059" i="8"/>
  <c r="BF1059" i="8"/>
  <c r="T1059" i="8"/>
  <c r="R1059" i="8"/>
  <c r="P1059" i="8"/>
  <c r="BI1058" i="8"/>
  <c r="BH1058" i="8"/>
  <c r="BG1058" i="8"/>
  <c r="BF1058" i="8"/>
  <c r="T1058" i="8"/>
  <c r="R1058" i="8"/>
  <c r="P1058" i="8"/>
  <c r="BI1053" i="8"/>
  <c r="BH1053" i="8"/>
  <c r="BG1053" i="8"/>
  <c r="BF1053" i="8"/>
  <c r="T1053" i="8"/>
  <c r="R1053" i="8"/>
  <c r="P1053" i="8"/>
  <c r="BI1048" i="8"/>
  <c r="BH1048" i="8"/>
  <c r="BG1048" i="8"/>
  <c r="BF1048" i="8"/>
  <c r="T1048" i="8"/>
  <c r="R1048" i="8"/>
  <c r="P1048" i="8"/>
  <c r="BI1043" i="8"/>
  <c r="BH1043" i="8"/>
  <c r="BG1043" i="8"/>
  <c r="BF1043" i="8"/>
  <c r="T1043" i="8"/>
  <c r="R1043" i="8"/>
  <c r="P1043" i="8"/>
  <c r="BI1040" i="8"/>
  <c r="BH1040" i="8"/>
  <c r="BG1040" i="8"/>
  <c r="BF1040" i="8"/>
  <c r="T1040" i="8"/>
  <c r="R1040" i="8"/>
  <c r="P1040" i="8"/>
  <c r="BI1038" i="8"/>
  <c r="BH1038" i="8"/>
  <c r="BG1038" i="8"/>
  <c r="BF1038" i="8"/>
  <c r="T1038" i="8"/>
  <c r="R1038" i="8"/>
  <c r="P1038" i="8"/>
  <c r="BI1037" i="8"/>
  <c r="BH1037" i="8"/>
  <c r="BG1037" i="8"/>
  <c r="BF1037" i="8"/>
  <c r="T1037" i="8"/>
  <c r="R1037" i="8"/>
  <c r="P1037" i="8"/>
  <c r="BI1031" i="8"/>
  <c r="BH1031" i="8"/>
  <c r="BG1031" i="8"/>
  <c r="BF1031" i="8"/>
  <c r="T1031" i="8"/>
  <c r="R1031" i="8"/>
  <c r="P1031" i="8"/>
  <c r="BI1026" i="8"/>
  <c r="BH1026" i="8"/>
  <c r="BG1026" i="8"/>
  <c r="BF1026" i="8"/>
  <c r="T1026" i="8"/>
  <c r="R1026" i="8"/>
  <c r="P1026" i="8"/>
  <c r="BI1020" i="8"/>
  <c r="BH1020" i="8"/>
  <c r="BG1020" i="8"/>
  <c r="BF1020" i="8"/>
  <c r="T1020" i="8"/>
  <c r="R1020" i="8"/>
  <c r="P1020" i="8"/>
  <c r="BI1017" i="8"/>
  <c r="BH1017" i="8"/>
  <c r="BG1017" i="8"/>
  <c r="BF1017" i="8"/>
  <c r="T1017" i="8"/>
  <c r="R1017" i="8"/>
  <c r="P1017" i="8"/>
  <c r="BI1015" i="8"/>
  <c r="BH1015" i="8"/>
  <c r="BG1015" i="8"/>
  <c r="BF1015" i="8"/>
  <c r="T1015" i="8"/>
  <c r="R1015" i="8"/>
  <c r="P1015" i="8"/>
  <c r="BI1009" i="8"/>
  <c r="BH1009" i="8"/>
  <c r="BG1009" i="8"/>
  <c r="BF1009" i="8"/>
  <c r="T1009" i="8"/>
  <c r="R1009" i="8"/>
  <c r="P1009" i="8"/>
  <c r="BI1006" i="8"/>
  <c r="BH1006" i="8"/>
  <c r="BG1006" i="8"/>
  <c r="BF1006" i="8"/>
  <c r="T1006" i="8"/>
  <c r="R1006" i="8"/>
  <c r="P1006" i="8"/>
  <c r="BI998" i="8"/>
  <c r="BH998" i="8"/>
  <c r="BG998" i="8"/>
  <c r="BF998" i="8"/>
  <c r="T998" i="8"/>
  <c r="R998" i="8"/>
  <c r="P998" i="8"/>
  <c r="BI992" i="8"/>
  <c r="BH992" i="8"/>
  <c r="BG992" i="8"/>
  <c r="BF992" i="8"/>
  <c r="T992" i="8"/>
  <c r="R992" i="8"/>
  <c r="P992" i="8"/>
  <c r="BI986" i="8"/>
  <c r="BH986" i="8"/>
  <c r="BG986" i="8"/>
  <c r="BF986" i="8"/>
  <c r="T986" i="8"/>
  <c r="R986" i="8"/>
  <c r="P986" i="8"/>
  <c r="BI984" i="8"/>
  <c r="BH984" i="8"/>
  <c r="BG984" i="8"/>
  <c r="BF984" i="8"/>
  <c r="T984" i="8"/>
  <c r="R984" i="8"/>
  <c r="P984" i="8"/>
  <c r="BI983" i="8"/>
  <c r="BH983" i="8"/>
  <c r="BG983" i="8"/>
  <c r="BF983" i="8"/>
  <c r="T983" i="8"/>
  <c r="R983" i="8"/>
  <c r="P983" i="8"/>
  <c r="BI982" i="8"/>
  <c r="BH982" i="8"/>
  <c r="BG982" i="8"/>
  <c r="BF982" i="8"/>
  <c r="T982" i="8"/>
  <c r="R982" i="8"/>
  <c r="P982" i="8"/>
  <c r="BI980" i="8"/>
  <c r="BH980" i="8"/>
  <c r="BG980" i="8"/>
  <c r="BF980" i="8"/>
  <c r="T980" i="8"/>
  <c r="R980" i="8"/>
  <c r="P980" i="8"/>
  <c r="BI979" i="8"/>
  <c r="BH979" i="8"/>
  <c r="BG979" i="8"/>
  <c r="BF979" i="8"/>
  <c r="T979" i="8"/>
  <c r="R979" i="8"/>
  <c r="P979" i="8"/>
  <c r="BI978" i="8"/>
  <c r="BH978" i="8"/>
  <c r="BG978" i="8"/>
  <c r="BF978" i="8"/>
  <c r="T978" i="8"/>
  <c r="R978" i="8"/>
  <c r="P978" i="8"/>
  <c r="BI976" i="8"/>
  <c r="BH976" i="8"/>
  <c r="BG976" i="8"/>
  <c r="BF976" i="8"/>
  <c r="T976" i="8"/>
  <c r="T975" i="8"/>
  <c r="R976" i="8"/>
  <c r="R975" i="8" s="1"/>
  <c r="P976" i="8"/>
  <c r="P975" i="8"/>
  <c r="BI974" i="8"/>
  <c r="BH974" i="8"/>
  <c r="BG974" i="8"/>
  <c r="BF974" i="8"/>
  <c r="T974" i="8"/>
  <c r="T973" i="8" s="1"/>
  <c r="R974" i="8"/>
  <c r="R973" i="8"/>
  <c r="P974" i="8"/>
  <c r="P973" i="8" s="1"/>
  <c r="BI972" i="8"/>
  <c r="BH972" i="8"/>
  <c r="BG972" i="8"/>
  <c r="BF972" i="8"/>
  <c r="T972" i="8"/>
  <c r="R972" i="8"/>
  <c r="P972" i="8"/>
  <c r="BI971" i="8"/>
  <c r="BH971" i="8"/>
  <c r="BG971" i="8"/>
  <c r="BF971" i="8"/>
  <c r="T971" i="8"/>
  <c r="R971" i="8"/>
  <c r="P971" i="8"/>
  <c r="BI970" i="8"/>
  <c r="BH970" i="8"/>
  <c r="BG970" i="8"/>
  <c r="BF970" i="8"/>
  <c r="T970" i="8"/>
  <c r="R970" i="8"/>
  <c r="P970" i="8"/>
  <c r="BI969" i="8"/>
  <c r="BH969" i="8"/>
  <c r="BG969" i="8"/>
  <c r="BF969" i="8"/>
  <c r="T969" i="8"/>
  <c r="R969" i="8"/>
  <c r="P969" i="8"/>
  <c r="BI968" i="8"/>
  <c r="BH968" i="8"/>
  <c r="BG968" i="8"/>
  <c r="BF968" i="8"/>
  <c r="T968" i="8"/>
  <c r="R968" i="8"/>
  <c r="P968" i="8"/>
  <c r="BI967" i="8"/>
  <c r="BH967" i="8"/>
  <c r="BG967" i="8"/>
  <c r="BF967" i="8"/>
  <c r="T967" i="8"/>
  <c r="R967" i="8"/>
  <c r="P967" i="8"/>
  <c r="BI966" i="8"/>
  <c r="BH966" i="8"/>
  <c r="BG966" i="8"/>
  <c r="BF966" i="8"/>
  <c r="T966" i="8"/>
  <c r="R966" i="8"/>
  <c r="P966" i="8"/>
  <c r="BI965" i="8"/>
  <c r="BH965" i="8"/>
  <c r="BG965" i="8"/>
  <c r="BF965" i="8"/>
  <c r="T965" i="8"/>
  <c r="R965" i="8"/>
  <c r="P965" i="8"/>
  <c r="BI963" i="8"/>
  <c r="BH963" i="8"/>
  <c r="BG963" i="8"/>
  <c r="BF963" i="8"/>
  <c r="T963" i="8"/>
  <c r="T962" i="8"/>
  <c r="R963" i="8"/>
  <c r="R962" i="8" s="1"/>
  <c r="P963" i="8"/>
  <c r="P962" i="8"/>
  <c r="BI961" i="8"/>
  <c r="BH961" i="8"/>
  <c r="BG961" i="8"/>
  <c r="BF961" i="8"/>
  <c r="T961" i="8"/>
  <c r="R961" i="8"/>
  <c r="P961" i="8"/>
  <c r="BI960" i="8"/>
  <c r="BH960" i="8"/>
  <c r="BG960" i="8"/>
  <c r="BF960" i="8"/>
  <c r="T960" i="8"/>
  <c r="R960" i="8"/>
  <c r="P960" i="8"/>
  <c r="BI959" i="8"/>
  <c r="BH959" i="8"/>
  <c r="BG959" i="8"/>
  <c r="BF959" i="8"/>
  <c r="T959" i="8"/>
  <c r="R959" i="8"/>
  <c r="P959" i="8"/>
  <c r="BI958" i="8"/>
  <c r="BH958" i="8"/>
  <c r="BG958" i="8"/>
  <c r="BF958" i="8"/>
  <c r="T958" i="8"/>
  <c r="R958" i="8"/>
  <c r="P958" i="8"/>
  <c r="BI957" i="8"/>
  <c r="BH957" i="8"/>
  <c r="BG957" i="8"/>
  <c r="BF957" i="8"/>
  <c r="T957" i="8"/>
  <c r="R957" i="8"/>
  <c r="P957" i="8"/>
  <c r="BI956" i="8"/>
  <c r="BH956" i="8"/>
  <c r="BG956" i="8"/>
  <c r="BF956" i="8"/>
  <c r="T956" i="8"/>
  <c r="R956" i="8"/>
  <c r="P956" i="8"/>
  <c r="BI955" i="8"/>
  <c r="BH955" i="8"/>
  <c r="BG955" i="8"/>
  <c r="BF955" i="8"/>
  <c r="T955" i="8"/>
  <c r="R955" i="8"/>
  <c r="P955" i="8"/>
  <c r="BI953" i="8"/>
  <c r="BH953" i="8"/>
  <c r="BG953" i="8"/>
  <c r="BF953" i="8"/>
  <c r="T953" i="8"/>
  <c r="R953" i="8"/>
  <c r="P953" i="8"/>
  <c r="BI951" i="8"/>
  <c r="BH951" i="8"/>
  <c r="BG951" i="8"/>
  <c r="BF951" i="8"/>
  <c r="T951" i="8"/>
  <c r="R951" i="8"/>
  <c r="P951" i="8"/>
  <c r="BI950" i="8"/>
  <c r="BH950" i="8"/>
  <c r="BG950" i="8"/>
  <c r="BF950" i="8"/>
  <c r="T950" i="8"/>
  <c r="R950" i="8"/>
  <c r="P950" i="8"/>
  <c r="BI949" i="8"/>
  <c r="BH949" i="8"/>
  <c r="BG949" i="8"/>
  <c r="BF949" i="8"/>
  <c r="T949" i="8"/>
  <c r="R949" i="8"/>
  <c r="P949" i="8"/>
  <c r="BI948" i="8"/>
  <c r="BH948" i="8"/>
  <c r="BG948" i="8"/>
  <c r="BF948" i="8"/>
  <c r="T948" i="8"/>
  <c r="R948" i="8"/>
  <c r="P948" i="8"/>
  <c r="BI947" i="8"/>
  <c r="BH947" i="8"/>
  <c r="BG947" i="8"/>
  <c r="BF947" i="8"/>
  <c r="T947" i="8"/>
  <c r="R947" i="8"/>
  <c r="P947" i="8"/>
  <c r="BI946" i="8"/>
  <c r="BH946" i="8"/>
  <c r="BG946" i="8"/>
  <c r="BF946" i="8"/>
  <c r="T946" i="8"/>
  <c r="R946" i="8"/>
  <c r="P946" i="8"/>
  <c r="BI945" i="8"/>
  <c r="BH945" i="8"/>
  <c r="BG945" i="8"/>
  <c r="BF945" i="8"/>
  <c r="T945" i="8"/>
  <c r="R945" i="8"/>
  <c r="P945" i="8"/>
  <c r="BI944" i="8"/>
  <c r="BH944" i="8"/>
  <c r="BG944" i="8"/>
  <c r="BF944" i="8"/>
  <c r="T944" i="8"/>
  <c r="R944" i="8"/>
  <c r="P944" i="8"/>
  <c r="BI943" i="8"/>
  <c r="BH943" i="8"/>
  <c r="BG943" i="8"/>
  <c r="BF943" i="8"/>
  <c r="T943" i="8"/>
  <c r="R943" i="8"/>
  <c r="P943" i="8"/>
  <c r="BI942" i="8"/>
  <c r="BH942" i="8"/>
  <c r="BG942" i="8"/>
  <c r="BF942" i="8"/>
  <c r="T942" i="8"/>
  <c r="R942" i="8"/>
  <c r="P942" i="8"/>
  <c r="BI941" i="8"/>
  <c r="BH941" i="8"/>
  <c r="BG941" i="8"/>
  <c r="BF941" i="8"/>
  <c r="T941" i="8"/>
  <c r="R941" i="8"/>
  <c r="P941" i="8"/>
  <c r="BI940" i="8"/>
  <c r="BH940" i="8"/>
  <c r="BG940" i="8"/>
  <c r="BF940" i="8"/>
  <c r="T940" i="8"/>
  <c r="R940" i="8"/>
  <c r="P940" i="8"/>
  <c r="BI939" i="8"/>
  <c r="BH939" i="8"/>
  <c r="BG939" i="8"/>
  <c r="BF939" i="8"/>
  <c r="T939" i="8"/>
  <c r="R939" i="8"/>
  <c r="P939" i="8"/>
  <c r="BI938" i="8"/>
  <c r="BH938" i="8"/>
  <c r="BG938" i="8"/>
  <c r="BF938" i="8"/>
  <c r="T938" i="8"/>
  <c r="R938" i="8"/>
  <c r="P938" i="8"/>
  <c r="BI937" i="8"/>
  <c r="BH937" i="8"/>
  <c r="BG937" i="8"/>
  <c r="BF937" i="8"/>
  <c r="T937" i="8"/>
  <c r="R937" i="8"/>
  <c r="P937" i="8"/>
  <c r="BI936" i="8"/>
  <c r="BH936" i="8"/>
  <c r="BG936" i="8"/>
  <c r="BF936" i="8"/>
  <c r="T936" i="8"/>
  <c r="R936" i="8"/>
  <c r="P936" i="8"/>
  <c r="BI935" i="8"/>
  <c r="BH935" i="8"/>
  <c r="BG935" i="8"/>
  <c r="BF935" i="8"/>
  <c r="T935" i="8"/>
  <c r="R935" i="8"/>
  <c r="P935" i="8"/>
  <c r="BI934" i="8"/>
  <c r="BH934" i="8"/>
  <c r="BG934" i="8"/>
  <c r="BF934" i="8"/>
  <c r="T934" i="8"/>
  <c r="R934" i="8"/>
  <c r="P934" i="8"/>
  <c r="BI933" i="8"/>
  <c r="BH933" i="8"/>
  <c r="BG933" i="8"/>
  <c r="BF933" i="8"/>
  <c r="T933" i="8"/>
  <c r="R933" i="8"/>
  <c r="P933" i="8"/>
  <c r="BI932" i="8"/>
  <c r="BH932" i="8"/>
  <c r="BG932" i="8"/>
  <c r="BF932" i="8"/>
  <c r="T932" i="8"/>
  <c r="R932" i="8"/>
  <c r="P932" i="8"/>
  <c r="BI931" i="8"/>
  <c r="BH931" i="8"/>
  <c r="BG931" i="8"/>
  <c r="BF931" i="8"/>
  <c r="T931" i="8"/>
  <c r="R931" i="8"/>
  <c r="P931" i="8"/>
  <c r="BI930" i="8"/>
  <c r="BH930" i="8"/>
  <c r="BG930" i="8"/>
  <c r="BF930" i="8"/>
  <c r="T930" i="8"/>
  <c r="R930" i="8"/>
  <c r="P930" i="8"/>
  <c r="BI927" i="8"/>
  <c r="BH927" i="8"/>
  <c r="BG927" i="8"/>
  <c r="BF927" i="8"/>
  <c r="T927" i="8"/>
  <c r="R927" i="8"/>
  <c r="P927" i="8"/>
  <c r="BI925" i="8"/>
  <c r="BH925" i="8"/>
  <c r="BG925" i="8"/>
  <c r="BF925" i="8"/>
  <c r="T925" i="8"/>
  <c r="R925" i="8"/>
  <c r="P925" i="8"/>
  <c r="BI922" i="8"/>
  <c r="BH922" i="8"/>
  <c r="BG922" i="8"/>
  <c r="BF922" i="8"/>
  <c r="T922" i="8"/>
  <c r="R922" i="8"/>
  <c r="P922" i="8"/>
  <c r="BI915" i="8"/>
  <c r="BH915" i="8"/>
  <c r="BG915" i="8"/>
  <c r="BF915" i="8"/>
  <c r="T915" i="8"/>
  <c r="R915" i="8"/>
  <c r="P915" i="8"/>
  <c r="BI912" i="8"/>
  <c r="BH912" i="8"/>
  <c r="BG912" i="8"/>
  <c r="BF912" i="8"/>
  <c r="T912" i="8"/>
  <c r="R912" i="8"/>
  <c r="P912" i="8"/>
  <c r="BI910" i="8"/>
  <c r="BH910" i="8"/>
  <c r="BG910" i="8"/>
  <c r="BF910" i="8"/>
  <c r="T910" i="8"/>
  <c r="R910" i="8"/>
  <c r="P910" i="8"/>
  <c r="BI909" i="8"/>
  <c r="BH909" i="8"/>
  <c r="BG909" i="8"/>
  <c r="BF909" i="8"/>
  <c r="T909" i="8"/>
  <c r="R909" i="8"/>
  <c r="P909" i="8"/>
  <c r="BI901" i="8"/>
  <c r="BH901" i="8"/>
  <c r="BG901" i="8"/>
  <c r="BF901" i="8"/>
  <c r="T901" i="8"/>
  <c r="R901" i="8"/>
  <c r="P901" i="8"/>
  <c r="BI893" i="8"/>
  <c r="BH893" i="8"/>
  <c r="BG893" i="8"/>
  <c r="BF893" i="8"/>
  <c r="T893" i="8"/>
  <c r="R893" i="8"/>
  <c r="P893" i="8"/>
  <c r="BI886" i="8"/>
  <c r="BH886" i="8"/>
  <c r="BG886" i="8"/>
  <c r="BF886" i="8"/>
  <c r="T886" i="8"/>
  <c r="R886" i="8"/>
  <c r="P886" i="8"/>
  <c r="BI880" i="8"/>
  <c r="BH880" i="8"/>
  <c r="BG880" i="8"/>
  <c r="BF880" i="8"/>
  <c r="T880" i="8"/>
  <c r="R880" i="8"/>
  <c r="P880" i="8"/>
  <c r="BI874" i="8"/>
  <c r="BH874" i="8"/>
  <c r="BG874" i="8"/>
  <c r="BF874" i="8"/>
  <c r="T874" i="8"/>
  <c r="R874" i="8"/>
  <c r="P874" i="8"/>
  <c r="BI871" i="8"/>
  <c r="BH871" i="8"/>
  <c r="BG871" i="8"/>
  <c r="BF871" i="8"/>
  <c r="T871" i="8"/>
  <c r="R871" i="8"/>
  <c r="P871" i="8"/>
  <c r="BI869" i="8"/>
  <c r="BH869" i="8"/>
  <c r="BG869" i="8"/>
  <c r="BF869" i="8"/>
  <c r="T869" i="8"/>
  <c r="R869" i="8"/>
  <c r="P869" i="8"/>
  <c r="BI865" i="8"/>
  <c r="BH865" i="8"/>
  <c r="BG865" i="8"/>
  <c r="BF865" i="8"/>
  <c r="T865" i="8"/>
  <c r="R865" i="8"/>
  <c r="P865" i="8"/>
  <c r="BI856" i="8"/>
  <c r="BH856" i="8"/>
  <c r="BG856" i="8"/>
  <c r="BF856" i="8"/>
  <c r="T856" i="8"/>
  <c r="R856" i="8"/>
  <c r="P856" i="8"/>
  <c r="BI852" i="8"/>
  <c r="BH852" i="8"/>
  <c r="BG852" i="8"/>
  <c r="BF852" i="8"/>
  <c r="T852" i="8"/>
  <c r="T851" i="8"/>
  <c r="R852" i="8"/>
  <c r="R851" i="8"/>
  <c r="P852" i="8"/>
  <c r="P851" i="8"/>
  <c r="BI849" i="8"/>
  <c r="BH849" i="8"/>
  <c r="BG849" i="8"/>
  <c r="BF849" i="8"/>
  <c r="T849" i="8"/>
  <c r="R849" i="8"/>
  <c r="P849" i="8"/>
  <c r="BI845" i="8"/>
  <c r="BH845" i="8"/>
  <c r="BG845" i="8"/>
  <c r="BF845" i="8"/>
  <c r="T845" i="8"/>
  <c r="R845" i="8"/>
  <c r="P845" i="8"/>
  <c r="BI843" i="8"/>
  <c r="BH843" i="8"/>
  <c r="BG843" i="8"/>
  <c r="BF843" i="8"/>
  <c r="T843" i="8"/>
  <c r="R843" i="8"/>
  <c r="P843" i="8"/>
  <c r="BI841" i="8"/>
  <c r="BH841" i="8"/>
  <c r="BG841" i="8"/>
  <c r="BF841" i="8"/>
  <c r="T841" i="8"/>
  <c r="R841" i="8"/>
  <c r="P841" i="8"/>
  <c r="BI834" i="8"/>
  <c r="BH834" i="8"/>
  <c r="BG834" i="8"/>
  <c r="BF834" i="8"/>
  <c r="T834" i="8"/>
  <c r="R834" i="8"/>
  <c r="P834" i="8"/>
  <c r="BI832" i="8"/>
  <c r="BH832" i="8"/>
  <c r="BG832" i="8"/>
  <c r="BF832" i="8"/>
  <c r="T832" i="8"/>
  <c r="R832" i="8"/>
  <c r="P832" i="8"/>
  <c r="BI826" i="8"/>
  <c r="BH826" i="8"/>
  <c r="BG826" i="8"/>
  <c r="BF826" i="8"/>
  <c r="T826" i="8"/>
  <c r="R826" i="8"/>
  <c r="P826" i="8"/>
  <c r="BI821" i="8"/>
  <c r="BH821" i="8"/>
  <c r="BG821" i="8"/>
  <c r="BF821" i="8"/>
  <c r="T821" i="8"/>
  <c r="R821" i="8"/>
  <c r="P821" i="8"/>
  <c r="BI813" i="8"/>
  <c r="BH813" i="8"/>
  <c r="BG813" i="8"/>
  <c r="BF813" i="8"/>
  <c r="T813" i="8"/>
  <c r="R813" i="8"/>
  <c r="P813" i="8"/>
  <c r="BI811" i="8"/>
  <c r="BH811" i="8"/>
  <c r="BG811" i="8"/>
  <c r="BF811" i="8"/>
  <c r="T811" i="8"/>
  <c r="R811" i="8"/>
  <c r="P811" i="8"/>
  <c r="BI805" i="8"/>
  <c r="BH805" i="8"/>
  <c r="BG805" i="8"/>
  <c r="BF805" i="8"/>
  <c r="T805" i="8"/>
  <c r="R805" i="8"/>
  <c r="P805" i="8"/>
  <c r="BI799" i="8"/>
  <c r="BH799" i="8"/>
  <c r="BG799" i="8"/>
  <c r="BF799" i="8"/>
  <c r="T799" i="8"/>
  <c r="R799" i="8"/>
  <c r="P799" i="8"/>
  <c r="BI791" i="8"/>
  <c r="BH791" i="8"/>
  <c r="BG791" i="8"/>
  <c r="BF791" i="8"/>
  <c r="T791" i="8"/>
  <c r="R791" i="8"/>
  <c r="P791" i="8"/>
  <c r="BI786" i="8"/>
  <c r="BH786" i="8"/>
  <c r="BG786" i="8"/>
  <c r="BF786" i="8"/>
  <c r="T786" i="8"/>
  <c r="R786" i="8"/>
  <c r="P786" i="8"/>
  <c r="BI781" i="8"/>
  <c r="BH781" i="8"/>
  <c r="BG781" i="8"/>
  <c r="BF781" i="8"/>
  <c r="T781" i="8"/>
  <c r="R781" i="8"/>
  <c r="P781" i="8"/>
  <c r="BI775" i="8"/>
  <c r="BH775" i="8"/>
  <c r="BG775" i="8"/>
  <c r="BF775" i="8"/>
  <c r="T775" i="8"/>
  <c r="R775" i="8"/>
  <c r="P775" i="8"/>
  <c r="BI770" i="8"/>
  <c r="BH770" i="8"/>
  <c r="BG770" i="8"/>
  <c r="BF770" i="8"/>
  <c r="T770" i="8"/>
  <c r="R770" i="8"/>
  <c r="P770" i="8"/>
  <c r="BI763" i="8"/>
  <c r="BH763" i="8"/>
  <c r="BG763" i="8"/>
  <c r="BF763" i="8"/>
  <c r="T763" i="8"/>
  <c r="R763" i="8"/>
  <c r="P763" i="8"/>
  <c r="BI757" i="8"/>
  <c r="BH757" i="8"/>
  <c r="BG757" i="8"/>
  <c r="BF757" i="8"/>
  <c r="T757" i="8"/>
  <c r="R757" i="8"/>
  <c r="P757" i="8"/>
  <c r="BI752" i="8"/>
  <c r="BH752" i="8"/>
  <c r="BG752" i="8"/>
  <c r="BF752" i="8"/>
  <c r="T752" i="8"/>
  <c r="R752" i="8"/>
  <c r="P752" i="8"/>
  <c r="BI747" i="8"/>
  <c r="BH747" i="8"/>
  <c r="BG747" i="8"/>
  <c r="BF747" i="8"/>
  <c r="T747" i="8"/>
  <c r="R747" i="8"/>
  <c r="P747" i="8"/>
  <c r="BI741" i="8"/>
  <c r="BH741" i="8"/>
  <c r="BG741" i="8"/>
  <c r="BF741" i="8"/>
  <c r="T741" i="8"/>
  <c r="R741" i="8"/>
  <c r="P741" i="8"/>
  <c r="BI736" i="8"/>
  <c r="BH736" i="8"/>
  <c r="BG736" i="8"/>
  <c r="BF736" i="8"/>
  <c r="T736" i="8"/>
  <c r="R736" i="8"/>
  <c r="P736" i="8"/>
  <c r="BI731" i="8"/>
  <c r="BH731" i="8"/>
  <c r="BG731" i="8"/>
  <c r="BF731" i="8"/>
  <c r="T731" i="8"/>
  <c r="R731" i="8"/>
  <c r="P731" i="8"/>
  <c r="BI726" i="8"/>
  <c r="BH726" i="8"/>
  <c r="BG726" i="8"/>
  <c r="BF726" i="8"/>
  <c r="T726" i="8"/>
  <c r="R726" i="8"/>
  <c r="P726" i="8"/>
  <c r="BI721" i="8"/>
  <c r="BH721" i="8"/>
  <c r="BG721" i="8"/>
  <c r="BF721" i="8"/>
  <c r="T721" i="8"/>
  <c r="R721" i="8"/>
  <c r="P721" i="8"/>
  <c r="BI715" i="8"/>
  <c r="BH715" i="8"/>
  <c r="BG715" i="8"/>
  <c r="BF715" i="8"/>
  <c r="T715" i="8"/>
  <c r="R715" i="8"/>
  <c r="P715" i="8"/>
  <c r="BI709" i="8"/>
  <c r="BH709" i="8"/>
  <c r="BG709" i="8"/>
  <c r="BF709" i="8"/>
  <c r="T709" i="8"/>
  <c r="R709" i="8"/>
  <c r="P709" i="8"/>
  <c r="BI702" i="8"/>
  <c r="BH702" i="8"/>
  <c r="BG702" i="8"/>
  <c r="BF702" i="8"/>
  <c r="T702" i="8"/>
  <c r="R702" i="8"/>
  <c r="P702" i="8"/>
  <c r="BI696" i="8"/>
  <c r="BH696" i="8"/>
  <c r="BG696" i="8"/>
  <c r="BF696" i="8"/>
  <c r="T696" i="8"/>
  <c r="R696" i="8"/>
  <c r="P696" i="8"/>
  <c r="BI691" i="8"/>
  <c r="BH691" i="8"/>
  <c r="BG691" i="8"/>
  <c r="BF691" i="8"/>
  <c r="T691" i="8"/>
  <c r="R691" i="8"/>
  <c r="P691" i="8"/>
  <c r="BI686" i="8"/>
  <c r="BH686" i="8"/>
  <c r="BG686" i="8"/>
  <c r="BF686" i="8"/>
  <c r="T686" i="8"/>
  <c r="R686" i="8"/>
  <c r="P686" i="8"/>
  <c r="BI678" i="8"/>
  <c r="BH678" i="8"/>
  <c r="BG678" i="8"/>
  <c r="BF678" i="8"/>
  <c r="T678" i="8"/>
  <c r="R678" i="8"/>
  <c r="P678" i="8"/>
  <c r="BI672" i="8"/>
  <c r="BH672" i="8"/>
  <c r="BG672" i="8"/>
  <c r="BF672" i="8"/>
  <c r="T672" i="8"/>
  <c r="R672" i="8"/>
  <c r="P672" i="8"/>
  <c r="BI666" i="8"/>
  <c r="BH666" i="8"/>
  <c r="BG666" i="8"/>
  <c r="BF666" i="8"/>
  <c r="T666" i="8"/>
  <c r="R666" i="8"/>
  <c r="P666" i="8"/>
  <c r="BI661" i="8"/>
  <c r="BH661" i="8"/>
  <c r="BG661" i="8"/>
  <c r="BF661" i="8"/>
  <c r="T661" i="8"/>
  <c r="R661" i="8"/>
  <c r="P661" i="8"/>
  <c r="BI656" i="8"/>
  <c r="BH656" i="8"/>
  <c r="BG656" i="8"/>
  <c r="BF656" i="8"/>
  <c r="T656" i="8"/>
  <c r="R656" i="8"/>
  <c r="P656" i="8"/>
  <c r="BI648" i="8"/>
  <c r="BH648" i="8"/>
  <c r="BG648" i="8"/>
  <c r="BF648" i="8"/>
  <c r="T648" i="8"/>
  <c r="R648" i="8"/>
  <c r="P648" i="8"/>
  <c r="BI642" i="8"/>
  <c r="BH642" i="8"/>
  <c r="BG642" i="8"/>
  <c r="BF642" i="8"/>
  <c r="T642" i="8"/>
  <c r="R642" i="8"/>
  <c r="P642" i="8"/>
  <c r="BI635" i="8"/>
  <c r="BH635" i="8"/>
  <c r="BG635" i="8"/>
  <c r="BF635" i="8"/>
  <c r="T635" i="8"/>
  <c r="R635" i="8"/>
  <c r="P635" i="8"/>
  <c r="BI626" i="8"/>
  <c r="BH626" i="8"/>
  <c r="BG626" i="8"/>
  <c r="BF626" i="8"/>
  <c r="T626" i="8"/>
  <c r="R626" i="8"/>
  <c r="P626" i="8"/>
  <c r="BI620" i="8"/>
  <c r="BH620" i="8"/>
  <c r="BG620" i="8"/>
  <c r="BF620" i="8"/>
  <c r="T620" i="8"/>
  <c r="R620" i="8"/>
  <c r="P620" i="8"/>
  <c r="BI603" i="8"/>
  <c r="BH603" i="8"/>
  <c r="BG603" i="8"/>
  <c r="BF603" i="8"/>
  <c r="T603" i="8"/>
  <c r="R603" i="8"/>
  <c r="P603" i="8"/>
  <c r="BI586" i="8"/>
  <c r="BH586" i="8"/>
  <c r="BG586" i="8"/>
  <c r="BF586" i="8"/>
  <c r="T586" i="8"/>
  <c r="R586" i="8"/>
  <c r="P586" i="8"/>
  <c r="BI569" i="8"/>
  <c r="BH569" i="8"/>
  <c r="BG569" i="8"/>
  <c r="BF569" i="8"/>
  <c r="T569" i="8"/>
  <c r="R569" i="8"/>
  <c r="P569" i="8"/>
  <c r="BI567" i="8"/>
  <c r="BH567" i="8"/>
  <c r="BG567" i="8"/>
  <c r="BF567" i="8"/>
  <c r="T567" i="8"/>
  <c r="R567" i="8"/>
  <c r="P567" i="8"/>
  <c r="BI563" i="8"/>
  <c r="BH563" i="8"/>
  <c r="BG563" i="8"/>
  <c r="BF563" i="8"/>
  <c r="T563" i="8"/>
  <c r="R563" i="8"/>
  <c r="P563" i="8"/>
  <c r="BI561" i="8"/>
  <c r="BH561" i="8"/>
  <c r="BG561" i="8"/>
  <c r="BF561" i="8"/>
  <c r="T561" i="8"/>
  <c r="R561" i="8"/>
  <c r="P561" i="8"/>
  <c r="BI559" i="8"/>
  <c r="BH559" i="8"/>
  <c r="BG559" i="8"/>
  <c r="BF559" i="8"/>
  <c r="T559" i="8"/>
  <c r="R559" i="8"/>
  <c r="P559" i="8"/>
  <c r="BI555" i="8"/>
  <c r="BH555" i="8"/>
  <c r="BG555" i="8"/>
  <c r="BF555" i="8"/>
  <c r="T555" i="8"/>
  <c r="R555" i="8"/>
  <c r="P555" i="8"/>
  <c r="BI549" i="8"/>
  <c r="BH549" i="8"/>
  <c r="BG549" i="8"/>
  <c r="BF549" i="8"/>
  <c r="T549" i="8"/>
  <c r="R549" i="8"/>
  <c r="P549" i="8"/>
  <c r="BI547" i="8"/>
  <c r="BH547" i="8"/>
  <c r="BG547" i="8"/>
  <c r="BF547" i="8"/>
  <c r="T547" i="8"/>
  <c r="R547" i="8"/>
  <c r="P547" i="8"/>
  <c r="BI546" i="8"/>
  <c r="BH546" i="8"/>
  <c r="BG546" i="8"/>
  <c r="BF546" i="8"/>
  <c r="T546" i="8"/>
  <c r="R546" i="8"/>
  <c r="P546" i="8"/>
  <c r="BI539" i="8"/>
  <c r="BH539" i="8"/>
  <c r="BG539" i="8"/>
  <c r="BF539" i="8"/>
  <c r="T539" i="8"/>
  <c r="R539" i="8"/>
  <c r="P539" i="8"/>
  <c r="BI538" i="8"/>
  <c r="BH538" i="8"/>
  <c r="BG538" i="8"/>
  <c r="BF538" i="8"/>
  <c r="T538" i="8"/>
  <c r="R538" i="8"/>
  <c r="P538" i="8"/>
  <c r="BI537" i="8"/>
  <c r="BH537" i="8"/>
  <c r="BG537" i="8"/>
  <c r="BF537" i="8"/>
  <c r="T537" i="8"/>
  <c r="R537" i="8"/>
  <c r="P537" i="8"/>
  <c r="BI536" i="8"/>
  <c r="BH536" i="8"/>
  <c r="BG536" i="8"/>
  <c r="BF536" i="8"/>
  <c r="T536" i="8"/>
  <c r="R536" i="8"/>
  <c r="P536" i="8"/>
  <c r="BI526" i="8"/>
  <c r="BH526" i="8"/>
  <c r="BG526" i="8"/>
  <c r="BF526" i="8"/>
  <c r="T526" i="8"/>
  <c r="R526" i="8"/>
  <c r="P526" i="8"/>
  <c r="BI520" i="8"/>
  <c r="BH520" i="8"/>
  <c r="BG520" i="8"/>
  <c r="BF520" i="8"/>
  <c r="T520" i="8"/>
  <c r="R520" i="8"/>
  <c r="P520" i="8"/>
  <c r="BI514" i="8"/>
  <c r="BH514" i="8"/>
  <c r="BG514" i="8"/>
  <c r="BF514" i="8"/>
  <c r="T514" i="8"/>
  <c r="R514" i="8"/>
  <c r="P514" i="8"/>
  <c r="BI509" i="8"/>
  <c r="BH509" i="8"/>
  <c r="BG509" i="8"/>
  <c r="BF509" i="8"/>
  <c r="T509" i="8"/>
  <c r="R509" i="8"/>
  <c r="P509" i="8"/>
  <c r="BI502" i="8"/>
  <c r="BH502" i="8"/>
  <c r="BG502" i="8"/>
  <c r="BF502" i="8"/>
  <c r="T502" i="8"/>
  <c r="R502" i="8"/>
  <c r="P502" i="8"/>
  <c r="BI497" i="8"/>
  <c r="BH497" i="8"/>
  <c r="BG497" i="8"/>
  <c r="BF497" i="8"/>
  <c r="T497" i="8"/>
  <c r="R497" i="8"/>
  <c r="P497" i="8"/>
  <c r="BI492" i="8"/>
  <c r="BH492" i="8"/>
  <c r="BG492" i="8"/>
  <c r="BF492" i="8"/>
  <c r="T492" i="8"/>
  <c r="R492" i="8"/>
  <c r="P492" i="8"/>
  <c r="BI484" i="8"/>
  <c r="BH484" i="8"/>
  <c r="BG484" i="8"/>
  <c r="BF484" i="8"/>
  <c r="T484" i="8"/>
  <c r="R484" i="8"/>
  <c r="P484" i="8"/>
  <c r="BI479" i="8"/>
  <c r="BH479" i="8"/>
  <c r="BG479" i="8"/>
  <c r="BF479" i="8"/>
  <c r="T479" i="8"/>
  <c r="R479" i="8"/>
  <c r="P479" i="8"/>
  <c r="BI471" i="8"/>
  <c r="BH471" i="8"/>
  <c r="BG471" i="8"/>
  <c r="BF471" i="8"/>
  <c r="T471" i="8"/>
  <c r="R471" i="8"/>
  <c r="P471" i="8"/>
  <c r="BI464" i="8"/>
  <c r="BH464" i="8"/>
  <c r="BG464" i="8"/>
  <c r="BF464" i="8"/>
  <c r="T464" i="8"/>
  <c r="R464" i="8"/>
  <c r="P464" i="8"/>
  <c r="BI462" i="8"/>
  <c r="BH462" i="8"/>
  <c r="BG462" i="8"/>
  <c r="BF462" i="8"/>
  <c r="T462" i="8"/>
  <c r="R462" i="8"/>
  <c r="P462" i="8"/>
  <c r="BI460" i="8"/>
  <c r="BH460" i="8"/>
  <c r="BG460" i="8"/>
  <c r="BF460" i="8"/>
  <c r="T460" i="8"/>
  <c r="R460" i="8"/>
  <c r="P460" i="8"/>
  <c r="BI451" i="8"/>
  <c r="BH451" i="8"/>
  <c r="BG451" i="8"/>
  <c r="BF451" i="8"/>
  <c r="T451" i="8"/>
  <c r="R451" i="8"/>
  <c r="P451" i="8"/>
  <c r="BI443" i="8"/>
  <c r="BH443" i="8"/>
  <c r="BG443" i="8"/>
  <c r="BF443" i="8"/>
  <c r="T443" i="8"/>
  <c r="R443" i="8"/>
  <c r="P443" i="8"/>
  <c r="BI435" i="8"/>
  <c r="BH435" i="8"/>
  <c r="BG435" i="8"/>
  <c r="BF435" i="8"/>
  <c r="T435" i="8"/>
  <c r="R435" i="8"/>
  <c r="P435" i="8"/>
  <c r="BI426" i="8"/>
  <c r="BH426" i="8"/>
  <c r="BG426" i="8"/>
  <c r="BF426" i="8"/>
  <c r="T426" i="8"/>
  <c r="R426" i="8"/>
  <c r="P426" i="8"/>
  <c r="BI424" i="8"/>
  <c r="BH424" i="8"/>
  <c r="BG424" i="8"/>
  <c r="BF424" i="8"/>
  <c r="T424" i="8"/>
  <c r="R424" i="8"/>
  <c r="P424" i="8"/>
  <c r="BI415" i="8"/>
  <c r="BH415" i="8"/>
  <c r="BG415" i="8"/>
  <c r="BF415" i="8"/>
  <c r="T415" i="8"/>
  <c r="R415" i="8"/>
  <c r="P415" i="8"/>
  <c r="BI407" i="8"/>
  <c r="BH407" i="8"/>
  <c r="BG407" i="8"/>
  <c r="BF407" i="8"/>
  <c r="T407" i="8"/>
  <c r="R407" i="8"/>
  <c r="P407" i="8"/>
  <c r="BI406" i="8"/>
  <c r="BH406" i="8"/>
  <c r="BG406" i="8"/>
  <c r="BF406" i="8"/>
  <c r="T406" i="8"/>
  <c r="R406" i="8"/>
  <c r="P406" i="8"/>
  <c r="BI399" i="8"/>
  <c r="BH399" i="8"/>
  <c r="BG399" i="8"/>
  <c r="BF399" i="8"/>
  <c r="T399" i="8"/>
  <c r="R399" i="8"/>
  <c r="P399" i="8"/>
  <c r="BI391" i="8"/>
  <c r="BH391" i="8"/>
  <c r="BG391" i="8"/>
  <c r="BF391" i="8"/>
  <c r="T391" i="8"/>
  <c r="R391" i="8"/>
  <c r="P391" i="8"/>
  <c r="BI389" i="8"/>
  <c r="BH389" i="8"/>
  <c r="BG389" i="8"/>
  <c r="BF389" i="8"/>
  <c r="T389" i="8"/>
  <c r="R389" i="8"/>
  <c r="P389" i="8"/>
  <c r="BI378" i="8"/>
  <c r="BH378" i="8"/>
  <c r="BG378" i="8"/>
  <c r="BF378" i="8"/>
  <c r="T378" i="8"/>
  <c r="R378" i="8"/>
  <c r="P378" i="8"/>
  <c r="BI372" i="8"/>
  <c r="BH372" i="8"/>
  <c r="BG372" i="8"/>
  <c r="BF372" i="8"/>
  <c r="T372" i="8"/>
  <c r="R372" i="8"/>
  <c r="P372" i="8"/>
  <c r="BI362" i="8"/>
  <c r="BH362" i="8"/>
  <c r="BG362" i="8"/>
  <c r="BF362" i="8"/>
  <c r="T362" i="8"/>
  <c r="R362" i="8"/>
  <c r="P362" i="8"/>
  <c r="BI356" i="8"/>
  <c r="BH356" i="8"/>
  <c r="BG356" i="8"/>
  <c r="BF356" i="8"/>
  <c r="T356" i="8"/>
  <c r="R356" i="8"/>
  <c r="P356" i="8"/>
  <c r="BI349" i="8"/>
  <c r="BH349" i="8"/>
  <c r="BG349" i="8"/>
  <c r="BF349" i="8"/>
  <c r="T349" i="8"/>
  <c r="R349" i="8"/>
  <c r="P349" i="8"/>
  <c r="BI342" i="8"/>
  <c r="BH342" i="8"/>
  <c r="BG342" i="8"/>
  <c r="BF342" i="8"/>
  <c r="T342" i="8"/>
  <c r="R342" i="8"/>
  <c r="P342" i="8"/>
  <c r="BI339" i="8"/>
  <c r="BH339" i="8"/>
  <c r="BG339" i="8"/>
  <c r="BF339" i="8"/>
  <c r="T339" i="8"/>
  <c r="R339" i="8"/>
  <c r="P339" i="8"/>
  <c r="BI332" i="8"/>
  <c r="BH332" i="8"/>
  <c r="BG332" i="8"/>
  <c r="BF332" i="8"/>
  <c r="T332" i="8"/>
  <c r="R332" i="8"/>
  <c r="P332" i="8"/>
  <c r="BI331" i="8"/>
  <c r="BH331" i="8"/>
  <c r="BG331" i="8"/>
  <c r="BF331" i="8"/>
  <c r="T331" i="8"/>
  <c r="R331" i="8"/>
  <c r="P331" i="8"/>
  <c r="BI326" i="8"/>
  <c r="BH326" i="8"/>
  <c r="BG326" i="8"/>
  <c r="BF326" i="8"/>
  <c r="T326" i="8"/>
  <c r="R326" i="8"/>
  <c r="P326" i="8"/>
  <c r="BI319" i="8"/>
  <c r="BH319" i="8"/>
  <c r="BG319" i="8"/>
  <c r="BF319" i="8"/>
  <c r="T319" i="8"/>
  <c r="R319" i="8"/>
  <c r="P319" i="8"/>
  <c r="BI314" i="8"/>
  <c r="BH314" i="8"/>
  <c r="BG314" i="8"/>
  <c r="BF314" i="8"/>
  <c r="T314" i="8"/>
  <c r="R314" i="8"/>
  <c r="P314" i="8"/>
  <c r="BI310" i="8"/>
  <c r="BH310" i="8"/>
  <c r="BG310" i="8"/>
  <c r="BF310" i="8"/>
  <c r="T310" i="8"/>
  <c r="R310" i="8"/>
  <c r="P310" i="8"/>
  <c r="BI304" i="8"/>
  <c r="BH304" i="8"/>
  <c r="BG304" i="8"/>
  <c r="BF304" i="8"/>
  <c r="T304" i="8"/>
  <c r="R304" i="8"/>
  <c r="P304" i="8"/>
  <c r="BI298" i="8"/>
  <c r="BH298" i="8"/>
  <c r="BG298" i="8"/>
  <c r="BF298" i="8"/>
  <c r="T298" i="8"/>
  <c r="R298" i="8"/>
  <c r="P298" i="8"/>
  <c r="BI291" i="8"/>
  <c r="BH291" i="8"/>
  <c r="BG291" i="8"/>
  <c r="BF291" i="8"/>
  <c r="T291" i="8"/>
  <c r="R291" i="8"/>
  <c r="P291" i="8"/>
  <c r="BI285" i="8"/>
  <c r="BH285" i="8"/>
  <c r="BG285" i="8"/>
  <c r="BF285" i="8"/>
  <c r="T285" i="8"/>
  <c r="R285" i="8"/>
  <c r="P285" i="8"/>
  <c r="BI279" i="8"/>
  <c r="BH279" i="8"/>
  <c r="BG279" i="8"/>
  <c r="BF279" i="8"/>
  <c r="T279" i="8"/>
  <c r="R279" i="8"/>
  <c r="P279" i="8"/>
  <c r="BI276" i="8"/>
  <c r="BH276" i="8"/>
  <c r="BG276" i="8"/>
  <c r="BF276" i="8"/>
  <c r="T276" i="8"/>
  <c r="R276" i="8"/>
  <c r="P276" i="8"/>
  <c r="BI273" i="8"/>
  <c r="BH273" i="8"/>
  <c r="BG273" i="8"/>
  <c r="BF273" i="8"/>
  <c r="T273" i="8"/>
  <c r="R273" i="8"/>
  <c r="P273" i="8"/>
  <c r="BI265" i="8"/>
  <c r="BH265" i="8"/>
  <c r="BG265" i="8"/>
  <c r="BF265" i="8"/>
  <c r="T265" i="8"/>
  <c r="R265" i="8"/>
  <c r="P265" i="8"/>
  <c r="BI262" i="8"/>
  <c r="BH262" i="8"/>
  <c r="BG262" i="8"/>
  <c r="BF262" i="8"/>
  <c r="T262" i="8"/>
  <c r="R262" i="8"/>
  <c r="P262" i="8"/>
  <c r="BI255" i="8"/>
  <c r="BH255" i="8"/>
  <c r="BG255" i="8"/>
  <c r="BF255" i="8"/>
  <c r="T255" i="8"/>
  <c r="R255" i="8"/>
  <c r="P255" i="8"/>
  <c r="BI252" i="8"/>
  <c r="BH252" i="8"/>
  <c r="BG252" i="8"/>
  <c r="BF252" i="8"/>
  <c r="T252" i="8"/>
  <c r="R252" i="8"/>
  <c r="P252" i="8"/>
  <c r="BI246" i="8"/>
  <c r="BH246" i="8"/>
  <c r="BG246" i="8"/>
  <c r="BF246" i="8"/>
  <c r="T246" i="8"/>
  <c r="R246" i="8"/>
  <c r="P246" i="8"/>
  <c r="BI239" i="8"/>
  <c r="BH239" i="8"/>
  <c r="BG239" i="8"/>
  <c r="BF239" i="8"/>
  <c r="T239" i="8"/>
  <c r="R239" i="8"/>
  <c r="P239" i="8"/>
  <c r="BI232" i="8"/>
  <c r="BH232" i="8"/>
  <c r="BG232" i="8"/>
  <c r="BF232" i="8"/>
  <c r="T232" i="8"/>
  <c r="R232" i="8"/>
  <c r="P232" i="8"/>
  <c r="BI225" i="8"/>
  <c r="BH225" i="8"/>
  <c r="BG225" i="8"/>
  <c r="BF225" i="8"/>
  <c r="T225" i="8"/>
  <c r="R225" i="8"/>
  <c r="P225" i="8"/>
  <c r="BI219" i="8"/>
  <c r="BH219" i="8"/>
  <c r="BG219" i="8"/>
  <c r="BF219" i="8"/>
  <c r="T219" i="8"/>
  <c r="R219" i="8"/>
  <c r="P219" i="8"/>
  <c r="BI212" i="8"/>
  <c r="BH212" i="8"/>
  <c r="BG212" i="8"/>
  <c r="BF212" i="8"/>
  <c r="T212" i="8"/>
  <c r="R212" i="8"/>
  <c r="P212" i="8"/>
  <c r="BI206" i="8"/>
  <c r="BH206" i="8"/>
  <c r="BG206" i="8"/>
  <c r="BF206" i="8"/>
  <c r="T206" i="8"/>
  <c r="R206" i="8"/>
  <c r="P206" i="8"/>
  <c r="BI196" i="8"/>
  <c r="BH196" i="8"/>
  <c r="BG196" i="8"/>
  <c r="BF196" i="8"/>
  <c r="T196" i="8"/>
  <c r="R196" i="8"/>
  <c r="P196" i="8"/>
  <c r="BI187" i="8"/>
  <c r="BH187" i="8"/>
  <c r="BG187" i="8"/>
  <c r="BF187" i="8"/>
  <c r="T187" i="8"/>
  <c r="R187" i="8"/>
  <c r="P187" i="8"/>
  <c r="BI182" i="8"/>
  <c r="BH182" i="8"/>
  <c r="BG182" i="8"/>
  <c r="BF182" i="8"/>
  <c r="T182" i="8"/>
  <c r="R182" i="8"/>
  <c r="P182" i="8"/>
  <c r="BI176" i="8"/>
  <c r="BH176" i="8"/>
  <c r="BG176" i="8"/>
  <c r="BF176" i="8"/>
  <c r="T176" i="8"/>
  <c r="R176" i="8"/>
  <c r="P176" i="8"/>
  <c r="BI167" i="8"/>
  <c r="BH167" i="8"/>
  <c r="BG167" i="8"/>
  <c r="BF167" i="8"/>
  <c r="T167" i="8"/>
  <c r="R167" i="8"/>
  <c r="P167" i="8"/>
  <c r="BI161" i="8"/>
  <c r="BH161" i="8"/>
  <c r="BG161" i="8"/>
  <c r="BF161" i="8"/>
  <c r="T161" i="8"/>
  <c r="R161" i="8"/>
  <c r="P161" i="8"/>
  <c r="BI155" i="8"/>
  <c r="BH155" i="8"/>
  <c r="BG155" i="8"/>
  <c r="BF155" i="8"/>
  <c r="T155" i="8"/>
  <c r="R155" i="8"/>
  <c r="P155" i="8"/>
  <c r="BI149" i="8"/>
  <c r="BH149" i="8"/>
  <c r="BG149" i="8"/>
  <c r="BF149" i="8"/>
  <c r="T149" i="8"/>
  <c r="R149" i="8"/>
  <c r="P149" i="8"/>
  <c r="BI143" i="8"/>
  <c r="BH143" i="8"/>
  <c r="BG143" i="8"/>
  <c r="BF143" i="8"/>
  <c r="T143" i="8"/>
  <c r="R143" i="8"/>
  <c r="P143" i="8"/>
  <c r="BI140" i="8"/>
  <c r="BH140" i="8"/>
  <c r="BG140" i="8"/>
  <c r="BF140" i="8"/>
  <c r="T140" i="8"/>
  <c r="R140" i="8"/>
  <c r="P140" i="8"/>
  <c r="BI134" i="8"/>
  <c r="BH134" i="8"/>
  <c r="BG134" i="8"/>
  <c r="BF134" i="8"/>
  <c r="T134" i="8"/>
  <c r="R134" i="8"/>
  <c r="P134" i="8"/>
  <c r="BI131" i="8"/>
  <c r="BH131" i="8"/>
  <c r="BG131" i="8"/>
  <c r="BF131" i="8"/>
  <c r="T131" i="8"/>
  <c r="R131" i="8"/>
  <c r="P131" i="8"/>
  <c r="BI125" i="8"/>
  <c r="BH125" i="8"/>
  <c r="BG125" i="8"/>
  <c r="BF125" i="8"/>
  <c r="T125" i="8"/>
  <c r="R125" i="8"/>
  <c r="P125" i="8"/>
  <c r="BI117" i="8"/>
  <c r="BH117" i="8"/>
  <c r="BG117" i="8"/>
  <c r="BF117" i="8"/>
  <c r="T117" i="8"/>
  <c r="R117" i="8"/>
  <c r="P117" i="8"/>
  <c r="BI110" i="8"/>
  <c r="BH110" i="8"/>
  <c r="BG110" i="8"/>
  <c r="BF110" i="8"/>
  <c r="T110" i="8"/>
  <c r="T109" i="8"/>
  <c r="R110" i="8"/>
  <c r="R109" i="8" s="1"/>
  <c r="P110" i="8"/>
  <c r="P109" i="8"/>
  <c r="J103" i="8"/>
  <c r="F103" i="8"/>
  <c r="F101" i="8"/>
  <c r="E99" i="8"/>
  <c r="J54" i="8"/>
  <c r="F54" i="8"/>
  <c r="F52" i="8"/>
  <c r="E50" i="8"/>
  <c r="J24" i="8"/>
  <c r="E24" i="8"/>
  <c r="J104" i="8"/>
  <c r="J23" i="8"/>
  <c r="J18" i="8"/>
  <c r="E18" i="8"/>
  <c r="F55" i="8"/>
  <c r="J17" i="8"/>
  <c r="J12" i="8"/>
  <c r="J101" i="8" s="1"/>
  <c r="E7" i="8"/>
  <c r="E48" i="8"/>
  <c r="J37" i="7"/>
  <c r="J36" i="7"/>
  <c r="AY62" i="1"/>
  <c r="J35" i="7"/>
  <c r="AX62" i="1" s="1"/>
  <c r="BI733" i="7"/>
  <c r="BH733" i="7"/>
  <c r="BG733" i="7"/>
  <c r="BF733" i="7"/>
  <c r="T733" i="7"/>
  <c r="R733" i="7"/>
  <c r="P733" i="7"/>
  <c r="BI729" i="7"/>
  <c r="BH729" i="7"/>
  <c r="BG729" i="7"/>
  <c r="BF729" i="7"/>
  <c r="T729" i="7"/>
  <c r="R729" i="7"/>
  <c r="P729" i="7"/>
  <c r="BI727" i="7"/>
  <c r="BH727" i="7"/>
  <c r="BG727" i="7"/>
  <c r="BF727" i="7"/>
  <c r="T727" i="7"/>
  <c r="R727" i="7"/>
  <c r="P727" i="7"/>
  <c r="BI726" i="7"/>
  <c r="BH726" i="7"/>
  <c r="BG726" i="7"/>
  <c r="BF726" i="7"/>
  <c r="T726" i="7"/>
  <c r="R726" i="7"/>
  <c r="P726" i="7"/>
  <c r="BI725" i="7"/>
  <c r="BH725" i="7"/>
  <c r="BG725" i="7"/>
  <c r="BF725" i="7"/>
  <c r="T725" i="7"/>
  <c r="R725" i="7"/>
  <c r="P725" i="7"/>
  <c r="BI724" i="7"/>
  <c r="BH724" i="7"/>
  <c r="BG724" i="7"/>
  <c r="BF724" i="7"/>
  <c r="T724" i="7"/>
  <c r="R724" i="7"/>
  <c r="P724" i="7"/>
  <c r="BI723" i="7"/>
  <c r="BH723" i="7"/>
  <c r="BG723" i="7"/>
  <c r="BF723" i="7"/>
  <c r="T723" i="7"/>
  <c r="R723" i="7"/>
  <c r="P723" i="7"/>
  <c r="BI722" i="7"/>
  <c r="BH722" i="7"/>
  <c r="BG722" i="7"/>
  <c r="BF722" i="7"/>
  <c r="T722" i="7"/>
  <c r="R722" i="7"/>
  <c r="P722" i="7"/>
  <c r="BI719" i="7"/>
  <c r="BH719" i="7"/>
  <c r="BG719" i="7"/>
  <c r="BF719" i="7"/>
  <c r="T719" i="7"/>
  <c r="R719" i="7"/>
  <c r="P719" i="7"/>
  <c r="BI717" i="7"/>
  <c r="BH717" i="7"/>
  <c r="BG717" i="7"/>
  <c r="BF717" i="7"/>
  <c r="T717" i="7"/>
  <c r="R717" i="7"/>
  <c r="P717" i="7"/>
  <c r="BI715" i="7"/>
  <c r="BH715" i="7"/>
  <c r="BG715" i="7"/>
  <c r="BF715" i="7"/>
  <c r="T715" i="7"/>
  <c r="R715" i="7"/>
  <c r="P715" i="7"/>
  <c r="BI713" i="7"/>
  <c r="BH713" i="7"/>
  <c r="BG713" i="7"/>
  <c r="BF713" i="7"/>
  <c r="T713" i="7"/>
  <c r="R713" i="7"/>
  <c r="P713" i="7"/>
  <c r="BI712" i="7"/>
  <c r="BH712" i="7"/>
  <c r="BG712" i="7"/>
  <c r="BF712" i="7"/>
  <c r="T712" i="7"/>
  <c r="R712" i="7"/>
  <c r="P712" i="7"/>
  <c r="BI711" i="7"/>
  <c r="BH711" i="7"/>
  <c r="BG711" i="7"/>
  <c r="BF711" i="7"/>
  <c r="T711" i="7"/>
  <c r="R711" i="7"/>
  <c r="P711" i="7"/>
  <c r="BI710" i="7"/>
  <c r="BH710" i="7"/>
  <c r="BG710" i="7"/>
  <c r="BF710" i="7"/>
  <c r="T710" i="7"/>
  <c r="R710" i="7"/>
  <c r="P710" i="7"/>
  <c r="BI707" i="7"/>
  <c r="BH707" i="7"/>
  <c r="BG707" i="7"/>
  <c r="BF707" i="7"/>
  <c r="T707" i="7"/>
  <c r="R707" i="7"/>
  <c r="P707" i="7"/>
  <c r="BI704" i="7"/>
  <c r="BH704" i="7"/>
  <c r="BG704" i="7"/>
  <c r="BF704" i="7"/>
  <c r="T704" i="7"/>
  <c r="R704" i="7"/>
  <c r="P704" i="7"/>
  <c r="BI701" i="7"/>
  <c r="BH701" i="7"/>
  <c r="BG701" i="7"/>
  <c r="BF701" i="7"/>
  <c r="T701" i="7"/>
  <c r="R701" i="7"/>
  <c r="P701" i="7"/>
  <c r="BI699" i="7"/>
  <c r="BH699" i="7"/>
  <c r="BG699" i="7"/>
  <c r="BF699" i="7"/>
  <c r="T699" i="7"/>
  <c r="R699" i="7"/>
  <c r="P699" i="7"/>
  <c r="BI694" i="7"/>
  <c r="BH694" i="7"/>
  <c r="BG694" i="7"/>
  <c r="BF694" i="7"/>
  <c r="T694" i="7"/>
  <c r="R694" i="7"/>
  <c r="P694" i="7"/>
  <c r="BI693" i="7"/>
  <c r="BH693" i="7"/>
  <c r="BG693" i="7"/>
  <c r="BF693" i="7"/>
  <c r="T693" i="7"/>
  <c r="R693" i="7"/>
  <c r="P693" i="7"/>
  <c r="BI689" i="7"/>
  <c r="BH689" i="7"/>
  <c r="BG689" i="7"/>
  <c r="BF689" i="7"/>
  <c r="T689" i="7"/>
  <c r="R689" i="7"/>
  <c r="P689" i="7"/>
  <c r="BI688" i="7"/>
  <c r="BH688" i="7"/>
  <c r="BG688" i="7"/>
  <c r="BF688" i="7"/>
  <c r="T688" i="7"/>
  <c r="R688" i="7"/>
  <c r="P688" i="7"/>
  <c r="BI687" i="7"/>
  <c r="BH687" i="7"/>
  <c r="BG687" i="7"/>
  <c r="BF687" i="7"/>
  <c r="T687" i="7"/>
  <c r="R687" i="7"/>
  <c r="P687" i="7"/>
  <c r="BI683" i="7"/>
  <c r="BH683" i="7"/>
  <c r="BG683" i="7"/>
  <c r="BF683" i="7"/>
  <c r="T683" i="7"/>
  <c r="R683" i="7"/>
  <c r="P683" i="7"/>
  <c r="BI680" i="7"/>
  <c r="BH680" i="7"/>
  <c r="BG680" i="7"/>
  <c r="BF680" i="7"/>
  <c r="T680" i="7"/>
  <c r="R680" i="7"/>
  <c r="P680" i="7"/>
  <c r="BI678" i="7"/>
  <c r="BH678" i="7"/>
  <c r="BG678" i="7"/>
  <c r="BF678" i="7"/>
  <c r="T678" i="7"/>
  <c r="R678" i="7"/>
  <c r="P678" i="7"/>
  <c r="BI673" i="7"/>
  <c r="BH673" i="7"/>
  <c r="BG673" i="7"/>
  <c r="BF673" i="7"/>
  <c r="T673" i="7"/>
  <c r="R673" i="7"/>
  <c r="P673" i="7"/>
  <c r="BI671" i="7"/>
  <c r="BH671" i="7"/>
  <c r="BG671" i="7"/>
  <c r="BF671" i="7"/>
  <c r="T671" i="7"/>
  <c r="R671" i="7"/>
  <c r="P671" i="7"/>
  <c r="BI666" i="7"/>
  <c r="BH666" i="7"/>
  <c r="BG666" i="7"/>
  <c r="BF666" i="7"/>
  <c r="T666" i="7"/>
  <c r="R666" i="7"/>
  <c r="P666" i="7"/>
  <c r="BI663" i="7"/>
  <c r="BH663" i="7"/>
  <c r="BG663" i="7"/>
  <c r="BF663" i="7"/>
  <c r="T663" i="7"/>
  <c r="R663" i="7"/>
  <c r="P663" i="7"/>
  <c r="BI660" i="7"/>
  <c r="BH660" i="7"/>
  <c r="BG660" i="7"/>
  <c r="BF660" i="7"/>
  <c r="T660" i="7"/>
  <c r="R660" i="7"/>
  <c r="P660" i="7"/>
  <c r="BI652" i="7"/>
  <c r="BH652" i="7"/>
  <c r="BG652" i="7"/>
  <c r="BF652" i="7"/>
  <c r="T652" i="7"/>
  <c r="R652" i="7"/>
  <c r="P652" i="7"/>
  <c r="BI649" i="7"/>
  <c r="BH649" i="7"/>
  <c r="BG649" i="7"/>
  <c r="BF649" i="7"/>
  <c r="T649" i="7"/>
  <c r="R649" i="7"/>
  <c r="P649" i="7"/>
  <c r="BI646" i="7"/>
  <c r="BH646" i="7"/>
  <c r="BG646" i="7"/>
  <c r="BF646" i="7"/>
  <c r="T646" i="7"/>
  <c r="R646" i="7"/>
  <c r="P646" i="7"/>
  <c r="BI639" i="7"/>
  <c r="BH639" i="7"/>
  <c r="BG639" i="7"/>
  <c r="BF639" i="7"/>
  <c r="T639" i="7"/>
  <c r="R639" i="7"/>
  <c r="P639" i="7"/>
  <c r="BI636" i="7"/>
  <c r="BH636" i="7"/>
  <c r="BG636" i="7"/>
  <c r="BF636" i="7"/>
  <c r="T636" i="7"/>
  <c r="R636" i="7"/>
  <c r="P636" i="7"/>
  <c r="BI622" i="7"/>
  <c r="BH622" i="7"/>
  <c r="BG622" i="7"/>
  <c r="BF622" i="7"/>
  <c r="T622" i="7"/>
  <c r="R622" i="7"/>
  <c r="P622" i="7"/>
  <c r="BI619" i="7"/>
  <c r="BH619" i="7"/>
  <c r="BG619" i="7"/>
  <c r="BF619" i="7"/>
  <c r="T619" i="7"/>
  <c r="R619" i="7"/>
  <c r="P619" i="7"/>
  <c r="BI605" i="7"/>
  <c r="BH605" i="7"/>
  <c r="BG605" i="7"/>
  <c r="BF605" i="7"/>
  <c r="T605" i="7"/>
  <c r="R605" i="7"/>
  <c r="P605" i="7"/>
  <c r="BI602" i="7"/>
  <c r="BH602" i="7"/>
  <c r="BG602" i="7"/>
  <c r="BF602" i="7"/>
  <c r="T602" i="7"/>
  <c r="R602" i="7"/>
  <c r="P602" i="7"/>
  <c r="BI593" i="7"/>
  <c r="BH593" i="7"/>
  <c r="BG593" i="7"/>
  <c r="BF593" i="7"/>
  <c r="T593" i="7"/>
  <c r="R593" i="7"/>
  <c r="P593" i="7"/>
  <c r="BI589" i="7"/>
  <c r="BH589" i="7"/>
  <c r="BG589" i="7"/>
  <c r="BF589" i="7"/>
  <c r="T589" i="7"/>
  <c r="T588" i="7" s="1"/>
  <c r="R589" i="7"/>
  <c r="R588" i="7"/>
  <c r="P589" i="7"/>
  <c r="P588" i="7" s="1"/>
  <c r="BI584" i="7"/>
  <c r="BH584" i="7"/>
  <c r="BG584" i="7"/>
  <c r="BF584" i="7"/>
  <c r="T584" i="7"/>
  <c r="R584" i="7"/>
  <c r="P584" i="7"/>
  <c r="BI580" i="7"/>
  <c r="BH580" i="7"/>
  <c r="BG580" i="7"/>
  <c r="BF580" i="7"/>
  <c r="T580" i="7"/>
  <c r="R580" i="7"/>
  <c r="P580" i="7"/>
  <c r="BI576" i="7"/>
  <c r="BH576" i="7"/>
  <c r="BG576" i="7"/>
  <c r="BF576" i="7"/>
  <c r="T576" i="7"/>
  <c r="R576" i="7"/>
  <c r="P576" i="7"/>
  <c r="BI571" i="7"/>
  <c r="BH571" i="7"/>
  <c r="BG571" i="7"/>
  <c r="BF571" i="7"/>
  <c r="T571" i="7"/>
  <c r="R571" i="7"/>
  <c r="P571" i="7"/>
  <c r="BI567" i="7"/>
  <c r="BH567" i="7"/>
  <c r="BG567" i="7"/>
  <c r="BF567" i="7"/>
  <c r="T567" i="7"/>
  <c r="R567" i="7"/>
  <c r="P567" i="7"/>
  <c r="BI563" i="7"/>
  <c r="BH563" i="7"/>
  <c r="BG563" i="7"/>
  <c r="BF563" i="7"/>
  <c r="T563" i="7"/>
  <c r="R563" i="7"/>
  <c r="P563" i="7"/>
  <c r="BI559" i="7"/>
  <c r="BH559" i="7"/>
  <c r="BG559" i="7"/>
  <c r="BF559" i="7"/>
  <c r="T559" i="7"/>
  <c r="R559" i="7"/>
  <c r="P559" i="7"/>
  <c r="BI555" i="7"/>
  <c r="BH555" i="7"/>
  <c r="BG555" i="7"/>
  <c r="BF555" i="7"/>
  <c r="T555" i="7"/>
  <c r="R555" i="7"/>
  <c r="P555" i="7"/>
  <c r="BI551" i="7"/>
  <c r="BH551" i="7"/>
  <c r="BG551" i="7"/>
  <c r="BF551" i="7"/>
  <c r="T551" i="7"/>
  <c r="R551" i="7"/>
  <c r="P551" i="7"/>
  <c r="BI547" i="7"/>
  <c r="BH547" i="7"/>
  <c r="BG547" i="7"/>
  <c r="BF547" i="7"/>
  <c r="T547" i="7"/>
  <c r="R547" i="7"/>
  <c r="P547" i="7"/>
  <c r="BI543" i="7"/>
  <c r="BH543" i="7"/>
  <c r="BG543" i="7"/>
  <c r="BF543" i="7"/>
  <c r="T543" i="7"/>
  <c r="R543" i="7"/>
  <c r="P543" i="7"/>
  <c r="BI535" i="7"/>
  <c r="BH535" i="7"/>
  <c r="BG535" i="7"/>
  <c r="BF535" i="7"/>
  <c r="T535" i="7"/>
  <c r="R535" i="7"/>
  <c r="P535" i="7"/>
  <c r="BI526" i="7"/>
  <c r="BH526" i="7"/>
  <c r="BG526" i="7"/>
  <c r="BF526" i="7"/>
  <c r="T526" i="7"/>
  <c r="R526" i="7"/>
  <c r="P526" i="7"/>
  <c r="BI525" i="7"/>
  <c r="BH525" i="7"/>
  <c r="BG525" i="7"/>
  <c r="BF525" i="7"/>
  <c r="T525" i="7"/>
  <c r="R525" i="7"/>
  <c r="P525" i="7"/>
  <c r="BI524" i="7"/>
  <c r="BH524" i="7"/>
  <c r="BG524" i="7"/>
  <c r="BF524" i="7"/>
  <c r="T524" i="7"/>
  <c r="R524" i="7"/>
  <c r="P524" i="7"/>
  <c r="BI523" i="7"/>
  <c r="BH523" i="7"/>
  <c r="BG523" i="7"/>
  <c r="BF523" i="7"/>
  <c r="T523" i="7"/>
  <c r="R523" i="7"/>
  <c r="P523" i="7"/>
  <c r="BI522" i="7"/>
  <c r="BH522" i="7"/>
  <c r="BG522" i="7"/>
  <c r="BF522" i="7"/>
  <c r="T522" i="7"/>
  <c r="R522" i="7"/>
  <c r="P522" i="7"/>
  <c r="BI521" i="7"/>
  <c r="BH521" i="7"/>
  <c r="BG521" i="7"/>
  <c r="BF521" i="7"/>
  <c r="T521" i="7"/>
  <c r="R521" i="7"/>
  <c r="P521" i="7"/>
  <c r="BI520" i="7"/>
  <c r="BH520" i="7"/>
  <c r="BG520" i="7"/>
  <c r="BF520" i="7"/>
  <c r="T520" i="7"/>
  <c r="R520" i="7"/>
  <c r="P520" i="7"/>
  <c r="BI518" i="7"/>
  <c r="BH518" i="7"/>
  <c r="BG518" i="7"/>
  <c r="BF518" i="7"/>
  <c r="T518" i="7"/>
  <c r="R518" i="7"/>
  <c r="P518" i="7"/>
  <c r="BI516" i="7"/>
  <c r="BH516" i="7"/>
  <c r="BG516" i="7"/>
  <c r="BF516" i="7"/>
  <c r="T516" i="7"/>
  <c r="R516" i="7"/>
  <c r="P516" i="7"/>
  <c r="BI514" i="7"/>
  <c r="BH514" i="7"/>
  <c r="BG514" i="7"/>
  <c r="BF514" i="7"/>
  <c r="T514" i="7"/>
  <c r="R514" i="7"/>
  <c r="P514" i="7"/>
  <c r="BI512" i="7"/>
  <c r="BH512" i="7"/>
  <c r="BG512" i="7"/>
  <c r="BF512" i="7"/>
  <c r="T512" i="7"/>
  <c r="R512" i="7"/>
  <c r="P512" i="7"/>
  <c r="BI510" i="7"/>
  <c r="BH510" i="7"/>
  <c r="BG510" i="7"/>
  <c r="BF510" i="7"/>
  <c r="T510" i="7"/>
  <c r="R510" i="7"/>
  <c r="P510" i="7"/>
  <c r="BI508" i="7"/>
  <c r="BH508" i="7"/>
  <c r="BG508" i="7"/>
  <c r="BF508" i="7"/>
  <c r="T508" i="7"/>
  <c r="R508" i="7"/>
  <c r="P508" i="7"/>
  <c r="BI506" i="7"/>
  <c r="BH506" i="7"/>
  <c r="BG506" i="7"/>
  <c r="BF506" i="7"/>
  <c r="T506" i="7"/>
  <c r="R506" i="7"/>
  <c r="P506" i="7"/>
  <c r="BI504" i="7"/>
  <c r="BH504" i="7"/>
  <c r="BG504" i="7"/>
  <c r="BF504" i="7"/>
  <c r="T504" i="7"/>
  <c r="R504" i="7"/>
  <c r="P504" i="7"/>
  <c r="BI502" i="7"/>
  <c r="BH502" i="7"/>
  <c r="BG502" i="7"/>
  <c r="BF502" i="7"/>
  <c r="T502" i="7"/>
  <c r="R502" i="7"/>
  <c r="P502" i="7"/>
  <c r="BI497" i="7"/>
  <c r="BH497" i="7"/>
  <c r="BG497" i="7"/>
  <c r="BF497" i="7"/>
  <c r="T497" i="7"/>
  <c r="R497" i="7"/>
  <c r="P497" i="7"/>
  <c r="BI495" i="7"/>
  <c r="BH495" i="7"/>
  <c r="BG495" i="7"/>
  <c r="BF495" i="7"/>
  <c r="T495" i="7"/>
  <c r="R495" i="7"/>
  <c r="P495" i="7"/>
  <c r="BI493" i="7"/>
  <c r="BH493" i="7"/>
  <c r="BG493" i="7"/>
  <c r="BF493" i="7"/>
  <c r="T493" i="7"/>
  <c r="R493" i="7"/>
  <c r="P493" i="7"/>
  <c r="BI491" i="7"/>
  <c r="BH491" i="7"/>
  <c r="BG491" i="7"/>
  <c r="BF491" i="7"/>
  <c r="T491" i="7"/>
  <c r="R491" i="7"/>
  <c r="P491" i="7"/>
  <c r="BI485" i="7"/>
  <c r="BH485" i="7"/>
  <c r="BG485" i="7"/>
  <c r="BF485" i="7"/>
  <c r="T485" i="7"/>
  <c r="R485" i="7"/>
  <c r="P485" i="7"/>
  <c r="BI479" i="7"/>
  <c r="BH479" i="7"/>
  <c r="BG479" i="7"/>
  <c r="BF479" i="7"/>
  <c r="T479" i="7"/>
  <c r="R479" i="7"/>
  <c r="P479" i="7"/>
  <c r="BI473" i="7"/>
  <c r="BH473" i="7"/>
  <c r="BG473" i="7"/>
  <c r="BF473" i="7"/>
  <c r="T473" i="7"/>
  <c r="R473" i="7"/>
  <c r="P473" i="7"/>
  <c r="BI467" i="7"/>
  <c r="BH467" i="7"/>
  <c r="BG467" i="7"/>
  <c r="BF467" i="7"/>
  <c r="T467" i="7"/>
  <c r="R467" i="7"/>
  <c r="P467" i="7"/>
  <c r="BI465" i="7"/>
  <c r="BH465" i="7"/>
  <c r="BG465" i="7"/>
  <c r="BF465" i="7"/>
  <c r="T465" i="7"/>
  <c r="R465" i="7"/>
  <c r="P465" i="7"/>
  <c r="BI461" i="7"/>
  <c r="BH461" i="7"/>
  <c r="BG461" i="7"/>
  <c r="BF461" i="7"/>
  <c r="T461" i="7"/>
  <c r="R461" i="7"/>
  <c r="P461" i="7"/>
  <c r="BI456" i="7"/>
  <c r="BH456" i="7"/>
  <c r="BG456" i="7"/>
  <c r="BF456" i="7"/>
  <c r="T456" i="7"/>
  <c r="R456" i="7"/>
  <c r="P456" i="7"/>
  <c r="BI451" i="7"/>
  <c r="BH451" i="7"/>
  <c r="BG451" i="7"/>
  <c r="BF451" i="7"/>
  <c r="T451" i="7"/>
  <c r="R451" i="7"/>
  <c r="P451" i="7"/>
  <c r="BI449" i="7"/>
  <c r="BH449" i="7"/>
  <c r="BG449" i="7"/>
  <c r="BF449" i="7"/>
  <c r="T449" i="7"/>
  <c r="R449" i="7"/>
  <c r="P449" i="7"/>
  <c r="BI445" i="7"/>
  <c r="BH445" i="7"/>
  <c r="BG445" i="7"/>
  <c r="BF445" i="7"/>
  <c r="T445" i="7"/>
  <c r="R445" i="7"/>
  <c r="P445" i="7"/>
  <c r="BI443" i="7"/>
  <c r="BH443" i="7"/>
  <c r="BG443" i="7"/>
  <c r="BF443" i="7"/>
  <c r="T443" i="7"/>
  <c r="R443" i="7"/>
  <c r="P443" i="7"/>
  <c r="BI442" i="7"/>
  <c r="BH442" i="7"/>
  <c r="BG442" i="7"/>
  <c r="BF442" i="7"/>
  <c r="T442" i="7"/>
  <c r="R442" i="7"/>
  <c r="P442" i="7"/>
  <c r="BI436" i="7"/>
  <c r="BH436" i="7"/>
  <c r="BG436" i="7"/>
  <c r="BF436" i="7"/>
  <c r="T436" i="7"/>
  <c r="R436" i="7"/>
  <c r="P436" i="7"/>
  <c r="BI428" i="7"/>
  <c r="BH428" i="7"/>
  <c r="BG428" i="7"/>
  <c r="BF428" i="7"/>
  <c r="T428" i="7"/>
  <c r="R428" i="7"/>
  <c r="P428" i="7"/>
  <c r="BI422" i="7"/>
  <c r="BH422" i="7"/>
  <c r="BG422" i="7"/>
  <c r="BF422" i="7"/>
  <c r="T422" i="7"/>
  <c r="R422" i="7"/>
  <c r="P422" i="7"/>
  <c r="BI420" i="7"/>
  <c r="BH420" i="7"/>
  <c r="BG420" i="7"/>
  <c r="BF420" i="7"/>
  <c r="T420" i="7"/>
  <c r="R420" i="7"/>
  <c r="P420" i="7"/>
  <c r="BI418" i="7"/>
  <c r="BH418" i="7"/>
  <c r="BG418" i="7"/>
  <c r="BF418" i="7"/>
  <c r="T418" i="7"/>
  <c r="R418" i="7"/>
  <c r="P418" i="7"/>
  <c r="BI416" i="7"/>
  <c r="BH416" i="7"/>
  <c r="BG416" i="7"/>
  <c r="BF416" i="7"/>
  <c r="T416" i="7"/>
  <c r="R416" i="7"/>
  <c r="P416" i="7"/>
  <c r="BI411" i="7"/>
  <c r="BH411" i="7"/>
  <c r="BG411" i="7"/>
  <c r="BF411" i="7"/>
  <c r="T411" i="7"/>
  <c r="R411" i="7"/>
  <c r="P411" i="7"/>
  <c r="BI406" i="7"/>
  <c r="BH406" i="7"/>
  <c r="BG406" i="7"/>
  <c r="BF406" i="7"/>
  <c r="T406" i="7"/>
  <c r="R406" i="7"/>
  <c r="P406" i="7"/>
  <c r="BI396" i="7"/>
  <c r="BH396" i="7"/>
  <c r="BG396" i="7"/>
  <c r="BF396" i="7"/>
  <c r="T396" i="7"/>
  <c r="R396" i="7"/>
  <c r="P396" i="7"/>
  <c r="BI394" i="7"/>
  <c r="BH394" i="7"/>
  <c r="BG394" i="7"/>
  <c r="BF394" i="7"/>
  <c r="T394" i="7"/>
  <c r="R394" i="7"/>
  <c r="P394" i="7"/>
  <c r="BI389" i="7"/>
  <c r="BH389" i="7"/>
  <c r="BG389" i="7"/>
  <c r="BF389" i="7"/>
  <c r="T389" i="7"/>
  <c r="R389" i="7"/>
  <c r="P389" i="7"/>
  <c r="BI380" i="7"/>
  <c r="BH380" i="7"/>
  <c r="BG380" i="7"/>
  <c r="BF380" i="7"/>
  <c r="T380" i="7"/>
  <c r="R380" i="7"/>
  <c r="P380" i="7"/>
  <c r="BI375" i="7"/>
  <c r="BH375" i="7"/>
  <c r="BG375" i="7"/>
  <c r="BF375" i="7"/>
  <c r="T375" i="7"/>
  <c r="R375" i="7"/>
  <c r="P375" i="7"/>
  <c r="BI369" i="7"/>
  <c r="BH369" i="7"/>
  <c r="BG369" i="7"/>
  <c r="BF369" i="7"/>
  <c r="T369" i="7"/>
  <c r="R369" i="7"/>
  <c r="P369" i="7"/>
  <c r="BI363" i="7"/>
  <c r="BH363" i="7"/>
  <c r="BG363" i="7"/>
  <c r="BF363" i="7"/>
  <c r="T363" i="7"/>
  <c r="R363" i="7"/>
  <c r="P363" i="7"/>
  <c r="BI358" i="7"/>
  <c r="BH358" i="7"/>
  <c r="BG358" i="7"/>
  <c r="BF358" i="7"/>
  <c r="T358" i="7"/>
  <c r="R358" i="7"/>
  <c r="P358" i="7"/>
  <c r="BI351" i="7"/>
  <c r="BH351" i="7"/>
  <c r="BG351" i="7"/>
  <c r="BF351" i="7"/>
  <c r="T351" i="7"/>
  <c r="R351" i="7"/>
  <c r="P351" i="7"/>
  <c r="BI343" i="7"/>
  <c r="BH343" i="7"/>
  <c r="BG343" i="7"/>
  <c r="BF343" i="7"/>
  <c r="T343" i="7"/>
  <c r="R343" i="7"/>
  <c r="P343" i="7"/>
  <c r="BI341" i="7"/>
  <c r="BH341" i="7"/>
  <c r="BG341" i="7"/>
  <c r="BF341" i="7"/>
  <c r="T341" i="7"/>
  <c r="R341" i="7"/>
  <c r="P341" i="7"/>
  <c r="BI331" i="7"/>
  <c r="BH331" i="7"/>
  <c r="BG331" i="7"/>
  <c r="BF331" i="7"/>
  <c r="T331" i="7"/>
  <c r="R331" i="7"/>
  <c r="P331" i="7"/>
  <c r="BI318" i="7"/>
  <c r="BH318" i="7"/>
  <c r="BG318" i="7"/>
  <c r="BF318" i="7"/>
  <c r="T318" i="7"/>
  <c r="R318" i="7"/>
  <c r="P318" i="7"/>
  <c r="BI312" i="7"/>
  <c r="BH312" i="7"/>
  <c r="BG312" i="7"/>
  <c r="BF312" i="7"/>
  <c r="T312" i="7"/>
  <c r="R312" i="7"/>
  <c r="P312" i="7"/>
  <c r="BI309" i="7"/>
  <c r="BH309" i="7"/>
  <c r="BG309" i="7"/>
  <c r="BF309" i="7"/>
  <c r="T309" i="7"/>
  <c r="R309" i="7"/>
  <c r="P309" i="7"/>
  <c r="BI305" i="7"/>
  <c r="BH305" i="7"/>
  <c r="BG305" i="7"/>
  <c r="BF305" i="7"/>
  <c r="T305" i="7"/>
  <c r="R305" i="7"/>
  <c r="P305" i="7"/>
  <c r="BI301" i="7"/>
  <c r="BH301" i="7"/>
  <c r="BG301" i="7"/>
  <c r="BF301" i="7"/>
  <c r="T301" i="7"/>
  <c r="R301" i="7"/>
  <c r="P301" i="7"/>
  <c r="BI297" i="7"/>
  <c r="BH297" i="7"/>
  <c r="BG297" i="7"/>
  <c r="BF297" i="7"/>
  <c r="T297" i="7"/>
  <c r="R297" i="7"/>
  <c r="P297" i="7"/>
  <c r="BI293" i="7"/>
  <c r="BH293" i="7"/>
  <c r="BG293" i="7"/>
  <c r="BF293" i="7"/>
  <c r="T293" i="7"/>
  <c r="R293" i="7"/>
  <c r="P293" i="7"/>
  <c r="BI290" i="7"/>
  <c r="BH290" i="7"/>
  <c r="BG290" i="7"/>
  <c r="BF290" i="7"/>
  <c r="T290" i="7"/>
  <c r="R290" i="7"/>
  <c r="P290" i="7"/>
  <c r="BI283" i="7"/>
  <c r="BH283" i="7"/>
  <c r="BG283" i="7"/>
  <c r="BF283" i="7"/>
  <c r="T283" i="7"/>
  <c r="R283" i="7"/>
  <c r="P283" i="7"/>
  <c r="BI276" i="7"/>
  <c r="BH276" i="7"/>
  <c r="BG276" i="7"/>
  <c r="BF276" i="7"/>
  <c r="T276" i="7"/>
  <c r="R276" i="7"/>
  <c r="P276" i="7"/>
  <c r="BI272" i="7"/>
  <c r="BH272" i="7"/>
  <c r="BG272" i="7"/>
  <c r="BF272" i="7"/>
  <c r="T272" i="7"/>
  <c r="R272" i="7"/>
  <c r="P272" i="7"/>
  <c r="BI267" i="7"/>
  <c r="BH267" i="7"/>
  <c r="BG267" i="7"/>
  <c r="BF267" i="7"/>
  <c r="T267" i="7"/>
  <c r="R267" i="7"/>
  <c r="P267" i="7"/>
  <c r="BI261" i="7"/>
  <c r="BH261" i="7"/>
  <c r="BG261" i="7"/>
  <c r="BF261" i="7"/>
  <c r="T261" i="7"/>
  <c r="R261" i="7"/>
  <c r="P261" i="7"/>
  <c r="BI256" i="7"/>
  <c r="BH256" i="7"/>
  <c r="BG256" i="7"/>
  <c r="BF256" i="7"/>
  <c r="T256" i="7"/>
  <c r="R256" i="7"/>
  <c r="P256" i="7"/>
  <c r="BI250" i="7"/>
  <c r="BH250" i="7"/>
  <c r="BG250" i="7"/>
  <c r="BF250" i="7"/>
  <c r="T250" i="7"/>
  <c r="R250" i="7"/>
  <c r="P250" i="7"/>
  <c r="BI247" i="7"/>
  <c r="BH247" i="7"/>
  <c r="BG247" i="7"/>
  <c r="BF247" i="7"/>
  <c r="T247" i="7"/>
  <c r="R247" i="7"/>
  <c r="P247" i="7"/>
  <c r="BI240" i="7"/>
  <c r="BH240" i="7"/>
  <c r="BG240" i="7"/>
  <c r="BF240" i="7"/>
  <c r="T240" i="7"/>
  <c r="R240" i="7"/>
  <c r="P240" i="7"/>
  <c r="BI231" i="7"/>
  <c r="BH231" i="7"/>
  <c r="BG231" i="7"/>
  <c r="BF231" i="7"/>
  <c r="T231" i="7"/>
  <c r="R231" i="7"/>
  <c r="P231" i="7"/>
  <c r="BI228" i="7"/>
  <c r="BH228" i="7"/>
  <c r="BG228" i="7"/>
  <c r="BF228" i="7"/>
  <c r="T228" i="7"/>
  <c r="R228" i="7"/>
  <c r="P228" i="7"/>
  <c r="BI218" i="7"/>
  <c r="BH218" i="7"/>
  <c r="BG218" i="7"/>
  <c r="BF218" i="7"/>
  <c r="T218" i="7"/>
  <c r="R218" i="7"/>
  <c r="P218" i="7"/>
  <c r="BI211" i="7"/>
  <c r="BH211" i="7"/>
  <c r="BG211" i="7"/>
  <c r="BF211" i="7"/>
  <c r="T211" i="7"/>
  <c r="R211" i="7"/>
  <c r="P211" i="7"/>
  <c r="BI204" i="7"/>
  <c r="BH204" i="7"/>
  <c r="BG204" i="7"/>
  <c r="BF204" i="7"/>
  <c r="T204" i="7"/>
  <c r="R204" i="7"/>
  <c r="P204" i="7"/>
  <c r="BI197" i="7"/>
  <c r="BH197" i="7"/>
  <c r="BG197" i="7"/>
  <c r="BF197" i="7"/>
  <c r="T197" i="7"/>
  <c r="R197" i="7"/>
  <c r="P197" i="7"/>
  <c r="BI196" i="7"/>
  <c r="BH196" i="7"/>
  <c r="BG196" i="7"/>
  <c r="BF196" i="7"/>
  <c r="T196" i="7"/>
  <c r="R196" i="7"/>
  <c r="P196" i="7"/>
  <c r="BI195" i="7"/>
  <c r="BH195" i="7"/>
  <c r="BG195" i="7"/>
  <c r="BF195" i="7"/>
  <c r="T195" i="7"/>
  <c r="R195" i="7"/>
  <c r="P195" i="7"/>
  <c r="BI193" i="7"/>
  <c r="BH193" i="7"/>
  <c r="BG193" i="7"/>
  <c r="BF193" i="7"/>
  <c r="T193" i="7"/>
  <c r="R193" i="7"/>
  <c r="P193" i="7"/>
  <c r="BI188" i="7"/>
  <c r="BH188" i="7"/>
  <c r="BG188" i="7"/>
  <c r="BF188" i="7"/>
  <c r="T188" i="7"/>
  <c r="R188" i="7"/>
  <c r="P188" i="7"/>
  <c r="BI186" i="7"/>
  <c r="BH186" i="7"/>
  <c r="BG186" i="7"/>
  <c r="BF186" i="7"/>
  <c r="T186" i="7"/>
  <c r="R186" i="7"/>
  <c r="P186" i="7"/>
  <c r="BI184" i="7"/>
  <c r="BH184" i="7"/>
  <c r="BG184" i="7"/>
  <c r="BF184" i="7"/>
  <c r="T184" i="7"/>
  <c r="R184" i="7"/>
  <c r="P184" i="7"/>
  <c r="BI183" i="7"/>
  <c r="BH183" i="7"/>
  <c r="BG183" i="7"/>
  <c r="BF183" i="7"/>
  <c r="T183" i="7"/>
  <c r="R183" i="7"/>
  <c r="P183" i="7"/>
  <c r="BI178" i="7"/>
  <c r="BH178" i="7"/>
  <c r="BG178" i="7"/>
  <c r="BF178" i="7"/>
  <c r="T178" i="7"/>
  <c r="R178" i="7"/>
  <c r="P178" i="7"/>
  <c r="BI177" i="7"/>
  <c r="BH177" i="7"/>
  <c r="BG177" i="7"/>
  <c r="BF177" i="7"/>
  <c r="T177" i="7"/>
  <c r="R177" i="7"/>
  <c r="P177" i="7"/>
  <c r="BI176" i="7"/>
  <c r="BH176" i="7"/>
  <c r="BG176" i="7"/>
  <c r="BF176" i="7"/>
  <c r="T176" i="7"/>
  <c r="R176" i="7"/>
  <c r="P176" i="7"/>
  <c r="BI174" i="7"/>
  <c r="BH174" i="7"/>
  <c r="BG174" i="7"/>
  <c r="BF174" i="7"/>
  <c r="T174" i="7"/>
  <c r="R174" i="7"/>
  <c r="P174" i="7"/>
  <c r="BI168" i="7"/>
  <c r="BH168" i="7"/>
  <c r="BG168" i="7"/>
  <c r="BF168" i="7"/>
  <c r="T168" i="7"/>
  <c r="R168" i="7"/>
  <c r="P168" i="7"/>
  <c r="BI163" i="7"/>
  <c r="BH163" i="7"/>
  <c r="BG163" i="7"/>
  <c r="BF163" i="7"/>
  <c r="T163" i="7"/>
  <c r="R163" i="7"/>
  <c r="P163" i="7"/>
  <c r="BI158" i="7"/>
  <c r="BH158" i="7"/>
  <c r="BG158" i="7"/>
  <c r="BF158" i="7"/>
  <c r="T158" i="7"/>
  <c r="R158" i="7"/>
  <c r="P158" i="7"/>
  <c r="BI151" i="7"/>
  <c r="BH151" i="7"/>
  <c r="BG151" i="7"/>
  <c r="BF151" i="7"/>
  <c r="T151" i="7"/>
  <c r="R151" i="7"/>
  <c r="P151" i="7"/>
  <c r="BI149" i="7"/>
  <c r="BH149" i="7"/>
  <c r="BG149" i="7"/>
  <c r="BF149" i="7"/>
  <c r="T149" i="7"/>
  <c r="R149" i="7"/>
  <c r="P149" i="7"/>
  <c r="BI147" i="7"/>
  <c r="BH147" i="7"/>
  <c r="BG147" i="7"/>
  <c r="BF147" i="7"/>
  <c r="T147" i="7"/>
  <c r="R147" i="7"/>
  <c r="P147" i="7"/>
  <c r="BI145" i="7"/>
  <c r="BH145" i="7"/>
  <c r="BG145" i="7"/>
  <c r="BF145" i="7"/>
  <c r="T145" i="7"/>
  <c r="R145" i="7"/>
  <c r="P145" i="7"/>
  <c r="BI140" i="7"/>
  <c r="BH140" i="7"/>
  <c r="BG140" i="7"/>
  <c r="BF140" i="7"/>
  <c r="T140" i="7"/>
  <c r="R140" i="7"/>
  <c r="P140" i="7"/>
  <c r="BI138" i="7"/>
  <c r="BH138" i="7"/>
  <c r="BG138" i="7"/>
  <c r="BF138" i="7"/>
  <c r="T138" i="7"/>
  <c r="R138" i="7"/>
  <c r="P138" i="7"/>
  <c r="BI133" i="7"/>
  <c r="BH133" i="7"/>
  <c r="BG133" i="7"/>
  <c r="BF133" i="7"/>
  <c r="T133" i="7"/>
  <c r="R133" i="7"/>
  <c r="P133" i="7"/>
  <c r="BI131" i="7"/>
  <c r="BH131" i="7"/>
  <c r="BG131" i="7"/>
  <c r="BF131" i="7"/>
  <c r="T131" i="7"/>
  <c r="R131" i="7"/>
  <c r="P131" i="7"/>
  <c r="BI124" i="7"/>
  <c r="BH124" i="7"/>
  <c r="BG124" i="7"/>
  <c r="BF124" i="7"/>
  <c r="T124" i="7"/>
  <c r="R124" i="7"/>
  <c r="P124" i="7"/>
  <c r="BI117" i="7"/>
  <c r="BH117" i="7"/>
  <c r="BG117" i="7"/>
  <c r="BF117" i="7"/>
  <c r="T117" i="7"/>
  <c r="R117" i="7"/>
  <c r="P117" i="7"/>
  <c r="BI111" i="7"/>
  <c r="BH111" i="7"/>
  <c r="BG111" i="7"/>
  <c r="BF111" i="7"/>
  <c r="T111" i="7"/>
  <c r="R111" i="7"/>
  <c r="P111" i="7"/>
  <c r="BI105" i="7"/>
  <c r="BH105" i="7"/>
  <c r="BG105" i="7"/>
  <c r="BF105" i="7"/>
  <c r="T105" i="7"/>
  <c r="R105" i="7"/>
  <c r="P105" i="7"/>
  <c r="BI99" i="7"/>
  <c r="BH99" i="7"/>
  <c r="BG99" i="7"/>
  <c r="BF99" i="7"/>
  <c r="T99" i="7"/>
  <c r="R99" i="7"/>
  <c r="P99" i="7"/>
  <c r="J92" i="7"/>
  <c r="F92" i="7"/>
  <c r="F90" i="7"/>
  <c r="E88" i="7"/>
  <c r="J54" i="7"/>
  <c r="F54" i="7"/>
  <c r="F52" i="7"/>
  <c r="E50" i="7"/>
  <c r="J24" i="7"/>
  <c r="E24" i="7"/>
  <c r="J93" i="7" s="1"/>
  <c r="J23" i="7"/>
  <c r="J18" i="7"/>
  <c r="E18" i="7"/>
  <c r="F93" i="7" s="1"/>
  <c r="J17" i="7"/>
  <c r="J12" i="7"/>
  <c r="J90" i="7" s="1"/>
  <c r="E7" i="7"/>
  <c r="E86" i="7"/>
  <c r="J37" i="6"/>
  <c r="J36" i="6"/>
  <c r="AY61" i="1" s="1"/>
  <c r="J35" i="6"/>
  <c r="AX61" i="1"/>
  <c r="BI271" i="6"/>
  <c r="BH271" i="6"/>
  <c r="BG271" i="6"/>
  <c r="BF271" i="6"/>
  <c r="T271" i="6"/>
  <c r="R271" i="6"/>
  <c r="P271" i="6"/>
  <c r="BI265" i="6"/>
  <c r="BH265" i="6"/>
  <c r="BG265" i="6"/>
  <c r="BF265" i="6"/>
  <c r="T265" i="6"/>
  <c r="R265" i="6"/>
  <c r="P265" i="6"/>
  <c r="BI263" i="6"/>
  <c r="BH263" i="6"/>
  <c r="BG263" i="6"/>
  <c r="BF263" i="6"/>
  <c r="T263" i="6"/>
  <c r="R263" i="6"/>
  <c r="P263" i="6"/>
  <c r="BI262" i="6"/>
  <c r="BH262" i="6"/>
  <c r="BG262" i="6"/>
  <c r="BF262" i="6"/>
  <c r="T262" i="6"/>
  <c r="R262" i="6"/>
  <c r="P262" i="6"/>
  <c r="BI261" i="6"/>
  <c r="BH261" i="6"/>
  <c r="BG261" i="6"/>
  <c r="BF261" i="6"/>
  <c r="T261" i="6"/>
  <c r="R261" i="6"/>
  <c r="P261" i="6"/>
  <c r="BI257" i="6"/>
  <c r="BH257" i="6"/>
  <c r="BG257" i="6"/>
  <c r="BF257" i="6"/>
  <c r="T257" i="6"/>
  <c r="R257" i="6"/>
  <c r="P257" i="6"/>
  <c r="BI254" i="6"/>
  <c r="BH254" i="6"/>
  <c r="BG254" i="6"/>
  <c r="BF254" i="6"/>
  <c r="T254" i="6"/>
  <c r="R254" i="6"/>
  <c r="P254" i="6"/>
  <c r="BI249" i="6"/>
  <c r="BH249" i="6"/>
  <c r="BG249" i="6"/>
  <c r="BF249" i="6"/>
  <c r="T249" i="6"/>
  <c r="R249" i="6"/>
  <c r="P249" i="6"/>
  <c r="BI246" i="6"/>
  <c r="BH246" i="6"/>
  <c r="BG246" i="6"/>
  <c r="BF246" i="6"/>
  <c r="T246" i="6"/>
  <c r="R246" i="6"/>
  <c r="P246" i="6"/>
  <c r="BI244" i="6"/>
  <c r="BH244" i="6"/>
  <c r="BG244" i="6"/>
  <c r="BF244" i="6"/>
  <c r="T244" i="6"/>
  <c r="R244" i="6"/>
  <c r="P244" i="6"/>
  <c r="BI239" i="6"/>
  <c r="BH239" i="6"/>
  <c r="BG239" i="6"/>
  <c r="BF239" i="6"/>
  <c r="T239" i="6"/>
  <c r="R239" i="6"/>
  <c r="P239" i="6"/>
  <c r="BI233" i="6"/>
  <c r="BH233" i="6"/>
  <c r="BG233" i="6"/>
  <c r="BF233" i="6"/>
  <c r="T233" i="6"/>
  <c r="R233" i="6"/>
  <c r="P233" i="6"/>
  <c r="BI227" i="6"/>
  <c r="BH227" i="6"/>
  <c r="BG227" i="6"/>
  <c r="BF227" i="6"/>
  <c r="T227" i="6"/>
  <c r="R227" i="6"/>
  <c r="P227" i="6"/>
  <c r="BI221" i="6"/>
  <c r="BH221" i="6"/>
  <c r="BG221" i="6"/>
  <c r="BF221" i="6"/>
  <c r="T221" i="6"/>
  <c r="R221" i="6"/>
  <c r="P221" i="6"/>
  <c r="BI218" i="6"/>
  <c r="BH218" i="6"/>
  <c r="BG218" i="6"/>
  <c r="BF218" i="6"/>
  <c r="T218" i="6"/>
  <c r="R218" i="6"/>
  <c r="P218" i="6"/>
  <c r="BI213" i="6"/>
  <c r="BH213" i="6"/>
  <c r="BG213" i="6"/>
  <c r="BF213" i="6"/>
  <c r="T213" i="6"/>
  <c r="R213" i="6"/>
  <c r="P213" i="6"/>
  <c r="BI212" i="6"/>
  <c r="BH212" i="6"/>
  <c r="BG212" i="6"/>
  <c r="BF212" i="6"/>
  <c r="T212" i="6"/>
  <c r="R212" i="6"/>
  <c r="P212" i="6"/>
  <c r="BI208" i="6"/>
  <c r="BH208" i="6"/>
  <c r="BG208" i="6"/>
  <c r="BF208" i="6"/>
  <c r="T208" i="6"/>
  <c r="R208" i="6"/>
  <c r="P208" i="6"/>
  <c r="BI204" i="6"/>
  <c r="BH204" i="6"/>
  <c r="BG204" i="6"/>
  <c r="BF204" i="6"/>
  <c r="T204" i="6"/>
  <c r="T203" i="6"/>
  <c r="R204" i="6"/>
  <c r="R203" i="6" s="1"/>
  <c r="P204" i="6"/>
  <c r="P203" i="6"/>
  <c r="BI201" i="6"/>
  <c r="BH201" i="6"/>
  <c r="BG201" i="6"/>
  <c r="BF201" i="6"/>
  <c r="T201" i="6"/>
  <c r="R201" i="6"/>
  <c r="P201" i="6"/>
  <c r="BI197" i="6"/>
  <c r="BH197" i="6"/>
  <c r="BG197" i="6"/>
  <c r="BF197" i="6"/>
  <c r="T197" i="6"/>
  <c r="R197" i="6"/>
  <c r="P197" i="6"/>
  <c r="BI193" i="6"/>
  <c r="BH193" i="6"/>
  <c r="BG193" i="6"/>
  <c r="BF193" i="6"/>
  <c r="T193" i="6"/>
  <c r="R193" i="6"/>
  <c r="P193" i="6"/>
  <c r="BI191" i="6"/>
  <c r="BH191" i="6"/>
  <c r="BG191" i="6"/>
  <c r="BF191" i="6"/>
  <c r="T191" i="6"/>
  <c r="R191" i="6"/>
  <c r="P191" i="6"/>
  <c r="BI189" i="6"/>
  <c r="BH189" i="6"/>
  <c r="BG189" i="6"/>
  <c r="BF189" i="6"/>
  <c r="T189" i="6"/>
  <c r="R189" i="6"/>
  <c r="P189" i="6"/>
  <c r="BI187" i="6"/>
  <c r="BH187" i="6"/>
  <c r="BG187" i="6"/>
  <c r="BF187" i="6"/>
  <c r="T187" i="6"/>
  <c r="R187" i="6"/>
  <c r="P187" i="6"/>
  <c r="BI186" i="6"/>
  <c r="BH186" i="6"/>
  <c r="BG186" i="6"/>
  <c r="BF186" i="6"/>
  <c r="T186" i="6"/>
  <c r="R186" i="6"/>
  <c r="P186" i="6"/>
  <c r="BI185" i="6"/>
  <c r="BH185" i="6"/>
  <c r="BG185" i="6"/>
  <c r="BF185" i="6"/>
  <c r="T185" i="6"/>
  <c r="R185" i="6"/>
  <c r="P185" i="6"/>
  <c r="BI184" i="6"/>
  <c r="BH184" i="6"/>
  <c r="BG184" i="6"/>
  <c r="BF184" i="6"/>
  <c r="T184" i="6"/>
  <c r="R184" i="6"/>
  <c r="P184" i="6"/>
  <c r="BI183" i="6"/>
  <c r="BH183" i="6"/>
  <c r="BG183" i="6"/>
  <c r="BF183" i="6"/>
  <c r="T183" i="6"/>
  <c r="R183" i="6"/>
  <c r="P183" i="6"/>
  <c r="BI182" i="6"/>
  <c r="BH182" i="6"/>
  <c r="BG182" i="6"/>
  <c r="BF182" i="6"/>
  <c r="T182" i="6"/>
  <c r="R182" i="6"/>
  <c r="P182" i="6"/>
  <c r="BI180" i="6"/>
  <c r="BH180" i="6"/>
  <c r="BG180" i="6"/>
  <c r="BF180" i="6"/>
  <c r="T180" i="6"/>
  <c r="R180" i="6"/>
  <c r="P180" i="6"/>
  <c r="BI178" i="6"/>
  <c r="BH178" i="6"/>
  <c r="BG178" i="6"/>
  <c r="BF178" i="6"/>
  <c r="T178" i="6"/>
  <c r="R178" i="6"/>
  <c r="P178" i="6"/>
  <c r="BI173" i="6"/>
  <c r="BH173" i="6"/>
  <c r="BG173" i="6"/>
  <c r="BF173" i="6"/>
  <c r="T173" i="6"/>
  <c r="R173" i="6"/>
  <c r="P173" i="6"/>
  <c r="BI171" i="6"/>
  <c r="BH171" i="6"/>
  <c r="BG171" i="6"/>
  <c r="BF171" i="6"/>
  <c r="T171" i="6"/>
  <c r="R171" i="6"/>
  <c r="P171" i="6"/>
  <c r="BI169" i="6"/>
  <c r="BH169" i="6"/>
  <c r="BG169" i="6"/>
  <c r="BF169" i="6"/>
  <c r="T169" i="6"/>
  <c r="R169" i="6"/>
  <c r="P169" i="6"/>
  <c r="BI167" i="6"/>
  <c r="BH167" i="6"/>
  <c r="BG167" i="6"/>
  <c r="BF167" i="6"/>
  <c r="T167" i="6"/>
  <c r="R167" i="6"/>
  <c r="P167" i="6"/>
  <c r="BI162" i="6"/>
  <c r="BH162" i="6"/>
  <c r="BG162" i="6"/>
  <c r="BF162" i="6"/>
  <c r="T162" i="6"/>
  <c r="R162" i="6"/>
  <c r="P162" i="6"/>
  <c r="BI160" i="6"/>
  <c r="BH160" i="6"/>
  <c r="BG160" i="6"/>
  <c r="BF160" i="6"/>
  <c r="T160" i="6"/>
  <c r="R160" i="6"/>
  <c r="P160" i="6"/>
  <c r="BI155" i="6"/>
  <c r="BH155" i="6"/>
  <c r="BG155" i="6"/>
  <c r="BF155" i="6"/>
  <c r="T155" i="6"/>
  <c r="R155" i="6"/>
  <c r="P155" i="6"/>
  <c r="BI151" i="6"/>
  <c r="BH151" i="6"/>
  <c r="BG151" i="6"/>
  <c r="BF151" i="6"/>
  <c r="T151" i="6"/>
  <c r="R151" i="6"/>
  <c r="P151" i="6"/>
  <c r="BI147" i="6"/>
  <c r="BH147" i="6"/>
  <c r="BG147" i="6"/>
  <c r="BF147" i="6"/>
  <c r="T147" i="6"/>
  <c r="R147" i="6"/>
  <c r="P147" i="6"/>
  <c r="BI145" i="6"/>
  <c r="BH145" i="6"/>
  <c r="BG145" i="6"/>
  <c r="BF145" i="6"/>
  <c r="T145" i="6"/>
  <c r="R145" i="6"/>
  <c r="P145" i="6"/>
  <c r="BI141" i="6"/>
  <c r="BH141" i="6"/>
  <c r="BG141" i="6"/>
  <c r="BF141" i="6"/>
  <c r="T141" i="6"/>
  <c r="R141" i="6"/>
  <c r="P141" i="6"/>
  <c r="BI136" i="6"/>
  <c r="BH136" i="6"/>
  <c r="BG136" i="6"/>
  <c r="BF136" i="6"/>
  <c r="T136" i="6"/>
  <c r="R136" i="6"/>
  <c r="P136" i="6"/>
  <c r="BI135" i="6"/>
  <c r="BH135" i="6"/>
  <c r="BG135" i="6"/>
  <c r="BF135" i="6"/>
  <c r="T135" i="6"/>
  <c r="R135" i="6"/>
  <c r="P135" i="6"/>
  <c r="BI131" i="6"/>
  <c r="BH131" i="6"/>
  <c r="BG131" i="6"/>
  <c r="BF131" i="6"/>
  <c r="T131" i="6"/>
  <c r="R131" i="6"/>
  <c r="P131" i="6"/>
  <c r="BI127" i="6"/>
  <c r="BH127" i="6"/>
  <c r="BG127" i="6"/>
  <c r="BF127" i="6"/>
  <c r="T127" i="6"/>
  <c r="R127" i="6"/>
  <c r="P127" i="6"/>
  <c r="BI125" i="6"/>
  <c r="BH125" i="6"/>
  <c r="BG125" i="6"/>
  <c r="BF125" i="6"/>
  <c r="T125" i="6"/>
  <c r="R125" i="6"/>
  <c r="P125" i="6"/>
  <c r="BI121" i="6"/>
  <c r="BH121" i="6"/>
  <c r="BG121" i="6"/>
  <c r="BF121" i="6"/>
  <c r="T121" i="6"/>
  <c r="R121" i="6"/>
  <c r="P121" i="6"/>
  <c r="BI116" i="6"/>
  <c r="BH116" i="6"/>
  <c r="BG116" i="6"/>
  <c r="BF116" i="6"/>
  <c r="T116" i="6"/>
  <c r="R116" i="6"/>
  <c r="P116" i="6"/>
  <c r="BI110" i="6"/>
  <c r="BH110" i="6"/>
  <c r="BG110" i="6"/>
  <c r="BF110" i="6"/>
  <c r="T110" i="6"/>
  <c r="R110" i="6"/>
  <c r="P110" i="6"/>
  <c r="BI108" i="6"/>
  <c r="BH108" i="6"/>
  <c r="BG108" i="6"/>
  <c r="BF108" i="6"/>
  <c r="T108" i="6"/>
  <c r="R108" i="6"/>
  <c r="P108" i="6"/>
  <c r="BI103" i="6"/>
  <c r="BH103" i="6"/>
  <c r="BG103" i="6"/>
  <c r="BF103" i="6"/>
  <c r="T103" i="6"/>
  <c r="R103" i="6"/>
  <c r="P103" i="6"/>
  <c r="BI98" i="6"/>
  <c r="BH98" i="6"/>
  <c r="BG98" i="6"/>
  <c r="BF98" i="6"/>
  <c r="T98" i="6"/>
  <c r="R98" i="6"/>
  <c r="P98" i="6"/>
  <c r="BI93" i="6"/>
  <c r="BH93" i="6"/>
  <c r="BG93" i="6"/>
  <c r="BF93" i="6"/>
  <c r="T93" i="6"/>
  <c r="R93" i="6"/>
  <c r="P93" i="6"/>
  <c r="J86" i="6"/>
  <c r="F86" i="6"/>
  <c r="F84" i="6"/>
  <c r="E82" i="6"/>
  <c r="J54" i="6"/>
  <c r="F54" i="6"/>
  <c r="F52" i="6"/>
  <c r="E50" i="6"/>
  <c r="J24" i="6"/>
  <c r="E24" i="6"/>
  <c r="J87" i="6" s="1"/>
  <c r="J23" i="6"/>
  <c r="J18" i="6"/>
  <c r="E18" i="6"/>
  <c r="F55" i="6" s="1"/>
  <c r="J17" i="6"/>
  <c r="J12" i="6"/>
  <c r="J84" i="6" s="1"/>
  <c r="E7" i="6"/>
  <c r="E48" i="6"/>
  <c r="J39" i="5"/>
  <c r="J38" i="5"/>
  <c r="AY60" i="1"/>
  <c r="J37" i="5"/>
  <c r="AX60" i="1" s="1"/>
  <c r="BI358" i="5"/>
  <c r="BH358" i="5"/>
  <c r="BG358" i="5"/>
  <c r="BF358" i="5"/>
  <c r="T358" i="5"/>
  <c r="T357" i="5"/>
  <c r="R358" i="5"/>
  <c r="R357" i="5" s="1"/>
  <c r="P358" i="5"/>
  <c r="P357" i="5"/>
  <c r="BI356" i="5"/>
  <c r="BH356" i="5"/>
  <c r="BG356" i="5"/>
  <c r="BF356" i="5"/>
  <c r="T356" i="5"/>
  <c r="R356" i="5"/>
  <c r="P356" i="5"/>
  <c r="BI355" i="5"/>
  <c r="BH355" i="5"/>
  <c r="BG355" i="5"/>
  <c r="BF355" i="5"/>
  <c r="T355" i="5"/>
  <c r="R355" i="5"/>
  <c r="P355" i="5"/>
  <c r="BI354" i="5"/>
  <c r="BH354" i="5"/>
  <c r="BG354" i="5"/>
  <c r="BF354" i="5"/>
  <c r="T354" i="5"/>
  <c r="R354" i="5"/>
  <c r="P354" i="5"/>
  <c r="BI353" i="5"/>
  <c r="BH353" i="5"/>
  <c r="BG353" i="5"/>
  <c r="BF353" i="5"/>
  <c r="T353" i="5"/>
  <c r="R353" i="5"/>
  <c r="P353" i="5"/>
  <c r="BI352" i="5"/>
  <c r="BH352" i="5"/>
  <c r="BG352" i="5"/>
  <c r="BF352" i="5"/>
  <c r="T352" i="5"/>
  <c r="R352" i="5"/>
  <c r="P352" i="5"/>
  <c r="BI351" i="5"/>
  <c r="BH351" i="5"/>
  <c r="BG351" i="5"/>
  <c r="BF351" i="5"/>
  <c r="T351" i="5"/>
  <c r="R351" i="5"/>
  <c r="P351" i="5"/>
  <c r="BI350" i="5"/>
  <c r="BH350" i="5"/>
  <c r="BG350" i="5"/>
  <c r="BF350" i="5"/>
  <c r="T350" i="5"/>
  <c r="R350" i="5"/>
  <c r="P350" i="5"/>
  <c r="BI349" i="5"/>
  <c r="BH349" i="5"/>
  <c r="BG349" i="5"/>
  <c r="BF349" i="5"/>
  <c r="T349" i="5"/>
  <c r="R349" i="5"/>
  <c r="P349" i="5"/>
  <c r="BI348" i="5"/>
  <c r="BH348" i="5"/>
  <c r="BG348" i="5"/>
  <c r="BF348" i="5"/>
  <c r="T348" i="5"/>
  <c r="R348" i="5"/>
  <c r="P348" i="5"/>
  <c r="BI300" i="5"/>
  <c r="BH300" i="5"/>
  <c r="BG300" i="5"/>
  <c r="BF300" i="5"/>
  <c r="T300" i="5"/>
  <c r="R300" i="5"/>
  <c r="P300" i="5"/>
  <c r="BI297" i="5"/>
  <c r="BH297" i="5"/>
  <c r="BG297" i="5"/>
  <c r="BF297" i="5"/>
  <c r="T297" i="5"/>
  <c r="R297" i="5"/>
  <c r="P297" i="5"/>
  <c r="BI293" i="5"/>
  <c r="BH293" i="5"/>
  <c r="BG293" i="5"/>
  <c r="BF293" i="5"/>
  <c r="T293" i="5"/>
  <c r="R293" i="5"/>
  <c r="P293" i="5"/>
  <c r="BI287" i="5"/>
  <c r="BH287" i="5"/>
  <c r="BG287" i="5"/>
  <c r="BF287" i="5"/>
  <c r="T287" i="5"/>
  <c r="R287" i="5"/>
  <c r="P287" i="5"/>
  <c r="BI284" i="5"/>
  <c r="BH284" i="5"/>
  <c r="BG284" i="5"/>
  <c r="BF284" i="5"/>
  <c r="T284" i="5"/>
  <c r="R284" i="5"/>
  <c r="P284" i="5"/>
  <c r="BI283" i="5"/>
  <c r="BH283" i="5"/>
  <c r="BG283" i="5"/>
  <c r="BF283" i="5"/>
  <c r="T283" i="5"/>
  <c r="R283" i="5"/>
  <c r="P283" i="5"/>
  <c r="BI281" i="5"/>
  <c r="BH281" i="5"/>
  <c r="BG281" i="5"/>
  <c r="BF281" i="5"/>
  <c r="T281" i="5"/>
  <c r="R281" i="5"/>
  <c r="P281" i="5"/>
  <c r="BI279" i="5"/>
  <c r="BH279" i="5"/>
  <c r="BG279" i="5"/>
  <c r="BF279" i="5"/>
  <c r="T279" i="5"/>
  <c r="R279" i="5"/>
  <c r="P279" i="5"/>
  <c r="BI277" i="5"/>
  <c r="BH277" i="5"/>
  <c r="BG277" i="5"/>
  <c r="BF277" i="5"/>
  <c r="T277" i="5"/>
  <c r="R277" i="5"/>
  <c r="P277" i="5"/>
  <c r="BI275" i="5"/>
  <c r="BH275" i="5"/>
  <c r="BG275" i="5"/>
  <c r="BF275" i="5"/>
  <c r="T275" i="5"/>
  <c r="R275" i="5"/>
  <c r="P275" i="5"/>
  <c r="BI273" i="5"/>
  <c r="BH273" i="5"/>
  <c r="BG273" i="5"/>
  <c r="BF273" i="5"/>
  <c r="T273" i="5"/>
  <c r="R273" i="5"/>
  <c r="P273" i="5"/>
  <c r="BI257" i="5"/>
  <c r="BH257" i="5"/>
  <c r="BG257" i="5"/>
  <c r="BF257" i="5"/>
  <c r="T257" i="5"/>
  <c r="R257" i="5"/>
  <c r="P257" i="5"/>
  <c r="BI254" i="5"/>
  <c r="BH254" i="5"/>
  <c r="BG254" i="5"/>
  <c r="BF254" i="5"/>
  <c r="T254" i="5"/>
  <c r="R254" i="5"/>
  <c r="P254" i="5"/>
  <c r="BI253" i="5"/>
  <c r="BH253" i="5"/>
  <c r="BG253" i="5"/>
  <c r="BF253" i="5"/>
  <c r="T253" i="5"/>
  <c r="R253" i="5"/>
  <c r="P253" i="5"/>
  <c r="BI248" i="5"/>
  <c r="BH248" i="5"/>
  <c r="BG248" i="5"/>
  <c r="BF248" i="5"/>
  <c r="T248" i="5"/>
  <c r="R248" i="5"/>
  <c r="P248" i="5"/>
  <c r="BI244" i="5"/>
  <c r="BH244" i="5"/>
  <c r="BG244" i="5"/>
  <c r="BF244" i="5"/>
  <c r="T244" i="5"/>
  <c r="T243" i="5" s="1"/>
  <c r="R244" i="5"/>
  <c r="R243" i="5" s="1"/>
  <c r="P244" i="5"/>
  <c r="P243" i="5" s="1"/>
  <c r="BI241" i="5"/>
  <c r="BH241" i="5"/>
  <c r="BG241" i="5"/>
  <c r="BF241" i="5"/>
  <c r="T241" i="5"/>
  <c r="R241" i="5"/>
  <c r="P241" i="5"/>
  <c r="BI237" i="5"/>
  <c r="BH237" i="5"/>
  <c r="BG237" i="5"/>
  <c r="BF237" i="5"/>
  <c r="T237" i="5"/>
  <c r="R237" i="5"/>
  <c r="P237" i="5"/>
  <c r="BI235" i="5"/>
  <c r="BH235" i="5"/>
  <c r="BG235" i="5"/>
  <c r="BF235" i="5"/>
  <c r="T235" i="5"/>
  <c r="R235" i="5"/>
  <c r="P235" i="5"/>
  <c r="BI233" i="5"/>
  <c r="BH233" i="5"/>
  <c r="BG233" i="5"/>
  <c r="BF233" i="5"/>
  <c r="T233" i="5"/>
  <c r="R233" i="5"/>
  <c r="P233" i="5"/>
  <c r="BI231" i="5"/>
  <c r="BH231" i="5"/>
  <c r="BG231" i="5"/>
  <c r="BF231" i="5"/>
  <c r="T231" i="5"/>
  <c r="R231" i="5"/>
  <c r="P231" i="5"/>
  <c r="BI230" i="5"/>
  <c r="BH230" i="5"/>
  <c r="BG230" i="5"/>
  <c r="BF230" i="5"/>
  <c r="T230" i="5"/>
  <c r="R230" i="5"/>
  <c r="P230" i="5"/>
  <c r="BI223" i="5"/>
  <c r="BH223" i="5"/>
  <c r="BG223" i="5"/>
  <c r="BF223" i="5"/>
  <c r="T223" i="5"/>
  <c r="R223" i="5"/>
  <c r="P223" i="5"/>
  <c r="BI222" i="5"/>
  <c r="BH222" i="5"/>
  <c r="BG222" i="5"/>
  <c r="BF222" i="5"/>
  <c r="T222" i="5"/>
  <c r="R222" i="5"/>
  <c r="P222" i="5"/>
  <c r="BI221" i="5"/>
  <c r="BH221" i="5"/>
  <c r="BG221" i="5"/>
  <c r="BF221" i="5"/>
  <c r="T221" i="5"/>
  <c r="R221" i="5"/>
  <c r="P221" i="5"/>
  <c r="BI220" i="5"/>
  <c r="BH220" i="5"/>
  <c r="BG220" i="5"/>
  <c r="BF220" i="5"/>
  <c r="T220" i="5"/>
  <c r="R220" i="5"/>
  <c r="P220" i="5"/>
  <c r="BI218" i="5"/>
  <c r="BH218" i="5"/>
  <c r="BG218" i="5"/>
  <c r="BF218" i="5"/>
  <c r="T218" i="5"/>
  <c r="R218" i="5"/>
  <c r="P218" i="5"/>
  <c r="BI216" i="5"/>
  <c r="BH216" i="5"/>
  <c r="BG216" i="5"/>
  <c r="BF216" i="5"/>
  <c r="T216" i="5"/>
  <c r="R216" i="5"/>
  <c r="P216" i="5"/>
  <c r="BI214" i="5"/>
  <c r="BH214" i="5"/>
  <c r="BG214" i="5"/>
  <c r="BF214" i="5"/>
  <c r="T214" i="5"/>
  <c r="R214" i="5"/>
  <c r="P214" i="5"/>
  <c r="BI212" i="5"/>
  <c r="BH212" i="5"/>
  <c r="BG212" i="5"/>
  <c r="BF212" i="5"/>
  <c r="T212" i="5"/>
  <c r="R212" i="5"/>
  <c r="P212" i="5"/>
  <c r="BI210" i="5"/>
  <c r="BH210" i="5"/>
  <c r="BG210" i="5"/>
  <c r="BF210" i="5"/>
  <c r="T210" i="5"/>
  <c r="R210" i="5"/>
  <c r="P210" i="5"/>
  <c r="BI204" i="5"/>
  <c r="BH204" i="5"/>
  <c r="BG204" i="5"/>
  <c r="BF204" i="5"/>
  <c r="T204" i="5"/>
  <c r="R204" i="5"/>
  <c r="P204" i="5"/>
  <c r="BI202" i="5"/>
  <c r="BH202" i="5"/>
  <c r="BG202" i="5"/>
  <c r="BF202" i="5"/>
  <c r="T202" i="5"/>
  <c r="R202" i="5"/>
  <c r="P202" i="5"/>
  <c r="BI200" i="5"/>
  <c r="BH200" i="5"/>
  <c r="BG200" i="5"/>
  <c r="BF200" i="5"/>
  <c r="T200" i="5"/>
  <c r="R200" i="5"/>
  <c r="P200" i="5"/>
  <c r="BI198" i="5"/>
  <c r="BH198" i="5"/>
  <c r="BG198" i="5"/>
  <c r="BF198" i="5"/>
  <c r="T198" i="5"/>
  <c r="R198" i="5"/>
  <c r="P198" i="5"/>
  <c r="BI192" i="5"/>
  <c r="BH192" i="5"/>
  <c r="BG192" i="5"/>
  <c r="BF192" i="5"/>
  <c r="T192" i="5"/>
  <c r="R192" i="5"/>
  <c r="P192" i="5"/>
  <c r="BI186" i="5"/>
  <c r="BH186" i="5"/>
  <c r="BG186" i="5"/>
  <c r="BF186" i="5"/>
  <c r="T186" i="5"/>
  <c r="R186" i="5"/>
  <c r="P186" i="5"/>
  <c r="BI181" i="5"/>
  <c r="BH181" i="5"/>
  <c r="BG181" i="5"/>
  <c r="BF181" i="5"/>
  <c r="T181" i="5"/>
  <c r="R181" i="5"/>
  <c r="P181" i="5"/>
  <c r="BI176" i="5"/>
  <c r="BH176" i="5"/>
  <c r="BG176" i="5"/>
  <c r="BF176" i="5"/>
  <c r="T176" i="5"/>
  <c r="R176" i="5"/>
  <c r="P176" i="5"/>
  <c r="BI175" i="5"/>
  <c r="BH175" i="5"/>
  <c r="BG175" i="5"/>
  <c r="BF175" i="5"/>
  <c r="T175" i="5"/>
  <c r="R175" i="5"/>
  <c r="P175" i="5"/>
  <c r="BI171" i="5"/>
  <c r="BH171" i="5"/>
  <c r="BG171" i="5"/>
  <c r="BF171" i="5"/>
  <c r="T171" i="5"/>
  <c r="R171" i="5"/>
  <c r="P171" i="5"/>
  <c r="BI165" i="5"/>
  <c r="BH165" i="5"/>
  <c r="BG165" i="5"/>
  <c r="BF165" i="5"/>
  <c r="T165" i="5"/>
  <c r="R165" i="5"/>
  <c r="P165" i="5"/>
  <c r="BI163" i="5"/>
  <c r="BH163" i="5"/>
  <c r="BG163" i="5"/>
  <c r="BF163" i="5"/>
  <c r="T163" i="5"/>
  <c r="R163" i="5"/>
  <c r="P163" i="5"/>
  <c r="BI159" i="5"/>
  <c r="BH159" i="5"/>
  <c r="BG159" i="5"/>
  <c r="BF159" i="5"/>
  <c r="T159" i="5"/>
  <c r="R159" i="5"/>
  <c r="P159" i="5"/>
  <c r="BI151" i="5"/>
  <c r="BH151" i="5"/>
  <c r="BG151" i="5"/>
  <c r="BF151" i="5"/>
  <c r="T151" i="5"/>
  <c r="R151" i="5"/>
  <c r="P151" i="5"/>
  <c r="BI149" i="5"/>
  <c r="BH149" i="5"/>
  <c r="BG149" i="5"/>
  <c r="BF149" i="5"/>
  <c r="T149" i="5"/>
  <c r="R149" i="5"/>
  <c r="P149" i="5"/>
  <c r="BI145" i="5"/>
  <c r="BH145" i="5"/>
  <c r="BG145" i="5"/>
  <c r="BF145" i="5"/>
  <c r="T145" i="5"/>
  <c r="R145" i="5"/>
  <c r="P145" i="5"/>
  <c r="BI139" i="5"/>
  <c r="BH139" i="5"/>
  <c r="BG139" i="5"/>
  <c r="BF139" i="5"/>
  <c r="T139" i="5"/>
  <c r="R139" i="5"/>
  <c r="P139" i="5"/>
  <c r="BI130" i="5"/>
  <c r="BH130" i="5"/>
  <c r="BG130" i="5"/>
  <c r="BF130" i="5"/>
  <c r="T130" i="5"/>
  <c r="R130" i="5"/>
  <c r="P130" i="5"/>
  <c r="BI124" i="5"/>
  <c r="BH124" i="5"/>
  <c r="BG124" i="5"/>
  <c r="BF124" i="5"/>
  <c r="T124" i="5"/>
  <c r="R124" i="5"/>
  <c r="P124" i="5"/>
  <c r="BI118" i="5"/>
  <c r="BH118" i="5"/>
  <c r="BG118" i="5"/>
  <c r="BF118" i="5"/>
  <c r="T118" i="5"/>
  <c r="R118" i="5"/>
  <c r="P118" i="5"/>
  <c r="BI112" i="5"/>
  <c r="BH112" i="5"/>
  <c r="BG112" i="5"/>
  <c r="BF112" i="5"/>
  <c r="T112" i="5"/>
  <c r="R112" i="5"/>
  <c r="P112" i="5"/>
  <c r="BI107" i="5"/>
  <c r="BH107" i="5"/>
  <c r="BG107" i="5"/>
  <c r="BF107" i="5"/>
  <c r="T107" i="5"/>
  <c r="R107" i="5"/>
  <c r="P107" i="5"/>
  <c r="BI100" i="5"/>
  <c r="BH100" i="5"/>
  <c r="BG100" i="5"/>
  <c r="BF100" i="5"/>
  <c r="T100" i="5"/>
  <c r="T99" i="5" s="1"/>
  <c r="R100" i="5"/>
  <c r="R99" i="5"/>
  <c r="P100" i="5"/>
  <c r="P99" i="5" s="1"/>
  <c r="J93" i="5"/>
  <c r="F93" i="5"/>
  <c r="F91" i="5"/>
  <c r="E89" i="5"/>
  <c r="J58" i="5"/>
  <c r="F58" i="5"/>
  <c r="F56" i="5"/>
  <c r="E54" i="5"/>
  <c r="J26" i="5"/>
  <c r="E26" i="5"/>
  <c r="J94" i="5" s="1"/>
  <c r="J25" i="5"/>
  <c r="J20" i="5"/>
  <c r="E20" i="5"/>
  <c r="F59" i="5" s="1"/>
  <c r="J19" i="5"/>
  <c r="J14" i="5"/>
  <c r="J91" i="5"/>
  <c r="E7" i="5"/>
  <c r="E85" i="5" s="1"/>
  <c r="J39" i="4"/>
  <c r="J38" i="4"/>
  <c r="AY59" i="1" s="1"/>
  <c r="J37" i="4"/>
  <c r="AX59" i="1"/>
  <c r="BI640" i="4"/>
  <c r="BH640" i="4"/>
  <c r="BG640" i="4"/>
  <c r="BF640" i="4"/>
  <c r="T640" i="4"/>
  <c r="T639" i="4" s="1"/>
  <c r="R640" i="4"/>
  <c r="R639" i="4" s="1"/>
  <c r="P640" i="4"/>
  <c r="P639" i="4" s="1"/>
  <c r="BI638" i="4"/>
  <c r="BH638" i="4"/>
  <c r="BG638" i="4"/>
  <c r="BF638" i="4"/>
  <c r="T638" i="4"/>
  <c r="R638" i="4"/>
  <c r="P638" i="4"/>
  <c r="BI637" i="4"/>
  <c r="BH637" i="4"/>
  <c r="BG637" i="4"/>
  <c r="BF637" i="4"/>
  <c r="T637" i="4"/>
  <c r="R637" i="4"/>
  <c r="P637" i="4"/>
  <c r="BI636" i="4"/>
  <c r="BH636" i="4"/>
  <c r="BG636" i="4"/>
  <c r="BF636" i="4"/>
  <c r="T636" i="4"/>
  <c r="R636" i="4"/>
  <c r="P636" i="4"/>
  <c r="BI635" i="4"/>
  <c r="BH635" i="4"/>
  <c r="BG635" i="4"/>
  <c r="BF635" i="4"/>
  <c r="T635" i="4"/>
  <c r="R635" i="4"/>
  <c r="P635" i="4"/>
  <c r="BI634" i="4"/>
  <c r="BH634" i="4"/>
  <c r="BG634" i="4"/>
  <c r="BF634" i="4"/>
  <c r="T634" i="4"/>
  <c r="R634" i="4"/>
  <c r="P634" i="4"/>
  <c r="BI633" i="4"/>
  <c r="BH633" i="4"/>
  <c r="BG633" i="4"/>
  <c r="BF633" i="4"/>
  <c r="T633" i="4"/>
  <c r="R633" i="4"/>
  <c r="P633" i="4"/>
  <c r="BI632" i="4"/>
  <c r="BH632" i="4"/>
  <c r="BG632" i="4"/>
  <c r="BF632" i="4"/>
  <c r="T632" i="4"/>
  <c r="R632" i="4"/>
  <c r="P632" i="4"/>
  <c r="BI631" i="4"/>
  <c r="BH631" i="4"/>
  <c r="BG631" i="4"/>
  <c r="BF631" i="4"/>
  <c r="T631" i="4"/>
  <c r="R631" i="4"/>
  <c r="P631" i="4"/>
  <c r="BI630" i="4"/>
  <c r="BH630" i="4"/>
  <c r="BG630" i="4"/>
  <c r="BF630" i="4"/>
  <c r="T630" i="4"/>
  <c r="R630" i="4"/>
  <c r="P630" i="4"/>
  <c r="BI629" i="4"/>
  <c r="BH629" i="4"/>
  <c r="BG629" i="4"/>
  <c r="BF629" i="4"/>
  <c r="T629" i="4"/>
  <c r="R629" i="4"/>
  <c r="P629" i="4"/>
  <c r="BI628" i="4"/>
  <c r="BH628" i="4"/>
  <c r="BG628" i="4"/>
  <c r="BF628" i="4"/>
  <c r="T628" i="4"/>
  <c r="R628" i="4"/>
  <c r="P628" i="4"/>
  <c r="BI622" i="4"/>
  <c r="BH622" i="4"/>
  <c r="BG622" i="4"/>
  <c r="BF622" i="4"/>
  <c r="T622" i="4"/>
  <c r="R622" i="4"/>
  <c r="P622" i="4"/>
  <c r="BI619" i="4"/>
  <c r="BH619" i="4"/>
  <c r="BG619" i="4"/>
  <c r="BF619" i="4"/>
  <c r="T619" i="4"/>
  <c r="R619" i="4"/>
  <c r="P619" i="4"/>
  <c r="BI618" i="4"/>
  <c r="BH618" i="4"/>
  <c r="BG618" i="4"/>
  <c r="BF618" i="4"/>
  <c r="T618" i="4"/>
  <c r="R618" i="4"/>
  <c r="P618" i="4"/>
  <c r="BI613" i="4"/>
  <c r="BH613" i="4"/>
  <c r="BG613" i="4"/>
  <c r="BF613" i="4"/>
  <c r="T613" i="4"/>
  <c r="R613" i="4"/>
  <c r="P613" i="4"/>
  <c r="BI611" i="4"/>
  <c r="BH611" i="4"/>
  <c r="BG611" i="4"/>
  <c r="BF611" i="4"/>
  <c r="T611" i="4"/>
  <c r="R611" i="4"/>
  <c r="P611" i="4"/>
  <c r="BI610" i="4"/>
  <c r="BH610" i="4"/>
  <c r="BG610" i="4"/>
  <c r="BF610" i="4"/>
  <c r="T610" i="4"/>
  <c r="R610" i="4"/>
  <c r="P610" i="4"/>
  <c r="BI609" i="4"/>
  <c r="BH609" i="4"/>
  <c r="BG609" i="4"/>
  <c r="BF609" i="4"/>
  <c r="T609" i="4"/>
  <c r="R609" i="4"/>
  <c r="P609" i="4"/>
  <c r="BI608" i="4"/>
  <c r="BH608" i="4"/>
  <c r="BG608" i="4"/>
  <c r="BF608" i="4"/>
  <c r="T608" i="4"/>
  <c r="R608" i="4"/>
  <c r="P608" i="4"/>
  <c r="BI605" i="4"/>
  <c r="BH605" i="4"/>
  <c r="BG605" i="4"/>
  <c r="BF605" i="4"/>
  <c r="T605" i="4"/>
  <c r="R605" i="4"/>
  <c r="P605" i="4"/>
  <c r="BI601" i="4"/>
  <c r="BH601" i="4"/>
  <c r="BG601" i="4"/>
  <c r="BF601" i="4"/>
  <c r="T601" i="4"/>
  <c r="R601" i="4"/>
  <c r="P601" i="4"/>
  <c r="BI598" i="4"/>
  <c r="BH598" i="4"/>
  <c r="BG598" i="4"/>
  <c r="BF598" i="4"/>
  <c r="T598" i="4"/>
  <c r="R598" i="4"/>
  <c r="P598" i="4"/>
  <c r="BI596" i="4"/>
  <c r="BH596" i="4"/>
  <c r="BG596" i="4"/>
  <c r="BF596" i="4"/>
  <c r="T596" i="4"/>
  <c r="R596" i="4"/>
  <c r="P596" i="4"/>
  <c r="BI595" i="4"/>
  <c r="BH595" i="4"/>
  <c r="BG595" i="4"/>
  <c r="BF595" i="4"/>
  <c r="T595" i="4"/>
  <c r="R595" i="4"/>
  <c r="P595" i="4"/>
  <c r="BI593" i="4"/>
  <c r="BH593" i="4"/>
  <c r="BG593" i="4"/>
  <c r="BF593" i="4"/>
  <c r="T593" i="4"/>
  <c r="R593" i="4"/>
  <c r="P593" i="4"/>
  <c r="BI589" i="4"/>
  <c r="BH589" i="4"/>
  <c r="BG589" i="4"/>
  <c r="BF589" i="4"/>
  <c r="T589" i="4"/>
  <c r="R589" i="4"/>
  <c r="P589" i="4"/>
  <c r="BI586" i="4"/>
  <c r="BH586" i="4"/>
  <c r="BG586" i="4"/>
  <c r="BF586" i="4"/>
  <c r="T586" i="4"/>
  <c r="R586" i="4"/>
  <c r="P586" i="4"/>
  <c r="BI584" i="4"/>
  <c r="BH584" i="4"/>
  <c r="BG584" i="4"/>
  <c r="BF584" i="4"/>
  <c r="T584" i="4"/>
  <c r="R584" i="4"/>
  <c r="P584" i="4"/>
  <c r="BI582" i="4"/>
  <c r="BH582" i="4"/>
  <c r="BG582" i="4"/>
  <c r="BF582" i="4"/>
  <c r="T582" i="4"/>
  <c r="R582" i="4"/>
  <c r="P582" i="4"/>
  <c r="BI580" i="4"/>
  <c r="BH580" i="4"/>
  <c r="BG580" i="4"/>
  <c r="BF580" i="4"/>
  <c r="T580" i="4"/>
  <c r="R580" i="4"/>
  <c r="P580" i="4"/>
  <c r="BI576" i="4"/>
  <c r="BH576" i="4"/>
  <c r="BG576" i="4"/>
  <c r="BF576" i="4"/>
  <c r="T576" i="4"/>
  <c r="R576" i="4"/>
  <c r="P576" i="4"/>
  <c r="BI575" i="4"/>
  <c r="BH575" i="4"/>
  <c r="BG575" i="4"/>
  <c r="BF575" i="4"/>
  <c r="T575" i="4"/>
  <c r="R575" i="4"/>
  <c r="P575" i="4"/>
  <c r="BI574" i="4"/>
  <c r="BH574" i="4"/>
  <c r="BG574" i="4"/>
  <c r="BF574" i="4"/>
  <c r="T574" i="4"/>
  <c r="R574" i="4"/>
  <c r="P574" i="4"/>
  <c r="BI573" i="4"/>
  <c r="BH573" i="4"/>
  <c r="BG573" i="4"/>
  <c r="BF573" i="4"/>
  <c r="T573" i="4"/>
  <c r="R573" i="4"/>
  <c r="P573" i="4"/>
  <c r="BI572" i="4"/>
  <c r="BH572" i="4"/>
  <c r="BG572" i="4"/>
  <c r="BF572" i="4"/>
  <c r="T572" i="4"/>
  <c r="R572" i="4"/>
  <c r="P572" i="4"/>
  <c r="BI567" i="4"/>
  <c r="BH567" i="4"/>
  <c r="BG567" i="4"/>
  <c r="BF567" i="4"/>
  <c r="T567" i="4"/>
  <c r="R567" i="4"/>
  <c r="P567" i="4"/>
  <c r="BI562" i="4"/>
  <c r="BH562" i="4"/>
  <c r="BG562" i="4"/>
  <c r="BF562" i="4"/>
  <c r="T562" i="4"/>
  <c r="R562" i="4"/>
  <c r="P562" i="4"/>
  <c r="BI559" i="4"/>
  <c r="BH559" i="4"/>
  <c r="BG559" i="4"/>
  <c r="BF559" i="4"/>
  <c r="T559" i="4"/>
  <c r="R559" i="4"/>
  <c r="P559" i="4"/>
  <c r="BI557" i="4"/>
  <c r="BH557" i="4"/>
  <c r="BG557" i="4"/>
  <c r="BF557" i="4"/>
  <c r="T557" i="4"/>
  <c r="R557" i="4"/>
  <c r="P557" i="4"/>
  <c r="BI555" i="4"/>
  <c r="BH555" i="4"/>
  <c r="BG555" i="4"/>
  <c r="BF555" i="4"/>
  <c r="T555" i="4"/>
  <c r="R555" i="4"/>
  <c r="P555" i="4"/>
  <c r="BI550" i="4"/>
  <c r="BH550" i="4"/>
  <c r="BG550" i="4"/>
  <c r="BF550" i="4"/>
  <c r="T550" i="4"/>
  <c r="R550" i="4"/>
  <c r="P550" i="4"/>
  <c r="BI548" i="4"/>
  <c r="BH548" i="4"/>
  <c r="BG548" i="4"/>
  <c r="BF548" i="4"/>
  <c r="T548" i="4"/>
  <c r="R548" i="4"/>
  <c r="P548" i="4"/>
  <c r="BI543" i="4"/>
  <c r="BH543" i="4"/>
  <c r="BG543" i="4"/>
  <c r="BF543" i="4"/>
  <c r="T543" i="4"/>
  <c r="R543" i="4"/>
  <c r="P543" i="4"/>
  <c r="BI540" i="4"/>
  <c r="BH540" i="4"/>
  <c r="BG540" i="4"/>
  <c r="BF540" i="4"/>
  <c r="T540" i="4"/>
  <c r="R540" i="4"/>
  <c r="P540" i="4"/>
  <c r="BI538" i="4"/>
  <c r="BH538" i="4"/>
  <c r="BG538" i="4"/>
  <c r="BF538" i="4"/>
  <c r="T538" i="4"/>
  <c r="R538" i="4"/>
  <c r="P538" i="4"/>
  <c r="BI536" i="4"/>
  <c r="BH536" i="4"/>
  <c r="BG536" i="4"/>
  <c r="BF536" i="4"/>
  <c r="T536" i="4"/>
  <c r="R536" i="4"/>
  <c r="P536" i="4"/>
  <c r="BI530" i="4"/>
  <c r="BH530" i="4"/>
  <c r="BG530" i="4"/>
  <c r="BF530" i="4"/>
  <c r="T530" i="4"/>
  <c r="R530" i="4"/>
  <c r="P530" i="4"/>
  <c r="BI528" i="4"/>
  <c r="BH528" i="4"/>
  <c r="BG528" i="4"/>
  <c r="BF528" i="4"/>
  <c r="T528" i="4"/>
  <c r="R528" i="4"/>
  <c r="P528" i="4"/>
  <c r="BI523" i="4"/>
  <c r="BH523" i="4"/>
  <c r="BG523" i="4"/>
  <c r="BF523" i="4"/>
  <c r="T523" i="4"/>
  <c r="R523" i="4"/>
  <c r="P523" i="4"/>
  <c r="BI522" i="4"/>
  <c r="BH522" i="4"/>
  <c r="BG522" i="4"/>
  <c r="BF522" i="4"/>
  <c r="T522" i="4"/>
  <c r="R522" i="4"/>
  <c r="P522" i="4"/>
  <c r="BI521" i="4"/>
  <c r="BH521" i="4"/>
  <c r="BG521" i="4"/>
  <c r="BF521" i="4"/>
  <c r="T521" i="4"/>
  <c r="R521" i="4"/>
  <c r="P521" i="4"/>
  <c r="BI515" i="4"/>
  <c r="BH515" i="4"/>
  <c r="BG515" i="4"/>
  <c r="BF515" i="4"/>
  <c r="T515" i="4"/>
  <c r="R515" i="4"/>
  <c r="P515" i="4"/>
  <c r="BI512" i="4"/>
  <c r="BH512" i="4"/>
  <c r="BG512" i="4"/>
  <c r="BF512" i="4"/>
  <c r="T512" i="4"/>
  <c r="R512" i="4"/>
  <c r="P512" i="4"/>
  <c r="BI508" i="4"/>
  <c r="BH508" i="4"/>
  <c r="BG508" i="4"/>
  <c r="BF508" i="4"/>
  <c r="T508" i="4"/>
  <c r="R508" i="4"/>
  <c r="P508" i="4"/>
  <c r="BI504" i="4"/>
  <c r="BH504" i="4"/>
  <c r="BG504" i="4"/>
  <c r="BF504" i="4"/>
  <c r="T504" i="4"/>
  <c r="R504" i="4"/>
  <c r="P504" i="4"/>
  <c r="BI502" i="4"/>
  <c r="BH502" i="4"/>
  <c r="BG502" i="4"/>
  <c r="BF502" i="4"/>
  <c r="T502" i="4"/>
  <c r="R502" i="4"/>
  <c r="P502" i="4"/>
  <c r="BI497" i="4"/>
  <c r="BH497" i="4"/>
  <c r="BG497" i="4"/>
  <c r="BF497" i="4"/>
  <c r="T497" i="4"/>
  <c r="R497" i="4"/>
  <c r="P497" i="4"/>
  <c r="BI492" i="4"/>
  <c r="BH492" i="4"/>
  <c r="BG492" i="4"/>
  <c r="BF492" i="4"/>
  <c r="T492" i="4"/>
  <c r="R492" i="4"/>
  <c r="P492" i="4"/>
  <c r="BI490" i="4"/>
  <c r="BH490" i="4"/>
  <c r="BG490" i="4"/>
  <c r="BF490" i="4"/>
  <c r="T490" i="4"/>
  <c r="R490" i="4"/>
  <c r="P490" i="4"/>
  <c r="BI489" i="4"/>
  <c r="BH489" i="4"/>
  <c r="BG489" i="4"/>
  <c r="BF489" i="4"/>
  <c r="T489" i="4"/>
  <c r="R489" i="4"/>
  <c r="P489" i="4"/>
  <c r="BI488" i="4"/>
  <c r="BH488" i="4"/>
  <c r="BG488" i="4"/>
  <c r="BF488" i="4"/>
  <c r="T488" i="4"/>
  <c r="R488" i="4"/>
  <c r="P488" i="4"/>
  <c r="BI487" i="4"/>
  <c r="BH487" i="4"/>
  <c r="BG487" i="4"/>
  <c r="BF487" i="4"/>
  <c r="T487" i="4"/>
  <c r="R487" i="4"/>
  <c r="P487" i="4"/>
  <c r="BI486" i="4"/>
  <c r="BH486" i="4"/>
  <c r="BG486" i="4"/>
  <c r="BF486" i="4"/>
  <c r="T486" i="4"/>
  <c r="R486" i="4"/>
  <c r="P486" i="4"/>
  <c r="BI485" i="4"/>
  <c r="BH485" i="4"/>
  <c r="BG485" i="4"/>
  <c r="BF485" i="4"/>
  <c r="T485" i="4"/>
  <c r="R485" i="4"/>
  <c r="P485" i="4"/>
  <c r="BI482" i="4"/>
  <c r="BH482" i="4"/>
  <c r="BG482" i="4"/>
  <c r="BF482" i="4"/>
  <c r="T482" i="4"/>
  <c r="R482" i="4"/>
  <c r="P482" i="4"/>
  <c r="BI479" i="4"/>
  <c r="BH479" i="4"/>
  <c r="BG479" i="4"/>
  <c r="BF479" i="4"/>
  <c r="T479" i="4"/>
  <c r="R479" i="4"/>
  <c r="P479" i="4"/>
  <c r="BI474" i="4"/>
  <c r="BH474" i="4"/>
  <c r="BG474" i="4"/>
  <c r="BF474" i="4"/>
  <c r="T474" i="4"/>
  <c r="R474" i="4"/>
  <c r="P474" i="4"/>
  <c r="BI469" i="4"/>
  <c r="BH469" i="4"/>
  <c r="BG469" i="4"/>
  <c r="BF469" i="4"/>
  <c r="T469" i="4"/>
  <c r="R469" i="4"/>
  <c r="P469" i="4"/>
  <c r="BI466" i="4"/>
  <c r="BH466" i="4"/>
  <c r="BG466" i="4"/>
  <c r="BF466" i="4"/>
  <c r="T466" i="4"/>
  <c r="R466" i="4"/>
  <c r="P466" i="4"/>
  <c r="BI463" i="4"/>
  <c r="BH463" i="4"/>
  <c r="BG463" i="4"/>
  <c r="BF463" i="4"/>
  <c r="T463" i="4"/>
  <c r="R463" i="4"/>
  <c r="P463" i="4"/>
  <c r="BI459" i="4"/>
  <c r="BH459" i="4"/>
  <c r="BG459" i="4"/>
  <c r="BF459" i="4"/>
  <c r="T459" i="4"/>
  <c r="R459" i="4"/>
  <c r="P459" i="4"/>
  <c r="BI455" i="4"/>
  <c r="BH455" i="4"/>
  <c r="BG455" i="4"/>
  <c r="BF455" i="4"/>
  <c r="T455" i="4"/>
  <c r="T454" i="4"/>
  <c r="R455" i="4"/>
  <c r="R454" i="4" s="1"/>
  <c r="P455" i="4"/>
  <c r="P454" i="4"/>
  <c r="BI450" i="4"/>
  <c r="BH450" i="4"/>
  <c r="BG450" i="4"/>
  <c r="BF450" i="4"/>
  <c r="T450" i="4"/>
  <c r="R450" i="4"/>
  <c r="P450" i="4"/>
  <c r="BI448" i="4"/>
  <c r="BH448" i="4"/>
  <c r="BG448" i="4"/>
  <c r="BF448" i="4"/>
  <c r="T448" i="4"/>
  <c r="R448" i="4"/>
  <c r="P448" i="4"/>
  <c r="BI444" i="4"/>
  <c r="BH444" i="4"/>
  <c r="BG444" i="4"/>
  <c r="BF444" i="4"/>
  <c r="T444" i="4"/>
  <c r="R444" i="4"/>
  <c r="P444" i="4"/>
  <c r="BI440" i="4"/>
  <c r="BH440" i="4"/>
  <c r="BG440" i="4"/>
  <c r="BF440" i="4"/>
  <c r="T440" i="4"/>
  <c r="R440" i="4"/>
  <c r="P440" i="4"/>
  <c r="BI438" i="4"/>
  <c r="BH438" i="4"/>
  <c r="BG438" i="4"/>
  <c r="BF438" i="4"/>
  <c r="T438" i="4"/>
  <c r="R438" i="4"/>
  <c r="P438" i="4"/>
  <c r="BI436" i="4"/>
  <c r="BH436" i="4"/>
  <c r="BG436" i="4"/>
  <c r="BF436" i="4"/>
  <c r="T436" i="4"/>
  <c r="R436" i="4"/>
  <c r="P436" i="4"/>
  <c r="BI430" i="4"/>
  <c r="BH430" i="4"/>
  <c r="BG430" i="4"/>
  <c r="BF430" i="4"/>
  <c r="T430" i="4"/>
  <c r="R430" i="4"/>
  <c r="P430" i="4"/>
  <c r="BI429" i="4"/>
  <c r="BH429" i="4"/>
  <c r="BG429" i="4"/>
  <c r="BF429" i="4"/>
  <c r="T429" i="4"/>
  <c r="R429" i="4"/>
  <c r="P429" i="4"/>
  <c r="BI428" i="4"/>
  <c r="BH428" i="4"/>
  <c r="BG428" i="4"/>
  <c r="BF428" i="4"/>
  <c r="T428" i="4"/>
  <c r="R428" i="4"/>
  <c r="P428" i="4"/>
  <c r="BI423" i="4"/>
  <c r="BH423" i="4"/>
  <c r="BG423" i="4"/>
  <c r="BF423" i="4"/>
  <c r="T423" i="4"/>
  <c r="R423" i="4"/>
  <c r="P423" i="4"/>
  <c r="BI422" i="4"/>
  <c r="BH422" i="4"/>
  <c r="BG422" i="4"/>
  <c r="BF422" i="4"/>
  <c r="T422" i="4"/>
  <c r="R422" i="4"/>
  <c r="P422" i="4"/>
  <c r="BI421" i="4"/>
  <c r="BH421" i="4"/>
  <c r="BG421" i="4"/>
  <c r="BF421" i="4"/>
  <c r="T421" i="4"/>
  <c r="R421" i="4"/>
  <c r="P421" i="4"/>
  <c r="BI416" i="4"/>
  <c r="BH416" i="4"/>
  <c r="BG416" i="4"/>
  <c r="BF416" i="4"/>
  <c r="T416" i="4"/>
  <c r="R416" i="4"/>
  <c r="P416" i="4"/>
  <c r="BI414" i="4"/>
  <c r="BH414" i="4"/>
  <c r="BG414" i="4"/>
  <c r="BF414" i="4"/>
  <c r="T414" i="4"/>
  <c r="R414" i="4"/>
  <c r="P414" i="4"/>
  <c r="BI412" i="4"/>
  <c r="BH412" i="4"/>
  <c r="BG412" i="4"/>
  <c r="BF412" i="4"/>
  <c r="T412" i="4"/>
  <c r="R412" i="4"/>
  <c r="P412" i="4"/>
  <c r="BI406" i="4"/>
  <c r="BH406" i="4"/>
  <c r="BG406" i="4"/>
  <c r="BF406" i="4"/>
  <c r="T406" i="4"/>
  <c r="R406" i="4"/>
  <c r="P406" i="4"/>
  <c r="BI404" i="4"/>
  <c r="BH404" i="4"/>
  <c r="BG404" i="4"/>
  <c r="BF404" i="4"/>
  <c r="T404" i="4"/>
  <c r="R404" i="4"/>
  <c r="P404" i="4"/>
  <c r="BI402" i="4"/>
  <c r="BH402" i="4"/>
  <c r="BG402" i="4"/>
  <c r="BF402" i="4"/>
  <c r="T402" i="4"/>
  <c r="R402" i="4"/>
  <c r="P402" i="4"/>
  <c r="BI396" i="4"/>
  <c r="BH396" i="4"/>
  <c r="BG396" i="4"/>
  <c r="BF396" i="4"/>
  <c r="T396" i="4"/>
  <c r="R396" i="4"/>
  <c r="P396" i="4"/>
  <c r="BI392" i="4"/>
  <c r="BH392" i="4"/>
  <c r="BG392" i="4"/>
  <c r="BF392" i="4"/>
  <c r="T392" i="4"/>
  <c r="R392" i="4"/>
  <c r="P392" i="4"/>
  <c r="BI384" i="4"/>
  <c r="BH384" i="4"/>
  <c r="BG384" i="4"/>
  <c r="BF384" i="4"/>
  <c r="T384" i="4"/>
  <c r="R384" i="4"/>
  <c r="P384" i="4"/>
  <c r="BI380" i="4"/>
  <c r="BH380" i="4"/>
  <c r="BG380" i="4"/>
  <c r="BF380" i="4"/>
  <c r="T380" i="4"/>
  <c r="R380" i="4"/>
  <c r="P380" i="4"/>
  <c r="BI376" i="4"/>
  <c r="BH376" i="4"/>
  <c r="BG376" i="4"/>
  <c r="BF376" i="4"/>
  <c r="T376" i="4"/>
  <c r="R376" i="4"/>
  <c r="P376" i="4"/>
  <c r="BI372" i="4"/>
  <c r="BH372" i="4"/>
  <c r="BG372" i="4"/>
  <c r="BF372" i="4"/>
  <c r="T372" i="4"/>
  <c r="R372" i="4"/>
  <c r="P372" i="4"/>
  <c r="BI368" i="4"/>
  <c r="BH368" i="4"/>
  <c r="BG368" i="4"/>
  <c r="BF368" i="4"/>
  <c r="T368" i="4"/>
  <c r="R368" i="4"/>
  <c r="P368" i="4"/>
  <c r="BI363" i="4"/>
  <c r="BH363" i="4"/>
  <c r="BG363" i="4"/>
  <c r="BF363" i="4"/>
  <c r="T363" i="4"/>
  <c r="R363" i="4"/>
  <c r="P363" i="4"/>
  <c r="BI359" i="4"/>
  <c r="BH359" i="4"/>
  <c r="BG359" i="4"/>
  <c r="BF359" i="4"/>
  <c r="T359" i="4"/>
  <c r="R359" i="4"/>
  <c r="P359" i="4"/>
  <c r="BI355" i="4"/>
  <c r="BH355" i="4"/>
  <c r="BG355" i="4"/>
  <c r="BF355" i="4"/>
  <c r="T355" i="4"/>
  <c r="R355" i="4"/>
  <c r="P355" i="4"/>
  <c r="BI350" i="4"/>
  <c r="BH350" i="4"/>
  <c r="BG350" i="4"/>
  <c r="BF350" i="4"/>
  <c r="T350" i="4"/>
  <c r="R350" i="4"/>
  <c r="P350" i="4"/>
  <c r="BI346" i="4"/>
  <c r="BH346" i="4"/>
  <c r="BG346" i="4"/>
  <c r="BF346" i="4"/>
  <c r="T346" i="4"/>
  <c r="R346" i="4"/>
  <c r="P346" i="4"/>
  <c r="BI341" i="4"/>
  <c r="BH341" i="4"/>
  <c r="BG341" i="4"/>
  <c r="BF341" i="4"/>
  <c r="T341" i="4"/>
  <c r="R341" i="4"/>
  <c r="P341" i="4"/>
  <c r="BI335" i="4"/>
  <c r="BH335" i="4"/>
  <c r="BG335" i="4"/>
  <c r="BF335" i="4"/>
  <c r="T335" i="4"/>
  <c r="R335" i="4"/>
  <c r="P335" i="4"/>
  <c r="BI330" i="4"/>
  <c r="BH330" i="4"/>
  <c r="BG330" i="4"/>
  <c r="BF330" i="4"/>
  <c r="T330" i="4"/>
  <c r="R330" i="4"/>
  <c r="P330" i="4"/>
  <c r="BI324" i="4"/>
  <c r="BH324" i="4"/>
  <c r="BG324" i="4"/>
  <c r="BF324" i="4"/>
  <c r="T324" i="4"/>
  <c r="R324" i="4"/>
  <c r="P324" i="4"/>
  <c r="BI317" i="4"/>
  <c r="BH317" i="4"/>
  <c r="BG317" i="4"/>
  <c r="BF317" i="4"/>
  <c r="T317" i="4"/>
  <c r="R317" i="4"/>
  <c r="P317" i="4"/>
  <c r="BI311" i="4"/>
  <c r="BH311" i="4"/>
  <c r="BG311" i="4"/>
  <c r="BF311" i="4"/>
  <c r="T311" i="4"/>
  <c r="R311" i="4"/>
  <c r="P311" i="4"/>
  <c r="BI308" i="4"/>
  <c r="BH308" i="4"/>
  <c r="BG308" i="4"/>
  <c r="BF308" i="4"/>
  <c r="T308" i="4"/>
  <c r="R308" i="4"/>
  <c r="P308" i="4"/>
  <c r="BI306" i="4"/>
  <c r="BH306" i="4"/>
  <c r="BG306" i="4"/>
  <c r="BF306" i="4"/>
  <c r="T306" i="4"/>
  <c r="R306" i="4"/>
  <c r="P306" i="4"/>
  <c r="BI302" i="4"/>
  <c r="BH302" i="4"/>
  <c r="BG302" i="4"/>
  <c r="BF302" i="4"/>
  <c r="T302" i="4"/>
  <c r="R302" i="4"/>
  <c r="P302" i="4"/>
  <c r="BI296" i="4"/>
  <c r="BH296" i="4"/>
  <c r="BG296" i="4"/>
  <c r="BF296" i="4"/>
  <c r="T296" i="4"/>
  <c r="R296" i="4"/>
  <c r="P296" i="4"/>
  <c r="BI291" i="4"/>
  <c r="BH291" i="4"/>
  <c r="BG291" i="4"/>
  <c r="BF291" i="4"/>
  <c r="T291" i="4"/>
  <c r="R291" i="4"/>
  <c r="P291" i="4"/>
  <c r="BI286" i="4"/>
  <c r="BH286" i="4"/>
  <c r="BG286" i="4"/>
  <c r="BF286" i="4"/>
  <c r="T286" i="4"/>
  <c r="R286" i="4"/>
  <c r="P286" i="4"/>
  <c r="BI281" i="4"/>
  <c r="BH281" i="4"/>
  <c r="BG281" i="4"/>
  <c r="BF281" i="4"/>
  <c r="T281" i="4"/>
  <c r="R281" i="4"/>
  <c r="P281" i="4"/>
  <c r="BI276" i="4"/>
  <c r="BH276" i="4"/>
  <c r="BG276" i="4"/>
  <c r="BF276" i="4"/>
  <c r="T276" i="4"/>
  <c r="R276" i="4"/>
  <c r="P276" i="4"/>
  <c r="BI271" i="4"/>
  <c r="BH271" i="4"/>
  <c r="BG271" i="4"/>
  <c r="BF271" i="4"/>
  <c r="T271" i="4"/>
  <c r="R271" i="4"/>
  <c r="P271" i="4"/>
  <c r="BI266" i="4"/>
  <c r="BH266" i="4"/>
  <c r="BG266" i="4"/>
  <c r="BF266" i="4"/>
  <c r="T266" i="4"/>
  <c r="R266" i="4"/>
  <c r="P266" i="4"/>
  <c r="BI265" i="4"/>
  <c r="BH265" i="4"/>
  <c r="BG265" i="4"/>
  <c r="BF265" i="4"/>
  <c r="T265" i="4"/>
  <c r="R265" i="4"/>
  <c r="P265" i="4"/>
  <c r="BI264" i="4"/>
  <c r="BH264" i="4"/>
  <c r="BG264" i="4"/>
  <c r="BF264" i="4"/>
  <c r="T264" i="4"/>
  <c r="R264" i="4"/>
  <c r="P264" i="4"/>
  <c r="BI259" i="4"/>
  <c r="BH259" i="4"/>
  <c r="BG259" i="4"/>
  <c r="BF259" i="4"/>
  <c r="T259" i="4"/>
  <c r="R259" i="4"/>
  <c r="P259" i="4"/>
  <c r="BI253" i="4"/>
  <c r="BH253" i="4"/>
  <c r="BG253" i="4"/>
  <c r="BF253" i="4"/>
  <c r="T253" i="4"/>
  <c r="R253" i="4"/>
  <c r="P253" i="4"/>
  <c r="BI248" i="4"/>
  <c r="BH248" i="4"/>
  <c r="BG248" i="4"/>
  <c r="BF248" i="4"/>
  <c r="T248" i="4"/>
  <c r="R248" i="4"/>
  <c r="P248" i="4"/>
  <c r="BI242" i="4"/>
  <c r="BH242" i="4"/>
  <c r="BG242" i="4"/>
  <c r="BF242" i="4"/>
  <c r="T242" i="4"/>
  <c r="R242" i="4"/>
  <c r="P242" i="4"/>
  <c r="BI237" i="4"/>
  <c r="BH237" i="4"/>
  <c r="BG237" i="4"/>
  <c r="BF237" i="4"/>
  <c r="T237" i="4"/>
  <c r="R237" i="4"/>
  <c r="P237" i="4"/>
  <c r="BI232" i="4"/>
  <c r="BH232" i="4"/>
  <c r="BG232" i="4"/>
  <c r="BF232" i="4"/>
  <c r="T232" i="4"/>
  <c r="R232" i="4"/>
  <c r="P232" i="4"/>
  <c r="BI227" i="4"/>
  <c r="BH227" i="4"/>
  <c r="BG227" i="4"/>
  <c r="BF227" i="4"/>
  <c r="T227" i="4"/>
  <c r="R227" i="4"/>
  <c r="P227" i="4"/>
  <c r="BI224" i="4"/>
  <c r="BH224" i="4"/>
  <c r="BG224" i="4"/>
  <c r="BF224" i="4"/>
  <c r="T224" i="4"/>
  <c r="R224" i="4"/>
  <c r="P224" i="4"/>
  <c r="BI222" i="4"/>
  <c r="BH222" i="4"/>
  <c r="BG222" i="4"/>
  <c r="BF222" i="4"/>
  <c r="T222" i="4"/>
  <c r="R222" i="4"/>
  <c r="P222" i="4"/>
  <c r="BI217" i="4"/>
  <c r="BH217" i="4"/>
  <c r="BG217" i="4"/>
  <c r="BF217" i="4"/>
  <c r="T217" i="4"/>
  <c r="R217" i="4"/>
  <c r="P217" i="4"/>
  <c r="BI211" i="4"/>
  <c r="BH211" i="4"/>
  <c r="BG211" i="4"/>
  <c r="BF211" i="4"/>
  <c r="T211" i="4"/>
  <c r="R211" i="4"/>
  <c r="P211" i="4"/>
  <c r="BI207" i="4"/>
  <c r="BH207" i="4"/>
  <c r="BG207" i="4"/>
  <c r="BF207" i="4"/>
  <c r="T207" i="4"/>
  <c r="R207" i="4"/>
  <c r="P207" i="4"/>
  <c r="BI203" i="4"/>
  <c r="BH203" i="4"/>
  <c r="BG203" i="4"/>
  <c r="BF203" i="4"/>
  <c r="T203" i="4"/>
  <c r="R203" i="4"/>
  <c r="P203" i="4"/>
  <c r="BI199" i="4"/>
  <c r="BH199" i="4"/>
  <c r="BG199" i="4"/>
  <c r="BF199" i="4"/>
  <c r="T199" i="4"/>
  <c r="R199" i="4"/>
  <c r="P199" i="4"/>
  <c r="BI192" i="4"/>
  <c r="BH192" i="4"/>
  <c r="BG192" i="4"/>
  <c r="BF192" i="4"/>
  <c r="T192" i="4"/>
  <c r="R192" i="4"/>
  <c r="P192" i="4"/>
  <c r="BI186" i="4"/>
  <c r="BH186" i="4"/>
  <c r="BG186" i="4"/>
  <c r="BF186" i="4"/>
  <c r="T186" i="4"/>
  <c r="R186" i="4"/>
  <c r="P186" i="4"/>
  <c r="BI184" i="4"/>
  <c r="BH184" i="4"/>
  <c r="BG184" i="4"/>
  <c r="BF184" i="4"/>
  <c r="T184" i="4"/>
  <c r="R184" i="4"/>
  <c r="P184" i="4"/>
  <c r="BI179" i="4"/>
  <c r="BH179" i="4"/>
  <c r="BG179" i="4"/>
  <c r="BF179" i="4"/>
  <c r="T179" i="4"/>
  <c r="R179" i="4"/>
  <c r="P179" i="4"/>
  <c r="BI173" i="4"/>
  <c r="BH173" i="4"/>
  <c r="BG173" i="4"/>
  <c r="BF173" i="4"/>
  <c r="T173" i="4"/>
  <c r="R173" i="4"/>
  <c r="P173" i="4"/>
  <c r="BI168" i="4"/>
  <c r="BH168" i="4"/>
  <c r="BG168" i="4"/>
  <c r="BF168" i="4"/>
  <c r="T168" i="4"/>
  <c r="R168" i="4"/>
  <c r="P168" i="4"/>
  <c r="BI164" i="4"/>
  <c r="BH164" i="4"/>
  <c r="BG164" i="4"/>
  <c r="BF164" i="4"/>
  <c r="T164" i="4"/>
  <c r="R164" i="4"/>
  <c r="P164" i="4"/>
  <c r="BI157" i="4"/>
  <c r="BH157" i="4"/>
  <c r="BG157" i="4"/>
  <c r="BF157" i="4"/>
  <c r="T157" i="4"/>
  <c r="R157" i="4"/>
  <c r="P157" i="4"/>
  <c r="BI153" i="4"/>
  <c r="BH153" i="4"/>
  <c r="BG153" i="4"/>
  <c r="BF153" i="4"/>
  <c r="T153" i="4"/>
  <c r="R153" i="4"/>
  <c r="P153" i="4"/>
  <c r="BI149" i="4"/>
  <c r="BH149" i="4"/>
  <c r="BG149" i="4"/>
  <c r="BF149" i="4"/>
  <c r="T149" i="4"/>
  <c r="R149" i="4"/>
  <c r="P149" i="4"/>
  <c r="BI145" i="4"/>
  <c r="BH145" i="4"/>
  <c r="BG145" i="4"/>
  <c r="BF145" i="4"/>
  <c r="T145" i="4"/>
  <c r="R145" i="4"/>
  <c r="P145" i="4"/>
  <c r="BI144" i="4"/>
  <c r="BH144" i="4"/>
  <c r="BG144" i="4"/>
  <c r="BF144" i="4"/>
  <c r="T144" i="4"/>
  <c r="R144" i="4"/>
  <c r="P144" i="4"/>
  <c r="BI142" i="4"/>
  <c r="BH142" i="4"/>
  <c r="BG142" i="4"/>
  <c r="BF142" i="4"/>
  <c r="T142" i="4"/>
  <c r="R142" i="4"/>
  <c r="P142" i="4"/>
  <c r="BI141" i="4"/>
  <c r="BH141" i="4"/>
  <c r="BG141" i="4"/>
  <c r="BF141" i="4"/>
  <c r="T141" i="4"/>
  <c r="R141" i="4"/>
  <c r="P141" i="4"/>
  <c r="BI136" i="4"/>
  <c r="BH136" i="4"/>
  <c r="BG136" i="4"/>
  <c r="BF136" i="4"/>
  <c r="T136" i="4"/>
  <c r="R136" i="4"/>
  <c r="P136" i="4"/>
  <c r="BI130" i="4"/>
  <c r="BH130" i="4"/>
  <c r="BG130" i="4"/>
  <c r="BF130" i="4"/>
  <c r="T130" i="4"/>
  <c r="R130" i="4"/>
  <c r="P130" i="4"/>
  <c r="BI125" i="4"/>
  <c r="BH125" i="4"/>
  <c r="BG125" i="4"/>
  <c r="BF125" i="4"/>
  <c r="T125" i="4"/>
  <c r="R125" i="4"/>
  <c r="P125" i="4"/>
  <c r="BI120" i="4"/>
  <c r="BH120" i="4"/>
  <c r="BG120" i="4"/>
  <c r="BF120" i="4"/>
  <c r="T120" i="4"/>
  <c r="R120" i="4"/>
  <c r="P120" i="4"/>
  <c r="BI115" i="4"/>
  <c r="BH115" i="4"/>
  <c r="BG115" i="4"/>
  <c r="BF115" i="4"/>
  <c r="T115" i="4"/>
  <c r="R115" i="4"/>
  <c r="P115" i="4"/>
  <c r="BI110" i="4"/>
  <c r="BH110" i="4"/>
  <c r="BG110" i="4"/>
  <c r="BF110" i="4"/>
  <c r="T110" i="4"/>
  <c r="R110" i="4"/>
  <c r="P110" i="4"/>
  <c r="J103" i="4"/>
  <c r="F103" i="4"/>
  <c r="F101" i="4"/>
  <c r="E99" i="4"/>
  <c r="J58" i="4"/>
  <c r="F58" i="4"/>
  <c r="F56" i="4"/>
  <c r="E54" i="4"/>
  <c r="J26" i="4"/>
  <c r="E26" i="4"/>
  <c r="J104" i="4" s="1"/>
  <c r="J25" i="4"/>
  <c r="J20" i="4"/>
  <c r="E20" i="4"/>
  <c r="F59" i="4" s="1"/>
  <c r="J19" i="4"/>
  <c r="J14" i="4"/>
  <c r="J56" i="4"/>
  <c r="E7" i="4"/>
  <c r="E50" i="4" s="1"/>
  <c r="J39" i="3"/>
  <c r="J38" i="3"/>
  <c r="AY57" i="1" s="1"/>
  <c r="J37" i="3"/>
  <c r="AX57" i="1"/>
  <c r="BI302" i="3"/>
  <c r="BH302" i="3"/>
  <c r="BG302" i="3"/>
  <c r="BF302" i="3"/>
  <c r="T302" i="3"/>
  <c r="T301" i="3" s="1"/>
  <c r="R302" i="3"/>
  <c r="R301" i="3"/>
  <c r="P302" i="3"/>
  <c r="P301" i="3" s="1"/>
  <c r="BI300" i="3"/>
  <c r="BH300" i="3"/>
  <c r="BG300" i="3"/>
  <c r="BF300" i="3"/>
  <c r="T300" i="3"/>
  <c r="R300" i="3"/>
  <c r="P300" i="3"/>
  <c r="BI299" i="3"/>
  <c r="BH299" i="3"/>
  <c r="BG299" i="3"/>
  <c r="BF299" i="3"/>
  <c r="T299" i="3"/>
  <c r="R299" i="3"/>
  <c r="P299" i="3"/>
  <c r="BI298" i="3"/>
  <c r="BH298" i="3"/>
  <c r="BG298" i="3"/>
  <c r="BF298" i="3"/>
  <c r="T298" i="3"/>
  <c r="R298" i="3"/>
  <c r="P298" i="3"/>
  <c r="BI297" i="3"/>
  <c r="BH297" i="3"/>
  <c r="BG297" i="3"/>
  <c r="BF297" i="3"/>
  <c r="T297" i="3"/>
  <c r="R297" i="3"/>
  <c r="P297" i="3"/>
  <c r="BI296" i="3"/>
  <c r="BH296" i="3"/>
  <c r="BG296" i="3"/>
  <c r="BF296" i="3"/>
  <c r="T296" i="3"/>
  <c r="R296" i="3"/>
  <c r="P296" i="3"/>
  <c r="BI295" i="3"/>
  <c r="BH295" i="3"/>
  <c r="BG295" i="3"/>
  <c r="BF295" i="3"/>
  <c r="T295" i="3"/>
  <c r="R295" i="3"/>
  <c r="P295" i="3"/>
  <c r="BI294" i="3"/>
  <c r="BH294" i="3"/>
  <c r="BG294" i="3"/>
  <c r="BF294" i="3"/>
  <c r="T294" i="3"/>
  <c r="R294" i="3"/>
  <c r="P294" i="3"/>
  <c r="BI293" i="3"/>
  <c r="BH293" i="3"/>
  <c r="BG293" i="3"/>
  <c r="BF293" i="3"/>
  <c r="T293" i="3"/>
  <c r="R293" i="3"/>
  <c r="P293" i="3"/>
  <c r="BI292" i="3"/>
  <c r="BH292" i="3"/>
  <c r="BG292" i="3"/>
  <c r="BF292" i="3"/>
  <c r="T292" i="3"/>
  <c r="R292" i="3"/>
  <c r="P292" i="3"/>
  <c r="BI280" i="3"/>
  <c r="BH280" i="3"/>
  <c r="BG280" i="3"/>
  <c r="BF280" i="3"/>
  <c r="T280" i="3"/>
  <c r="R280" i="3"/>
  <c r="P280" i="3"/>
  <c r="BI277" i="3"/>
  <c r="BH277" i="3"/>
  <c r="BG277" i="3"/>
  <c r="BF277" i="3"/>
  <c r="T277" i="3"/>
  <c r="R277" i="3"/>
  <c r="P277" i="3"/>
  <c r="BI273" i="3"/>
  <c r="BH273" i="3"/>
  <c r="BG273" i="3"/>
  <c r="BF273" i="3"/>
  <c r="T273" i="3"/>
  <c r="R273" i="3"/>
  <c r="P273" i="3"/>
  <c r="BI267" i="3"/>
  <c r="BH267" i="3"/>
  <c r="BG267" i="3"/>
  <c r="BF267" i="3"/>
  <c r="T267" i="3"/>
  <c r="R267" i="3"/>
  <c r="P267" i="3"/>
  <c r="BI264" i="3"/>
  <c r="BH264" i="3"/>
  <c r="BG264" i="3"/>
  <c r="BF264" i="3"/>
  <c r="T264" i="3"/>
  <c r="R264" i="3"/>
  <c r="P264" i="3"/>
  <c r="BI263" i="3"/>
  <c r="BH263" i="3"/>
  <c r="BG263" i="3"/>
  <c r="BF263" i="3"/>
  <c r="T263" i="3"/>
  <c r="R263" i="3"/>
  <c r="P263" i="3"/>
  <c r="BI261" i="3"/>
  <c r="BH261" i="3"/>
  <c r="BG261" i="3"/>
  <c r="BF261" i="3"/>
  <c r="T261" i="3"/>
  <c r="R261" i="3"/>
  <c r="P261" i="3"/>
  <c r="BI253" i="3"/>
  <c r="BH253" i="3"/>
  <c r="BG253" i="3"/>
  <c r="BF253" i="3"/>
  <c r="T253" i="3"/>
  <c r="R253" i="3"/>
  <c r="P253" i="3"/>
  <c r="BI250" i="3"/>
  <c r="BH250" i="3"/>
  <c r="BG250" i="3"/>
  <c r="BF250" i="3"/>
  <c r="T250" i="3"/>
  <c r="R250" i="3"/>
  <c r="P250" i="3"/>
  <c r="BI249" i="3"/>
  <c r="BH249" i="3"/>
  <c r="BG249" i="3"/>
  <c r="BF249" i="3"/>
  <c r="T249" i="3"/>
  <c r="R249" i="3"/>
  <c r="P249" i="3"/>
  <c r="BI244" i="3"/>
  <c r="BH244" i="3"/>
  <c r="BG244" i="3"/>
  <c r="BF244" i="3"/>
  <c r="T244" i="3"/>
  <c r="R244" i="3"/>
  <c r="P244" i="3"/>
  <c r="BI240" i="3"/>
  <c r="BH240" i="3"/>
  <c r="BG240" i="3"/>
  <c r="BF240" i="3"/>
  <c r="T240" i="3"/>
  <c r="T239" i="3" s="1"/>
  <c r="R240" i="3"/>
  <c r="R239" i="3" s="1"/>
  <c r="P240" i="3"/>
  <c r="P239" i="3" s="1"/>
  <c r="BI237" i="3"/>
  <c r="BH237" i="3"/>
  <c r="BG237" i="3"/>
  <c r="BF237" i="3"/>
  <c r="T237" i="3"/>
  <c r="R237" i="3"/>
  <c r="P237" i="3"/>
  <c r="BI233" i="3"/>
  <c r="BH233" i="3"/>
  <c r="BG233" i="3"/>
  <c r="BF233" i="3"/>
  <c r="T233" i="3"/>
  <c r="R233" i="3"/>
  <c r="P233" i="3"/>
  <c r="BI231" i="3"/>
  <c r="BH231" i="3"/>
  <c r="BG231" i="3"/>
  <c r="BF231" i="3"/>
  <c r="T231" i="3"/>
  <c r="R231" i="3"/>
  <c r="P231" i="3"/>
  <c r="BI229" i="3"/>
  <c r="BH229" i="3"/>
  <c r="BG229" i="3"/>
  <c r="BF229" i="3"/>
  <c r="T229" i="3"/>
  <c r="R229" i="3"/>
  <c r="P229" i="3"/>
  <c r="BI227" i="3"/>
  <c r="BH227" i="3"/>
  <c r="BG227" i="3"/>
  <c r="BF227" i="3"/>
  <c r="T227" i="3"/>
  <c r="R227" i="3"/>
  <c r="P227" i="3"/>
  <c r="BI226" i="3"/>
  <c r="BH226" i="3"/>
  <c r="BG226" i="3"/>
  <c r="BF226" i="3"/>
  <c r="T226" i="3"/>
  <c r="R226" i="3"/>
  <c r="P226" i="3"/>
  <c r="BI219" i="3"/>
  <c r="BH219" i="3"/>
  <c r="BG219" i="3"/>
  <c r="BF219" i="3"/>
  <c r="T219" i="3"/>
  <c r="R219" i="3"/>
  <c r="P219" i="3"/>
  <c r="BI218" i="3"/>
  <c r="BH218" i="3"/>
  <c r="BG218" i="3"/>
  <c r="BF218" i="3"/>
  <c r="T218" i="3"/>
  <c r="R218" i="3"/>
  <c r="P218" i="3"/>
  <c r="BI217" i="3"/>
  <c r="BH217" i="3"/>
  <c r="BG217" i="3"/>
  <c r="BF217" i="3"/>
  <c r="T217" i="3"/>
  <c r="R217" i="3"/>
  <c r="P217" i="3"/>
  <c r="BI216" i="3"/>
  <c r="BH216" i="3"/>
  <c r="BG216" i="3"/>
  <c r="BF216" i="3"/>
  <c r="T216" i="3"/>
  <c r="R216" i="3"/>
  <c r="P216" i="3"/>
  <c r="BI214" i="3"/>
  <c r="BH214" i="3"/>
  <c r="BG214" i="3"/>
  <c r="BF214" i="3"/>
  <c r="T214" i="3"/>
  <c r="R214" i="3"/>
  <c r="P214" i="3"/>
  <c r="BI212" i="3"/>
  <c r="BH212" i="3"/>
  <c r="BG212" i="3"/>
  <c r="BF212" i="3"/>
  <c r="T212" i="3"/>
  <c r="R212" i="3"/>
  <c r="P212" i="3"/>
  <c r="BI210" i="3"/>
  <c r="BH210" i="3"/>
  <c r="BG210" i="3"/>
  <c r="BF210" i="3"/>
  <c r="T210" i="3"/>
  <c r="R210" i="3"/>
  <c r="P210" i="3"/>
  <c r="BI208" i="3"/>
  <c r="BH208" i="3"/>
  <c r="BG208" i="3"/>
  <c r="BF208" i="3"/>
  <c r="T208" i="3"/>
  <c r="R208" i="3"/>
  <c r="P208" i="3"/>
  <c r="BI206" i="3"/>
  <c r="BH206" i="3"/>
  <c r="BG206" i="3"/>
  <c r="BF206" i="3"/>
  <c r="T206" i="3"/>
  <c r="R206" i="3"/>
  <c r="P206" i="3"/>
  <c r="BI200" i="3"/>
  <c r="BH200" i="3"/>
  <c r="BG200" i="3"/>
  <c r="BF200" i="3"/>
  <c r="T200" i="3"/>
  <c r="R200" i="3"/>
  <c r="P200" i="3"/>
  <c r="BI198" i="3"/>
  <c r="BH198" i="3"/>
  <c r="BG198" i="3"/>
  <c r="BF198" i="3"/>
  <c r="T198" i="3"/>
  <c r="R198" i="3"/>
  <c r="P198" i="3"/>
  <c r="BI196" i="3"/>
  <c r="BH196" i="3"/>
  <c r="BG196" i="3"/>
  <c r="BF196" i="3"/>
  <c r="T196" i="3"/>
  <c r="R196" i="3"/>
  <c r="P196" i="3"/>
  <c r="BI194" i="3"/>
  <c r="BH194" i="3"/>
  <c r="BG194" i="3"/>
  <c r="BF194" i="3"/>
  <c r="T194" i="3"/>
  <c r="R194" i="3"/>
  <c r="P194" i="3"/>
  <c r="BI188" i="3"/>
  <c r="BH188" i="3"/>
  <c r="BG188" i="3"/>
  <c r="BF188" i="3"/>
  <c r="T188" i="3"/>
  <c r="R188" i="3"/>
  <c r="P188" i="3"/>
  <c r="BI182" i="3"/>
  <c r="BH182" i="3"/>
  <c r="BG182" i="3"/>
  <c r="BF182" i="3"/>
  <c r="T182" i="3"/>
  <c r="R182" i="3"/>
  <c r="P182" i="3"/>
  <c r="BI177" i="3"/>
  <c r="BH177" i="3"/>
  <c r="BG177" i="3"/>
  <c r="BF177" i="3"/>
  <c r="T177" i="3"/>
  <c r="R177" i="3"/>
  <c r="P177" i="3"/>
  <c r="BI172" i="3"/>
  <c r="BH172" i="3"/>
  <c r="BG172" i="3"/>
  <c r="BF172" i="3"/>
  <c r="T172" i="3"/>
  <c r="R172" i="3"/>
  <c r="P172" i="3"/>
  <c r="BI171" i="3"/>
  <c r="BH171" i="3"/>
  <c r="BG171" i="3"/>
  <c r="BF171" i="3"/>
  <c r="T171" i="3"/>
  <c r="R171" i="3"/>
  <c r="P171" i="3"/>
  <c r="BI167" i="3"/>
  <c r="BH167" i="3"/>
  <c r="BG167" i="3"/>
  <c r="BF167" i="3"/>
  <c r="T167" i="3"/>
  <c r="R167" i="3"/>
  <c r="P167" i="3"/>
  <c r="BI161" i="3"/>
  <c r="BH161" i="3"/>
  <c r="BG161" i="3"/>
  <c r="BF161" i="3"/>
  <c r="T161" i="3"/>
  <c r="R161" i="3"/>
  <c r="P161" i="3"/>
  <c r="BI159" i="3"/>
  <c r="BH159" i="3"/>
  <c r="BG159" i="3"/>
  <c r="BF159" i="3"/>
  <c r="T159" i="3"/>
  <c r="R159" i="3"/>
  <c r="P159" i="3"/>
  <c r="BI155" i="3"/>
  <c r="BH155" i="3"/>
  <c r="BG155" i="3"/>
  <c r="BF155" i="3"/>
  <c r="T155" i="3"/>
  <c r="R155" i="3"/>
  <c r="P155" i="3"/>
  <c r="BI149" i="3"/>
  <c r="BH149" i="3"/>
  <c r="BG149" i="3"/>
  <c r="BF149" i="3"/>
  <c r="T149" i="3"/>
  <c r="R149" i="3"/>
  <c r="P149" i="3"/>
  <c r="BI147" i="3"/>
  <c r="BH147" i="3"/>
  <c r="BG147" i="3"/>
  <c r="BF147" i="3"/>
  <c r="T147" i="3"/>
  <c r="R147" i="3"/>
  <c r="P147" i="3"/>
  <c r="BI143" i="3"/>
  <c r="BH143" i="3"/>
  <c r="BG143" i="3"/>
  <c r="BF143" i="3"/>
  <c r="T143" i="3"/>
  <c r="R143" i="3"/>
  <c r="P143" i="3"/>
  <c r="BI137" i="3"/>
  <c r="BH137" i="3"/>
  <c r="BG137" i="3"/>
  <c r="BF137" i="3"/>
  <c r="T137" i="3"/>
  <c r="R137" i="3"/>
  <c r="P137" i="3"/>
  <c r="BI130" i="3"/>
  <c r="BH130" i="3"/>
  <c r="BG130" i="3"/>
  <c r="BF130" i="3"/>
  <c r="T130" i="3"/>
  <c r="R130" i="3"/>
  <c r="P130" i="3"/>
  <c r="BI124" i="3"/>
  <c r="BH124" i="3"/>
  <c r="BG124" i="3"/>
  <c r="BF124" i="3"/>
  <c r="T124" i="3"/>
  <c r="R124" i="3"/>
  <c r="P124" i="3"/>
  <c r="BI118" i="3"/>
  <c r="BH118" i="3"/>
  <c r="BG118" i="3"/>
  <c r="BF118" i="3"/>
  <c r="T118" i="3"/>
  <c r="R118" i="3"/>
  <c r="P118" i="3"/>
  <c r="BI112" i="3"/>
  <c r="BH112" i="3"/>
  <c r="BG112" i="3"/>
  <c r="BF112" i="3"/>
  <c r="T112" i="3"/>
  <c r="R112" i="3"/>
  <c r="P112" i="3"/>
  <c r="BI107" i="3"/>
  <c r="BH107" i="3"/>
  <c r="BG107" i="3"/>
  <c r="BF107" i="3"/>
  <c r="T107" i="3"/>
  <c r="R107" i="3"/>
  <c r="P107" i="3"/>
  <c r="BI100" i="3"/>
  <c r="BH100" i="3"/>
  <c r="BG100" i="3"/>
  <c r="BF100" i="3"/>
  <c r="T100" i="3"/>
  <c r="T99" i="3"/>
  <c r="R100" i="3"/>
  <c r="R99" i="3" s="1"/>
  <c r="P100" i="3"/>
  <c r="P99" i="3"/>
  <c r="J93" i="3"/>
  <c r="F93" i="3"/>
  <c r="F91" i="3"/>
  <c r="E89" i="3"/>
  <c r="J58" i="3"/>
  <c r="F58" i="3"/>
  <c r="F56" i="3"/>
  <c r="E54" i="3"/>
  <c r="J26" i="3"/>
  <c r="E26" i="3"/>
  <c r="J94" i="3" s="1"/>
  <c r="J25" i="3"/>
  <c r="J20" i="3"/>
  <c r="E20" i="3"/>
  <c r="F94" i="3" s="1"/>
  <c r="J19" i="3"/>
  <c r="J14" i="3"/>
  <c r="J91" i="3" s="1"/>
  <c r="E7" i="3"/>
  <c r="E85" i="3"/>
  <c r="J39" i="2"/>
  <c r="J38" i="2"/>
  <c r="AY56" i="1"/>
  <c r="J37" i="2"/>
  <c r="AX56" i="1" s="1"/>
  <c r="BI608" i="2"/>
  <c r="BH608" i="2"/>
  <c r="BG608" i="2"/>
  <c r="BF608" i="2"/>
  <c r="T608" i="2"/>
  <c r="T607" i="2" s="1"/>
  <c r="R608" i="2"/>
  <c r="R607" i="2" s="1"/>
  <c r="P608" i="2"/>
  <c r="P607" i="2"/>
  <c r="BI606" i="2"/>
  <c r="BH606" i="2"/>
  <c r="BG606" i="2"/>
  <c r="BF606" i="2"/>
  <c r="T606" i="2"/>
  <c r="R606" i="2"/>
  <c r="P606" i="2"/>
  <c r="BI605" i="2"/>
  <c r="BH605" i="2"/>
  <c r="BG605" i="2"/>
  <c r="BF605" i="2"/>
  <c r="T605" i="2"/>
  <c r="R605" i="2"/>
  <c r="P605" i="2"/>
  <c r="BI604" i="2"/>
  <c r="BH604" i="2"/>
  <c r="BG604" i="2"/>
  <c r="BF604" i="2"/>
  <c r="T604" i="2"/>
  <c r="R604" i="2"/>
  <c r="P604" i="2"/>
  <c r="BI603" i="2"/>
  <c r="BH603" i="2"/>
  <c r="BG603" i="2"/>
  <c r="BF603" i="2"/>
  <c r="T603" i="2"/>
  <c r="R603" i="2"/>
  <c r="P603" i="2"/>
  <c r="BI602" i="2"/>
  <c r="BH602" i="2"/>
  <c r="BG602" i="2"/>
  <c r="BF602" i="2"/>
  <c r="T602" i="2"/>
  <c r="R602" i="2"/>
  <c r="P602" i="2"/>
  <c r="BI601" i="2"/>
  <c r="BH601" i="2"/>
  <c r="BG601" i="2"/>
  <c r="BF601" i="2"/>
  <c r="T601" i="2"/>
  <c r="R601" i="2"/>
  <c r="P601" i="2"/>
  <c r="BI600" i="2"/>
  <c r="BH600" i="2"/>
  <c r="BG600" i="2"/>
  <c r="BF600" i="2"/>
  <c r="T600" i="2"/>
  <c r="R600" i="2"/>
  <c r="P600" i="2"/>
  <c r="BI599" i="2"/>
  <c r="BH599" i="2"/>
  <c r="BG599" i="2"/>
  <c r="BF599" i="2"/>
  <c r="T599" i="2"/>
  <c r="R599" i="2"/>
  <c r="P599" i="2"/>
  <c r="BI598" i="2"/>
  <c r="BH598" i="2"/>
  <c r="BG598" i="2"/>
  <c r="BF598" i="2"/>
  <c r="T598" i="2"/>
  <c r="R598" i="2"/>
  <c r="P598" i="2"/>
  <c r="BI597" i="2"/>
  <c r="BH597" i="2"/>
  <c r="BG597" i="2"/>
  <c r="BF597" i="2"/>
  <c r="T597" i="2"/>
  <c r="R597" i="2"/>
  <c r="P597" i="2"/>
  <c r="BI596" i="2"/>
  <c r="BH596" i="2"/>
  <c r="BG596" i="2"/>
  <c r="BF596" i="2"/>
  <c r="T596" i="2"/>
  <c r="R596" i="2"/>
  <c r="P596" i="2"/>
  <c r="BI589" i="2"/>
  <c r="BH589" i="2"/>
  <c r="BG589" i="2"/>
  <c r="BF589" i="2"/>
  <c r="T589" i="2"/>
  <c r="R589" i="2"/>
  <c r="P589" i="2"/>
  <c r="BI586" i="2"/>
  <c r="BH586" i="2"/>
  <c r="BG586" i="2"/>
  <c r="BF586" i="2"/>
  <c r="T586" i="2"/>
  <c r="R586" i="2"/>
  <c r="P586" i="2"/>
  <c r="BI585" i="2"/>
  <c r="BH585" i="2"/>
  <c r="BG585" i="2"/>
  <c r="BF585" i="2"/>
  <c r="T585" i="2"/>
  <c r="R585" i="2"/>
  <c r="P585" i="2"/>
  <c r="BI581" i="2"/>
  <c r="BH581" i="2"/>
  <c r="BG581" i="2"/>
  <c r="BF581" i="2"/>
  <c r="T581" i="2"/>
  <c r="R581" i="2"/>
  <c r="P581" i="2"/>
  <c r="BI579" i="2"/>
  <c r="BH579" i="2"/>
  <c r="BG579" i="2"/>
  <c r="BF579" i="2"/>
  <c r="T579" i="2"/>
  <c r="R579" i="2"/>
  <c r="P579" i="2"/>
  <c r="BI578" i="2"/>
  <c r="BH578" i="2"/>
  <c r="BG578" i="2"/>
  <c r="BF578" i="2"/>
  <c r="T578" i="2"/>
  <c r="R578" i="2"/>
  <c r="P578" i="2"/>
  <c r="BI577" i="2"/>
  <c r="BH577" i="2"/>
  <c r="BG577" i="2"/>
  <c r="BF577" i="2"/>
  <c r="T577" i="2"/>
  <c r="R577" i="2"/>
  <c r="P577" i="2"/>
  <c r="BI576" i="2"/>
  <c r="BH576" i="2"/>
  <c r="BG576" i="2"/>
  <c r="BF576" i="2"/>
  <c r="T576" i="2"/>
  <c r="R576" i="2"/>
  <c r="P576" i="2"/>
  <c r="BI573" i="2"/>
  <c r="BH573" i="2"/>
  <c r="BG573" i="2"/>
  <c r="BF573" i="2"/>
  <c r="T573" i="2"/>
  <c r="R573" i="2"/>
  <c r="P573" i="2"/>
  <c r="BI569" i="2"/>
  <c r="BH569" i="2"/>
  <c r="BG569" i="2"/>
  <c r="BF569" i="2"/>
  <c r="T569" i="2"/>
  <c r="R569" i="2"/>
  <c r="P569" i="2"/>
  <c r="BI566" i="2"/>
  <c r="BH566" i="2"/>
  <c r="BG566" i="2"/>
  <c r="BF566" i="2"/>
  <c r="T566" i="2"/>
  <c r="R566" i="2"/>
  <c r="P566" i="2"/>
  <c r="BI564" i="2"/>
  <c r="BH564" i="2"/>
  <c r="BG564" i="2"/>
  <c r="BF564" i="2"/>
  <c r="T564" i="2"/>
  <c r="R564" i="2"/>
  <c r="P564" i="2"/>
  <c r="BI563" i="2"/>
  <c r="BH563" i="2"/>
  <c r="BG563" i="2"/>
  <c r="BF563" i="2"/>
  <c r="T563" i="2"/>
  <c r="R563" i="2"/>
  <c r="P563" i="2"/>
  <c r="BI561" i="2"/>
  <c r="BH561" i="2"/>
  <c r="BG561" i="2"/>
  <c r="BF561" i="2"/>
  <c r="T561" i="2"/>
  <c r="R561" i="2"/>
  <c r="P561" i="2"/>
  <c r="BI556" i="2"/>
  <c r="BH556" i="2"/>
  <c r="BG556" i="2"/>
  <c r="BF556" i="2"/>
  <c r="T556" i="2"/>
  <c r="R556" i="2"/>
  <c r="P556" i="2"/>
  <c r="BI553" i="2"/>
  <c r="BH553" i="2"/>
  <c r="BG553" i="2"/>
  <c r="BF553" i="2"/>
  <c r="T553" i="2"/>
  <c r="R553" i="2"/>
  <c r="P553" i="2"/>
  <c r="BI552" i="2"/>
  <c r="BH552" i="2"/>
  <c r="BG552" i="2"/>
  <c r="BF552" i="2"/>
  <c r="T552" i="2"/>
  <c r="R552" i="2"/>
  <c r="P552" i="2"/>
  <c r="BI550" i="2"/>
  <c r="BH550" i="2"/>
  <c r="BG550" i="2"/>
  <c r="BF550" i="2"/>
  <c r="T550" i="2"/>
  <c r="R550" i="2"/>
  <c r="P550" i="2"/>
  <c r="BI548" i="2"/>
  <c r="BH548" i="2"/>
  <c r="BG548" i="2"/>
  <c r="BF548" i="2"/>
  <c r="T548" i="2"/>
  <c r="R548" i="2"/>
  <c r="P548" i="2"/>
  <c r="BI543" i="2"/>
  <c r="BH543" i="2"/>
  <c r="BG543" i="2"/>
  <c r="BF543" i="2"/>
  <c r="T543" i="2"/>
  <c r="R543" i="2"/>
  <c r="P543" i="2"/>
  <c r="BI541" i="2"/>
  <c r="BH541" i="2"/>
  <c r="BG541" i="2"/>
  <c r="BF541" i="2"/>
  <c r="T541" i="2"/>
  <c r="R541" i="2"/>
  <c r="P541" i="2"/>
  <c r="BI540" i="2"/>
  <c r="BH540" i="2"/>
  <c r="BG540" i="2"/>
  <c r="BF540" i="2"/>
  <c r="T540" i="2"/>
  <c r="R540" i="2"/>
  <c r="P540" i="2"/>
  <c r="BI536" i="2"/>
  <c r="BH536" i="2"/>
  <c r="BG536" i="2"/>
  <c r="BF536" i="2"/>
  <c r="T536" i="2"/>
  <c r="R536" i="2"/>
  <c r="P536" i="2"/>
  <c r="BI533" i="2"/>
  <c r="BH533" i="2"/>
  <c r="BG533" i="2"/>
  <c r="BF533" i="2"/>
  <c r="T533" i="2"/>
  <c r="R533" i="2"/>
  <c r="P533" i="2"/>
  <c r="BI531" i="2"/>
  <c r="BH531" i="2"/>
  <c r="BG531" i="2"/>
  <c r="BF531" i="2"/>
  <c r="T531" i="2"/>
  <c r="R531" i="2"/>
  <c r="P531" i="2"/>
  <c r="BI529" i="2"/>
  <c r="BH529" i="2"/>
  <c r="BG529" i="2"/>
  <c r="BF529" i="2"/>
  <c r="T529" i="2"/>
  <c r="R529" i="2"/>
  <c r="P529" i="2"/>
  <c r="BI527" i="2"/>
  <c r="BH527" i="2"/>
  <c r="BG527" i="2"/>
  <c r="BF527" i="2"/>
  <c r="T527" i="2"/>
  <c r="R527" i="2"/>
  <c r="P527" i="2"/>
  <c r="BI522" i="2"/>
  <c r="BH522" i="2"/>
  <c r="BG522" i="2"/>
  <c r="BF522" i="2"/>
  <c r="T522" i="2"/>
  <c r="R522" i="2"/>
  <c r="P522" i="2"/>
  <c r="BI519" i="2"/>
  <c r="BH519" i="2"/>
  <c r="BG519" i="2"/>
  <c r="BF519" i="2"/>
  <c r="T519" i="2"/>
  <c r="R519" i="2"/>
  <c r="P519" i="2"/>
  <c r="BI517" i="2"/>
  <c r="BH517" i="2"/>
  <c r="BG517" i="2"/>
  <c r="BF517" i="2"/>
  <c r="T517" i="2"/>
  <c r="R517" i="2"/>
  <c r="P517" i="2"/>
  <c r="BI512" i="2"/>
  <c r="BH512" i="2"/>
  <c r="BG512" i="2"/>
  <c r="BF512" i="2"/>
  <c r="T512" i="2"/>
  <c r="R512" i="2"/>
  <c r="P512" i="2"/>
  <c r="BI510" i="2"/>
  <c r="BH510" i="2"/>
  <c r="BG510" i="2"/>
  <c r="BF510" i="2"/>
  <c r="T510" i="2"/>
  <c r="R510" i="2"/>
  <c r="P510" i="2"/>
  <c r="BI505" i="2"/>
  <c r="BH505" i="2"/>
  <c r="BG505" i="2"/>
  <c r="BF505" i="2"/>
  <c r="T505" i="2"/>
  <c r="R505" i="2"/>
  <c r="P505" i="2"/>
  <c r="BI502" i="2"/>
  <c r="BH502" i="2"/>
  <c r="BG502" i="2"/>
  <c r="BF502" i="2"/>
  <c r="T502" i="2"/>
  <c r="R502" i="2"/>
  <c r="P502" i="2"/>
  <c r="BI499" i="2"/>
  <c r="BH499" i="2"/>
  <c r="BG499" i="2"/>
  <c r="BF499" i="2"/>
  <c r="T499" i="2"/>
  <c r="R499" i="2"/>
  <c r="P499" i="2"/>
  <c r="BI494" i="2"/>
  <c r="BH494" i="2"/>
  <c r="BG494" i="2"/>
  <c r="BF494" i="2"/>
  <c r="T494" i="2"/>
  <c r="R494" i="2"/>
  <c r="P494" i="2"/>
  <c r="BI493" i="2"/>
  <c r="BH493" i="2"/>
  <c r="BG493" i="2"/>
  <c r="BF493" i="2"/>
  <c r="T493" i="2"/>
  <c r="R493" i="2"/>
  <c r="P493" i="2"/>
  <c r="BI492" i="2"/>
  <c r="BH492" i="2"/>
  <c r="BG492" i="2"/>
  <c r="BF492" i="2"/>
  <c r="T492" i="2"/>
  <c r="R492" i="2"/>
  <c r="P492" i="2"/>
  <c r="BI486" i="2"/>
  <c r="BH486" i="2"/>
  <c r="BG486" i="2"/>
  <c r="BF486" i="2"/>
  <c r="T486" i="2"/>
  <c r="R486" i="2"/>
  <c r="P486" i="2"/>
  <c r="BI483" i="2"/>
  <c r="BH483" i="2"/>
  <c r="BG483" i="2"/>
  <c r="BF483" i="2"/>
  <c r="T483" i="2"/>
  <c r="R483" i="2"/>
  <c r="P483" i="2"/>
  <c r="BI479" i="2"/>
  <c r="BH479" i="2"/>
  <c r="BG479" i="2"/>
  <c r="BF479" i="2"/>
  <c r="T479" i="2"/>
  <c r="R479" i="2"/>
  <c r="P479" i="2"/>
  <c r="BI475" i="2"/>
  <c r="BH475" i="2"/>
  <c r="BG475" i="2"/>
  <c r="BF475" i="2"/>
  <c r="T475" i="2"/>
  <c r="R475" i="2"/>
  <c r="P475" i="2"/>
  <c r="BI473" i="2"/>
  <c r="BH473" i="2"/>
  <c r="BG473" i="2"/>
  <c r="BF473" i="2"/>
  <c r="T473" i="2"/>
  <c r="R473" i="2"/>
  <c r="P473" i="2"/>
  <c r="BI468" i="2"/>
  <c r="BH468" i="2"/>
  <c r="BG468" i="2"/>
  <c r="BF468" i="2"/>
  <c r="T468" i="2"/>
  <c r="R468" i="2"/>
  <c r="P468" i="2"/>
  <c r="BI463" i="2"/>
  <c r="BH463" i="2"/>
  <c r="BG463" i="2"/>
  <c r="BF463" i="2"/>
  <c r="T463" i="2"/>
  <c r="R463" i="2"/>
  <c r="P463" i="2"/>
  <c r="BI461" i="2"/>
  <c r="BH461" i="2"/>
  <c r="BG461" i="2"/>
  <c r="BF461" i="2"/>
  <c r="T461" i="2"/>
  <c r="R461" i="2"/>
  <c r="P461" i="2"/>
  <c r="BI460" i="2"/>
  <c r="BH460" i="2"/>
  <c r="BG460" i="2"/>
  <c r="BF460" i="2"/>
  <c r="T460" i="2"/>
  <c r="R460" i="2"/>
  <c r="P460" i="2"/>
  <c r="BI459" i="2"/>
  <c r="BH459" i="2"/>
  <c r="BG459" i="2"/>
  <c r="BF459" i="2"/>
  <c r="T459" i="2"/>
  <c r="R459" i="2"/>
  <c r="P459" i="2"/>
  <c r="BI458" i="2"/>
  <c r="BH458" i="2"/>
  <c r="BG458" i="2"/>
  <c r="BF458" i="2"/>
  <c r="T458" i="2"/>
  <c r="R458" i="2"/>
  <c r="P458" i="2"/>
  <c r="BI457" i="2"/>
  <c r="BH457" i="2"/>
  <c r="BG457" i="2"/>
  <c r="BF457" i="2"/>
  <c r="T457" i="2"/>
  <c r="R457" i="2"/>
  <c r="P457" i="2"/>
  <c r="BI456" i="2"/>
  <c r="BH456" i="2"/>
  <c r="BG456" i="2"/>
  <c r="BF456" i="2"/>
  <c r="T456" i="2"/>
  <c r="R456" i="2"/>
  <c r="P456" i="2"/>
  <c r="BI455" i="2"/>
  <c r="BH455" i="2"/>
  <c r="BG455" i="2"/>
  <c r="BF455" i="2"/>
  <c r="T455" i="2"/>
  <c r="R455" i="2"/>
  <c r="P455" i="2"/>
  <c r="BI454" i="2"/>
  <c r="BH454" i="2"/>
  <c r="BG454" i="2"/>
  <c r="BF454" i="2"/>
  <c r="T454" i="2"/>
  <c r="R454" i="2"/>
  <c r="P454" i="2"/>
  <c r="BI452" i="2"/>
  <c r="BH452" i="2"/>
  <c r="BG452" i="2"/>
  <c r="BF452" i="2"/>
  <c r="T452" i="2"/>
  <c r="R452" i="2"/>
  <c r="P452" i="2"/>
  <c r="BI451" i="2"/>
  <c r="BH451" i="2"/>
  <c r="BG451" i="2"/>
  <c r="BF451" i="2"/>
  <c r="T451" i="2"/>
  <c r="R451" i="2"/>
  <c r="P451" i="2"/>
  <c r="BI450" i="2"/>
  <c r="BH450" i="2"/>
  <c r="BG450" i="2"/>
  <c r="BF450" i="2"/>
  <c r="T450" i="2"/>
  <c r="R450" i="2"/>
  <c r="P450" i="2"/>
  <c r="BI449" i="2"/>
  <c r="BH449" i="2"/>
  <c r="BG449" i="2"/>
  <c r="BF449" i="2"/>
  <c r="T449" i="2"/>
  <c r="R449" i="2"/>
  <c r="P449" i="2"/>
  <c r="BI448" i="2"/>
  <c r="BH448" i="2"/>
  <c r="BG448" i="2"/>
  <c r="BF448" i="2"/>
  <c r="T448" i="2"/>
  <c r="R448" i="2"/>
  <c r="P448" i="2"/>
  <c r="BI447" i="2"/>
  <c r="BH447" i="2"/>
  <c r="BG447" i="2"/>
  <c r="BF447" i="2"/>
  <c r="T447" i="2"/>
  <c r="R447" i="2"/>
  <c r="P447" i="2"/>
  <c r="BI444" i="2"/>
  <c r="BH444" i="2"/>
  <c r="BG444" i="2"/>
  <c r="BF444" i="2"/>
  <c r="T444" i="2"/>
  <c r="R444" i="2"/>
  <c r="P444" i="2"/>
  <c r="BI441" i="2"/>
  <c r="BH441" i="2"/>
  <c r="BG441" i="2"/>
  <c r="BF441" i="2"/>
  <c r="T441" i="2"/>
  <c r="R441" i="2"/>
  <c r="P441" i="2"/>
  <c r="BI437" i="2"/>
  <c r="BH437" i="2"/>
  <c r="BG437" i="2"/>
  <c r="BF437" i="2"/>
  <c r="T437" i="2"/>
  <c r="R437" i="2"/>
  <c r="P437" i="2"/>
  <c r="BI432" i="2"/>
  <c r="BH432" i="2"/>
  <c r="BG432" i="2"/>
  <c r="BF432" i="2"/>
  <c r="T432" i="2"/>
  <c r="R432" i="2"/>
  <c r="P432" i="2"/>
  <c r="BI429" i="2"/>
  <c r="BH429" i="2"/>
  <c r="BG429" i="2"/>
  <c r="BF429" i="2"/>
  <c r="T429" i="2"/>
  <c r="R429" i="2"/>
  <c r="P429" i="2"/>
  <c r="BI427" i="2"/>
  <c r="BH427" i="2"/>
  <c r="BG427" i="2"/>
  <c r="BF427" i="2"/>
  <c r="T427" i="2"/>
  <c r="R427" i="2"/>
  <c r="P427" i="2"/>
  <c r="BI424" i="2"/>
  <c r="BH424" i="2"/>
  <c r="BG424" i="2"/>
  <c r="BF424" i="2"/>
  <c r="T424" i="2"/>
  <c r="R424" i="2"/>
  <c r="P424" i="2"/>
  <c r="BI420" i="2"/>
  <c r="BH420" i="2"/>
  <c r="BG420" i="2"/>
  <c r="BF420" i="2"/>
  <c r="T420" i="2"/>
  <c r="R420" i="2"/>
  <c r="P420" i="2"/>
  <c r="BI416" i="2"/>
  <c r="BH416" i="2"/>
  <c r="BG416" i="2"/>
  <c r="BF416" i="2"/>
  <c r="T416" i="2"/>
  <c r="T415" i="2"/>
  <c r="R416" i="2"/>
  <c r="R415" i="2" s="1"/>
  <c r="P416" i="2"/>
  <c r="P415" i="2"/>
  <c r="BI411" i="2"/>
  <c r="BH411" i="2"/>
  <c r="BG411" i="2"/>
  <c r="BF411" i="2"/>
  <c r="T411" i="2"/>
  <c r="R411" i="2"/>
  <c r="P411" i="2"/>
  <c r="BI409" i="2"/>
  <c r="BH409" i="2"/>
  <c r="BG409" i="2"/>
  <c r="BF409" i="2"/>
  <c r="T409" i="2"/>
  <c r="R409" i="2"/>
  <c r="P409" i="2"/>
  <c r="BI405" i="2"/>
  <c r="BH405" i="2"/>
  <c r="BG405" i="2"/>
  <c r="BF405" i="2"/>
  <c r="T405" i="2"/>
  <c r="R405" i="2"/>
  <c r="P405" i="2"/>
  <c r="BI403" i="2"/>
  <c r="BH403" i="2"/>
  <c r="BG403" i="2"/>
  <c r="BF403" i="2"/>
  <c r="T403" i="2"/>
  <c r="R403" i="2"/>
  <c r="P403" i="2"/>
  <c r="BI401" i="2"/>
  <c r="BH401" i="2"/>
  <c r="BG401" i="2"/>
  <c r="BF401" i="2"/>
  <c r="T401" i="2"/>
  <c r="R401" i="2"/>
  <c r="P401" i="2"/>
  <c r="BI395" i="2"/>
  <c r="BH395" i="2"/>
  <c r="BG395" i="2"/>
  <c r="BF395" i="2"/>
  <c r="T395" i="2"/>
  <c r="R395" i="2"/>
  <c r="P395" i="2"/>
  <c r="BI391" i="2"/>
  <c r="BH391" i="2"/>
  <c r="BG391" i="2"/>
  <c r="BF391" i="2"/>
  <c r="T391" i="2"/>
  <c r="R391" i="2"/>
  <c r="P391" i="2"/>
  <c r="BI389" i="2"/>
  <c r="BH389" i="2"/>
  <c r="BG389" i="2"/>
  <c r="BF389" i="2"/>
  <c r="T389" i="2"/>
  <c r="R389" i="2"/>
  <c r="P389" i="2"/>
  <c r="BI386" i="2"/>
  <c r="BH386" i="2"/>
  <c r="BG386" i="2"/>
  <c r="BF386" i="2"/>
  <c r="T386" i="2"/>
  <c r="R386" i="2"/>
  <c r="P386" i="2"/>
  <c r="BI381" i="2"/>
  <c r="BH381" i="2"/>
  <c r="BG381" i="2"/>
  <c r="BF381" i="2"/>
  <c r="T381" i="2"/>
  <c r="R381" i="2"/>
  <c r="P381" i="2"/>
  <c r="BI376" i="2"/>
  <c r="BH376" i="2"/>
  <c r="BG376" i="2"/>
  <c r="BF376" i="2"/>
  <c r="T376" i="2"/>
  <c r="R376" i="2"/>
  <c r="P376" i="2"/>
  <c r="BI373" i="2"/>
  <c r="BH373" i="2"/>
  <c r="BG373" i="2"/>
  <c r="BF373" i="2"/>
  <c r="T373" i="2"/>
  <c r="R373" i="2"/>
  <c r="P373" i="2"/>
  <c r="BI369" i="2"/>
  <c r="BH369" i="2"/>
  <c r="BG369" i="2"/>
  <c r="BF369" i="2"/>
  <c r="T369" i="2"/>
  <c r="R369" i="2"/>
  <c r="P369" i="2"/>
  <c r="BI365" i="2"/>
  <c r="BH365" i="2"/>
  <c r="BG365" i="2"/>
  <c r="BF365" i="2"/>
  <c r="T365" i="2"/>
  <c r="R365" i="2"/>
  <c r="P365" i="2"/>
  <c r="BI360" i="2"/>
  <c r="BH360" i="2"/>
  <c r="BG360" i="2"/>
  <c r="BF360" i="2"/>
  <c r="T360" i="2"/>
  <c r="R360" i="2"/>
  <c r="P360" i="2"/>
  <c r="BI355" i="2"/>
  <c r="BH355" i="2"/>
  <c r="BG355" i="2"/>
  <c r="BF355" i="2"/>
  <c r="T355" i="2"/>
  <c r="R355" i="2"/>
  <c r="P355" i="2"/>
  <c r="BI353" i="2"/>
  <c r="BH353" i="2"/>
  <c r="BG353" i="2"/>
  <c r="BF353" i="2"/>
  <c r="T353" i="2"/>
  <c r="R353" i="2"/>
  <c r="P353" i="2"/>
  <c r="BI351" i="2"/>
  <c r="BH351" i="2"/>
  <c r="BG351" i="2"/>
  <c r="BF351" i="2"/>
  <c r="T351" i="2"/>
  <c r="R351" i="2"/>
  <c r="P351" i="2"/>
  <c r="BI349" i="2"/>
  <c r="BH349" i="2"/>
  <c r="BG349" i="2"/>
  <c r="BF349" i="2"/>
  <c r="T349" i="2"/>
  <c r="R349" i="2"/>
  <c r="P349" i="2"/>
  <c r="BI345" i="2"/>
  <c r="BH345" i="2"/>
  <c r="BG345" i="2"/>
  <c r="BF345" i="2"/>
  <c r="T345" i="2"/>
  <c r="R345" i="2"/>
  <c r="P345" i="2"/>
  <c r="BI341" i="2"/>
  <c r="BH341" i="2"/>
  <c r="BG341" i="2"/>
  <c r="BF341" i="2"/>
  <c r="T341" i="2"/>
  <c r="R341" i="2"/>
  <c r="P341" i="2"/>
  <c r="BI335" i="2"/>
  <c r="BH335" i="2"/>
  <c r="BG335" i="2"/>
  <c r="BF335" i="2"/>
  <c r="T335" i="2"/>
  <c r="R335" i="2"/>
  <c r="P335" i="2"/>
  <c r="BI333" i="2"/>
  <c r="BH333" i="2"/>
  <c r="BG333" i="2"/>
  <c r="BF333" i="2"/>
  <c r="T333" i="2"/>
  <c r="R333" i="2"/>
  <c r="P333" i="2"/>
  <c r="BI331" i="2"/>
  <c r="BH331" i="2"/>
  <c r="BG331" i="2"/>
  <c r="BF331" i="2"/>
  <c r="T331" i="2"/>
  <c r="R331" i="2"/>
  <c r="P331" i="2"/>
  <c r="BI327" i="2"/>
  <c r="BH327" i="2"/>
  <c r="BG327" i="2"/>
  <c r="BF327" i="2"/>
  <c r="T327" i="2"/>
  <c r="R327" i="2"/>
  <c r="P327" i="2"/>
  <c r="BI322" i="2"/>
  <c r="BH322" i="2"/>
  <c r="BG322" i="2"/>
  <c r="BF322" i="2"/>
  <c r="T322" i="2"/>
  <c r="R322" i="2"/>
  <c r="P322" i="2"/>
  <c r="BI318" i="2"/>
  <c r="BH318" i="2"/>
  <c r="BG318" i="2"/>
  <c r="BF318" i="2"/>
  <c r="T318" i="2"/>
  <c r="R318" i="2"/>
  <c r="P318" i="2"/>
  <c r="BI314" i="2"/>
  <c r="BH314" i="2"/>
  <c r="BG314" i="2"/>
  <c r="BF314" i="2"/>
  <c r="T314" i="2"/>
  <c r="R314" i="2"/>
  <c r="P314" i="2"/>
  <c r="BI310" i="2"/>
  <c r="BH310" i="2"/>
  <c r="BG310" i="2"/>
  <c r="BF310" i="2"/>
  <c r="T310" i="2"/>
  <c r="R310" i="2"/>
  <c r="P310" i="2"/>
  <c r="BI306" i="2"/>
  <c r="BH306" i="2"/>
  <c r="BG306" i="2"/>
  <c r="BF306" i="2"/>
  <c r="T306" i="2"/>
  <c r="R306" i="2"/>
  <c r="P306" i="2"/>
  <c r="BI302" i="2"/>
  <c r="BH302" i="2"/>
  <c r="BG302" i="2"/>
  <c r="BF302" i="2"/>
  <c r="T302" i="2"/>
  <c r="R302" i="2"/>
  <c r="P302" i="2"/>
  <c r="BI298" i="2"/>
  <c r="BH298" i="2"/>
  <c r="BG298" i="2"/>
  <c r="BF298" i="2"/>
  <c r="T298" i="2"/>
  <c r="R298" i="2"/>
  <c r="P298" i="2"/>
  <c r="BI296" i="2"/>
  <c r="BH296" i="2"/>
  <c r="BG296" i="2"/>
  <c r="BF296" i="2"/>
  <c r="T296" i="2"/>
  <c r="R296" i="2"/>
  <c r="P296" i="2"/>
  <c r="BI292" i="2"/>
  <c r="BH292" i="2"/>
  <c r="BG292" i="2"/>
  <c r="BF292" i="2"/>
  <c r="T292" i="2"/>
  <c r="R292" i="2"/>
  <c r="P292" i="2"/>
  <c r="BI288" i="2"/>
  <c r="BH288" i="2"/>
  <c r="BG288" i="2"/>
  <c r="BF288" i="2"/>
  <c r="T288" i="2"/>
  <c r="R288" i="2"/>
  <c r="P288" i="2"/>
  <c r="BI287" i="2"/>
  <c r="BH287" i="2"/>
  <c r="BG287" i="2"/>
  <c r="BF287" i="2"/>
  <c r="T287" i="2"/>
  <c r="R287" i="2"/>
  <c r="P287" i="2"/>
  <c r="BI285" i="2"/>
  <c r="BH285" i="2"/>
  <c r="BG285" i="2"/>
  <c r="BF285" i="2"/>
  <c r="T285" i="2"/>
  <c r="R285" i="2"/>
  <c r="P285" i="2"/>
  <c r="BI282" i="2"/>
  <c r="BH282" i="2"/>
  <c r="BG282" i="2"/>
  <c r="BF282" i="2"/>
  <c r="T282" i="2"/>
  <c r="R282" i="2"/>
  <c r="P282" i="2"/>
  <c r="BI276" i="2"/>
  <c r="BH276" i="2"/>
  <c r="BG276" i="2"/>
  <c r="BF276" i="2"/>
  <c r="T276" i="2"/>
  <c r="R276" i="2"/>
  <c r="P276" i="2"/>
  <c r="BI275" i="2"/>
  <c r="BH275" i="2"/>
  <c r="BG275" i="2"/>
  <c r="BF275" i="2"/>
  <c r="T275" i="2"/>
  <c r="R275" i="2"/>
  <c r="P275" i="2"/>
  <c r="BI271" i="2"/>
  <c r="BH271" i="2"/>
  <c r="BG271" i="2"/>
  <c r="BF271" i="2"/>
  <c r="T271" i="2"/>
  <c r="R271" i="2"/>
  <c r="P271" i="2"/>
  <c r="BI266" i="2"/>
  <c r="BH266" i="2"/>
  <c r="BG266" i="2"/>
  <c r="BF266" i="2"/>
  <c r="T266" i="2"/>
  <c r="R266" i="2"/>
  <c r="P266" i="2"/>
  <c r="BI261" i="2"/>
  <c r="BH261" i="2"/>
  <c r="BG261" i="2"/>
  <c r="BF261" i="2"/>
  <c r="T261" i="2"/>
  <c r="R261" i="2"/>
  <c r="P261" i="2"/>
  <c r="BI256" i="2"/>
  <c r="BH256" i="2"/>
  <c r="BG256" i="2"/>
  <c r="BF256" i="2"/>
  <c r="T256" i="2"/>
  <c r="R256" i="2"/>
  <c r="P256" i="2"/>
  <c r="BI250" i="2"/>
  <c r="BH250" i="2"/>
  <c r="BG250" i="2"/>
  <c r="BF250" i="2"/>
  <c r="T250" i="2"/>
  <c r="R250" i="2"/>
  <c r="P250" i="2"/>
  <c r="BI241" i="2"/>
  <c r="BH241" i="2"/>
  <c r="BG241" i="2"/>
  <c r="BF241" i="2"/>
  <c r="T241" i="2"/>
  <c r="R241" i="2"/>
  <c r="P241" i="2"/>
  <c r="BI232" i="2"/>
  <c r="BH232" i="2"/>
  <c r="BG232" i="2"/>
  <c r="BF232" i="2"/>
  <c r="T232" i="2"/>
  <c r="R232" i="2"/>
  <c r="P232" i="2"/>
  <c r="BI227" i="2"/>
  <c r="BH227" i="2"/>
  <c r="BG227" i="2"/>
  <c r="BF227" i="2"/>
  <c r="T227" i="2"/>
  <c r="R227" i="2"/>
  <c r="P227" i="2"/>
  <c r="BI219" i="2"/>
  <c r="BH219" i="2"/>
  <c r="BG219" i="2"/>
  <c r="BF219" i="2"/>
  <c r="T219" i="2"/>
  <c r="R219" i="2"/>
  <c r="P219" i="2"/>
  <c r="BI215" i="2"/>
  <c r="BH215" i="2"/>
  <c r="BG215" i="2"/>
  <c r="BF215" i="2"/>
  <c r="T215" i="2"/>
  <c r="R215" i="2"/>
  <c r="P215" i="2"/>
  <c r="BI211" i="2"/>
  <c r="BH211" i="2"/>
  <c r="BG211" i="2"/>
  <c r="BF211" i="2"/>
  <c r="T211" i="2"/>
  <c r="R211" i="2"/>
  <c r="P211" i="2"/>
  <c r="BI207" i="2"/>
  <c r="BH207" i="2"/>
  <c r="BG207" i="2"/>
  <c r="BF207" i="2"/>
  <c r="T207" i="2"/>
  <c r="R207" i="2"/>
  <c r="P207" i="2"/>
  <c r="BI203" i="2"/>
  <c r="BH203" i="2"/>
  <c r="BG203" i="2"/>
  <c r="BF203" i="2"/>
  <c r="T203" i="2"/>
  <c r="R203" i="2"/>
  <c r="P203" i="2"/>
  <c r="BI200" i="2"/>
  <c r="BH200" i="2"/>
  <c r="BG200" i="2"/>
  <c r="BF200" i="2"/>
  <c r="T200" i="2"/>
  <c r="R200" i="2"/>
  <c r="P200" i="2"/>
  <c r="BI195" i="2"/>
  <c r="BH195" i="2"/>
  <c r="BG195" i="2"/>
  <c r="BF195" i="2"/>
  <c r="T195" i="2"/>
  <c r="R195" i="2"/>
  <c r="P195" i="2"/>
  <c r="BI190" i="2"/>
  <c r="BH190" i="2"/>
  <c r="BG190" i="2"/>
  <c r="BF190" i="2"/>
  <c r="T190" i="2"/>
  <c r="R190" i="2"/>
  <c r="P190" i="2"/>
  <c r="BI185" i="2"/>
  <c r="BH185" i="2"/>
  <c r="BG185" i="2"/>
  <c r="BF185" i="2"/>
  <c r="T185" i="2"/>
  <c r="R185" i="2"/>
  <c r="P185" i="2"/>
  <c r="BI180" i="2"/>
  <c r="BH180" i="2"/>
  <c r="BG180" i="2"/>
  <c r="BF180" i="2"/>
  <c r="T180" i="2"/>
  <c r="R180" i="2"/>
  <c r="P180" i="2"/>
  <c r="BI175" i="2"/>
  <c r="BH175" i="2"/>
  <c r="BG175" i="2"/>
  <c r="BF175" i="2"/>
  <c r="T175" i="2"/>
  <c r="R175" i="2"/>
  <c r="P175" i="2"/>
  <c r="BI169" i="2"/>
  <c r="BH169" i="2"/>
  <c r="BG169" i="2"/>
  <c r="BF169" i="2"/>
  <c r="T169" i="2"/>
  <c r="R169" i="2"/>
  <c r="P169" i="2"/>
  <c r="BI167" i="2"/>
  <c r="BH167" i="2"/>
  <c r="BG167" i="2"/>
  <c r="BF167" i="2"/>
  <c r="T167" i="2"/>
  <c r="R167" i="2"/>
  <c r="P167" i="2"/>
  <c r="BI163" i="2"/>
  <c r="BH163" i="2"/>
  <c r="BG163" i="2"/>
  <c r="BF163" i="2"/>
  <c r="T163" i="2"/>
  <c r="R163" i="2"/>
  <c r="P163" i="2"/>
  <c r="BI157" i="2"/>
  <c r="BH157" i="2"/>
  <c r="BG157" i="2"/>
  <c r="BF157" i="2"/>
  <c r="T157" i="2"/>
  <c r="R157" i="2"/>
  <c r="P157" i="2"/>
  <c r="BI152" i="2"/>
  <c r="BH152" i="2"/>
  <c r="BG152" i="2"/>
  <c r="BF152" i="2"/>
  <c r="T152" i="2"/>
  <c r="R152" i="2"/>
  <c r="P152" i="2"/>
  <c r="BI148" i="2"/>
  <c r="BH148" i="2"/>
  <c r="BG148" i="2"/>
  <c r="BF148" i="2"/>
  <c r="T148" i="2"/>
  <c r="R148" i="2"/>
  <c r="P148" i="2"/>
  <c r="BI140" i="2"/>
  <c r="BH140" i="2"/>
  <c r="BG140" i="2"/>
  <c r="BF140" i="2"/>
  <c r="T140" i="2"/>
  <c r="R140" i="2"/>
  <c r="P140" i="2"/>
  <c r="BI138" i="2"/>
  <c r="BH138" i="2"/>
  <c r="BG138" i="2"/>
  <c r="BF138" i="2"/>
  <c r="T138" i="2"/>
  <c r="R138" i="2"/>
  <c r="P138" i="2"/>
  <c r="BI134" i="2"/>
  <c r="BH134" i="2"/>
  <c r="BG134" i="2"/>
  <c r="BF134" i="2"/>
  <c r="T134" i="2"/>
  <c r="R134" i="2"/>
  <c r="P134" i="2"/>
  <c r="BI132" i="2"/>
  <c r="BH132" i="2"/>
  <c r="BG132" i="2"/>
  <c r="BF132" i="2"/>
  <c r="T132" i="2"/>
  <c r="R132" i="2"/>
  <c r="P132" i="2"/>
  <c r="BI126" i="2"/>
  <c r="BH126" i="2"/>
  <c r="BG126" i="2"/>
  <c r="BF126" i="2"/>
  <c r="T126" i="2"/>
  <c r="R126" i="2"/>
  <c r="P126" i="2"/>
  <c r="BI122" i="2"/>
  <c r="BH122" i="2"/>
  <c r="BG122" i="2"/>
  <c r="BF122" i="2"/>
  <c r="T122" i="2"/>
  <c r="R122" i="2"/>
  <c r="P122" i="2"/>
  <c r="BI118" i="2"/>
  <c r="BH118" i="2"/>
  <c r="BG118" i="2"/>
  <c r="BF118" i="2"/>
  <c r="T118" i="2"/>
  <c r="R118" i="2"/>
  <c r="P118" i="2"/>
  <c r="BI114" i="2"/>
  <c r="BH114" i="2"/>
  <c r="BG114" i="2"/>
  <c r="BF114" i="2"/>
  <c r="T114" i="2"/>
  <c r="R114" i="2"/>
  <c r="P114" i="2"/>
  <c r="BI110" i="2"/>
  <c r="BH110" i="2"/>
  <c r="BG110" i="2"/>
  <c r="BF110" i="2"/>
  <c r="T110" i="2"/>
  <c r="R110" i="2"/>
  <c r="P110" i="2"/>
  <c r="J103" i="2"/>
  <c r="F103" i="2"/>
  <c r="F101" i="2"/>
  <c r="E99" i="2"/>
  <c r="J58" i="2"/>
  <c r="F58" i="2"/>
  <c r="F56" i="2"/>
  <c r="E54" i="2"/>
  <c r="J26" i="2"/>
  <c r="E26" i="2"/>
  <c r="J104" i="2"/>
  <c r="J25" i="2"/>
  <c r="J20" i="2"/>
  <c r="E20" i="2"/>
  <c r="F104" i="2"/>
  <c r="J19" i="2"/>
  <c r="J14" i="2"/>
  <c r="J101" i="2"/>
  <c r="E7" i="2"/>
  <c r="E95" i="2" s="1"/>
  <c r="L50" i="1"/>
  <c r="AM50" i="1"/>
  <c r="AM49" i="1"/>
  <c r="L49" i="1"/>
  <c r="AM47" i="1"/>
  <c r="L47" i="1"/>
  <c r="L45" i="1"/>
  <c r="L44" i="1"/>
  <c r="BK104" i="11"/>
  <c r="J102" i="11"/>
  <c r="J101" i="11"/>
  <c r="BK99" i="11"/>
  <c r="J97" i="11"/>
  <c r="J95" i="11"/>
  <c r="BK94" i="11"/>
  <c r="BK92" i="11"/>
  <c r="J90" i="11"/>
  <c r="J89" i="11"/>
  <c r="J88" i="11"/>
  <c r="J90" i="10"/>
  <c r="BK86" i="10"/>
  <c r="BK136" i="9"/>
  <c r="BK134" i="9"/>
  <c r="BK127" i="9"/>
  <c r="J123" i="9"/>
  <c r="J118" i="9"/>
  <c r="J112" i="9"/>
  <c r="BK104" i="9"/>
  <c r="J102" i="9"/>
  <c r="BK93" i="9"/>
  <c r="BK1258" i="8"/>
  <c r="J1234" i="8"/>
  <c r="J1202" i="8"/>
  <c r="BK1166" i="8"/>
  <c r="BK1133" i="8"/>
  <c r="BK1126" i="8"/>
  <c r="BK1125" i="8"/>
  <c r="J1113" i="8"/>
  <c r="BK1112" i="8"/>
  <c r="BK1105" i="8"/>
  <c r="J1086" i="8"/>
  <c r="J1085" i="8"/>
  <c r="BK1078" i="8"/>
  <c r="J1073" i="8"/>
  <c r="BK1059" i="8"/>
  <c r="J1058" i="8"/>
  <c r="J1053" i="8"/>
  <c r="BK1043" i="8"/>
  <c r="BK1040" i="8"/>
  <c r="J1037" i="8"/>
  <c r="J1031" i="8"/>
  <c r="J1017" i="8"/>
  <c r="J1015" i="8"/>
  <c r="BK1009" i="8"/>
  <c r="J992" i="8"/>
  <c r="BK986" i="8"/>
  <c r="BK984" i="8"/>
  <c r="J982" i="8"/>
  <c r="BK979" i="8"/>
  <c r="BK978" i="8"/>
  <c r="BK976" i="8"/>
  <c r="BK974" i="8"/>
  <c r="BK972" i="8"/>
  <c r="BK969" i="8"/>
  <c r="BK967" i="8"/>
  <c r="BK966" i="8"/>
  <c r="BK965" i="8"/>
  <c r="BK961" i="8"/>
  <c r="J960" i="8"/>
  <c r="BK958" i="8"/>
  <c r="BK955" i="8"/>
  <c r="J953" i="8"/>
  <c r="J949" i="8"/>
  <c r="J948" i="8"/>
  <c r="BK945" i="8"/>
  <c r="BK943" i="8"/>
  <c r="BK942" i="8"/>
  <c r="J940" i="8"/>
  <c r="J938" i="8"/>
  <c r="J937" i="8"/>
  <c r="BK936" i="8"/>
  <c r="J934" i="8"/>
  <c r="J933" i="8"/>
  <c r="BK932" i="8"/>
  <c r="BK927" i="8"/>
  <c r="BK925" i="8"/>
  <c r="BK910" i="8"/>
  <c r="J909" i="8"/>
  <c r="BK901" i="8"/>
  <c r="J893" i="8"/>
  <c r="J871" i="8"/>
  <c r="BK865" i="8"/>
  <c r="BK849" i="8"/>
  <c r="J845" i="8"/>
  <c r="J832" i="8"/>
  <c r="BK826" i="8"/>
  <c r="BK813" i="8"/>
  <c r="BK805" i="8"/>
  <c r="J770" i="8"/>
  <c r="BK763" i="8"/>
  <c r="J752" i="8"/>
  <c r="J741" i="8"/>
  <c r="BK736" i="8"/>
  <c r="J726" i="8"/>
  <c r="BK721" i="8"/>
  <c r="J715" i="8"/>
  <c r="BK686" i="8"/>
  <c r="BK661" i="8"/>
  <c r="BK626" i="8"/>
  <c r="BK586" i="8"/>
  <c r="J569" i="8"/>
  <c r="J561" i="8"/>
  <c r="J559" i="8"/>
  <c r="BK549" i="8"/>
  <c r="J546" i="8"/>
  <c r="BK538" i="8"/>
  <c r="BK537" i="8"/>
  <c r="BK526" i="8"/>
  <c r="J520" i="8"/>
  <c r="J509" i="8"/>
  <c r="BK497" i="8"/>
  <c r="J492" i="8"/>
  <c r="J479" i="8"/>
  <c r="J464" i="8"/>
  <c r="BK462" i="8"/>
  <c r="BK443" i="8"/>
  <c r="J424" i="8"/>
  <c r="J415" i="8"/>
  <c r="J407" i="8"/>
  <c r="BK391" i="8"/>
  <c r="BK372" i="8"/>
  <c r="BK356" i="8"/>
  <c r="BK342" i="8"/>
  <c r="J326" i="8"/>
  <c r="J319" i="8"/>
  <c r="J265" i="8"/>
  <c r="J239" i="8"/>
  <c r="J219" i="8"/>
  <c r="J212" i="8"/>
  <c r="BK161" i="8"/>
  <c r="J149" i="8"/>
  <c r="BK140" i="8"/>
  <c r="BK134" i="8"/>
  <c r="J131" i="8"/>
  <c r="J117" i="8"/>
  <c r="BK733" i="7"/>
  <c r="J729" i="7"/>
  <c r="BK727" i="7"/>
  <c r="BK726" i="7"/>
  <c r="BK723" i="7"/>
  <c r="BK722" i="7"/>
  <c r="J717" i="7"/>
  <c r="J715" i="7"/>
  <c r="BK712" i="7"/>
  <c r="J710" i="7"/>
  <c r="BK707" i="7"/>
  <c r="J689" i="7"/>
  <c r="J687" i="7"/>
  <c r="BK680" i="7"/>
  <c r="J673" i="7"/>
  <c r="J671" i="7"/>
  <c r="J666" i="7"/>
  <c r="BK663" i="7"/>
  <c r="J639" i="7"/>
  <c r="BK636" i="7"/>
  <c r="J622" i="7"/>
  <c r="J619" i="7"/>
  <c r="J605" i="7"/>
  <c r="J589" i="7"/>
  <c r="J584" i="7"/>
  <c r="BK580" i="7"/>
  <c r="J571" i="7"/>
  <c r="J567" i="7"/>
  <c r="BK563" i="7"/>
  <c r="J559" i="7"/>
  <c r="BK555" i="7"/>
  <c r="J547" i="7"/>
  <c r="BK543" i="7"/>
  <c r="BK526" i="7"/>
  <c r="J524" i="7"/>
  <c r="BK522" i="7"/>
  <c r="J518" i="7"/>
  <c r="BK516" i="7"/>
  <c r="BK512" i="7"/>
  <c r="J510" i="7"/>
  <c r="J502" i="7"/>
  <c r="BK497" i="7"/>
  <c r="J495" i="7"/>
  <c r="BK493" i="7"/>
  <c r="J491" i="7"/>
  <c r="J479" i="7"/>
  <c r="J467" i="7"/>
  <c r="J456" i="7"/>
  <c r="BK451" i="7"/>
  <c r="BK449" i="7"/>
  <c r="J445" i="7"/>
  <c r="J442" i="7"/>
  <c r="BK436" i="7"/>
  <c r="BK420" i="7"/>
  <c r="BK416" i="7"/>
  <c r="BK411" i="7"/>
  <c r="BK375" i="7"/>
  <c r="BK369" i="7"/>
  <c r="J343" i="7"/>
  <c r="BK341" i="7"/>
  <c r="J312" i="7"/>
  <c r="J309" i="7"/>
  <c r="BK305" i="7"/>
  <c r="BK297" i="7"/>
  <c r="J272" i="7"/>
  <c r="BK267" i="7"/>
  <c r="BK247" i="7"/>
  <c r="BK231" i="7"/>
  <c r="BK228" i="7"/>
  <c r="J211" i="7"/>
  <c r="J204" i="7"/>
  <c r="BK184" i="7"/>
  <c r="J183" i="7"/>
  <c r="J178" i="7"/>
  <c r="BK176" i="7"/>
  <c r="BK158" i="7"/>
  <c r="BK133" i="7"/>
  <c r="J131" i="7"/>
  <c r="J111" i="7"/>
  <c r="J105" i="7"/>
  <c r="J263" i="6"/>
  <c r="J261" i="6"/>
  <c r="BK257" i="6"/>
  <c r="J227" i="6"/>
  <c r="J204" i="6"/>
  <c r="J197" i="6"/>
  <c r="BK189" i="6"/>
  <c r="J185" i="6"/>
  <c r="BK180" i="6"/>
  <c r="BK169" i="6"/>
  <c r="J162" i="6"/>
  <c r="J136" i="6"/>
  <c r="J131" i="6"/>
  <c r="J110" i="6"/>
  <c r="J108" i="6"/>
  <c r="BK300" i="5"/>
  <c r="BK297" i="5"/>
  <c r="BK284" i="5"/>
  <c r="J283" i="5"/>
  <c r="J257" i="5"/>
  <c r="J253" i="5"/>
  <c r="BK241" i="5"/>
  <c r="J237" i="5"/>
  <c r="J230" i="5"/>
  <c r="BK221" i="5"/>
  <c r="J214" i="5"/>
  <c r="BK212" i="5"/>
  <c r="J200" i="5"/>
  <c r="BK181" i="5"/>
  <c r="BK159" i="5"/>
  <c r="BK118" i="5"/>
  <c r="BK107" i="5"/>
  <c r="J100" i="5"/>
  <c r="BK640" i="4"/>
  <c r="BK631" i="4"/>
  <c r="BK629" i="4"/>
  <c r="BK618" i="4"/>
  <c r="BK611" i="4"/>
  <c r="J605" i="4"/>
  <c r="BK596" i="4"/>
  <c r="BK575" i="4"/>
  <c r="BK562" i="4"/>
  <c r="BK530" i="4"/>
  <c r="BK522" i="4"/>
  <c r="BK512" i="4"/>
  <c r="J502" i="4"/>
  <c r="J489" i="4"/>
  <c r="J487" i="4"/>
  <c r="J479" i="4"/>
  <c r="J469" i="4"/>
  <c r="J444" i="4"/>
  <c r="J438" i="4"/>
  <c r="J428" i="4"/>
  <c r="J412" i="4"/>
  <c r="BK392" i="4"/>
  <c r="BK363" i="4"/>
  <c r="BK350" i="4"/>
  <c r="BK324" i="4"/>
  <c r="J286" i="4"/>
  <c r="BK276" i="4"/>
  <c r="BK222" i="4"/>
  <c r="J207" i="4"/>
  <c r="BK203" i="4"/>
  <c r="J192" i="4"/>
  <c r="BK184" i="4"/>
  <c r="J179" i="4"/>
  <c r="J157" i="4"/>
  <c r="J149" i="4"/>
  <c r="J141" i="4"/>
  <c r="BK115" i="4"/>
  <c r="BK302" i="3"/>
  <c r="J298" i="3"/>
  <c r="BK295" i="3"/>
  <c r="J267" i="3"/>
  <c r="J261" i="3"/>
  <c r="J244" i="3"/>
  <c r="J240" i="3"/>
  <c r="BK233" i="3"/>
  <c r="J226" i="3"/>
  <c r="BK208" i="3"/>
  <c r="J200" i="3"/>
  <c r="J188" i="3"/>
  <c r="BK167" i="3"/>
  <c r="BK147" i="3"/>
  <c r="J143" i="3"/>
  <c r="BK118" i="3"/>
  <c r="BK608" i="2"/>
  <c r="BK604" i="2"/>
  <c r="J603" i="2"/>
  <c r="J585" i="2"/>
  <c r="BK581" i="2"/>
  <c r="J578" i="2"/>
  <c r="BK566" i="2"/>
  <c r="BK563" i="2"/>
  <c r="J553" i="2"/>
  <c r="BK552" i="2"/>
  <c r="BK541" i="2"/>
  <c r="BK519" i="2"/>
  <c r="J512" i="2"/>
  <c r="J494" i="2"/>
  <c r="J483" i="2"/>
  <c r="BK479" i="2"/>
  <c r="J459" i="2"/>
  <c r="J455" i="2"/>
  <c r="BK447" i="2"/>
  <c r="BK441" i="2"/>
  <c r="BK411" i="2"/>
  <c r="J405" i="2"/>
  <c r="BK395" i="2"/>
  <c r="J391" i="2"/>
  <c r="BK355" i="2"/>
  <c r="J351" i="2"/>
  <c r="J349" i="2"/>
  <c r="J341" i="2"/>
  <c r="BK318" i="2"/>
  <c r="BK296" i="2"/>
  <c r="J288" i="2"/>
  <c r="BK276" i="2"/>
  <c r="BK275" i="2"/>
  <c r="J266" i="2"/>
  <c r="J232" i="2"/>
  <c r="BK219" i="2"/>
  <c r="J215" i="2"/>
  <c r="J211" i="2"/>
  <c r="J207" i="2"/>
  <c r="BK203" i="2"/>
  <c r="J200" i="2"/>
  <c r="BK175" i="2"/>
  <c r="BK167" i="2"/>
  <c r="J157" i="2"/>
  <c r="BK132" i="2"/>
  <c r="J118" i="2"/>
  <c r="J100" i="10"/>
  <c r="J88" i="10"/>
  <c r="J140" i="9"/>
  <c r="J133" i="9"/>
  <c r="BK129" i="9"/>
  <c r="J127" i="9"/>
  <c r="J125" i="9"/>
  <c r="BK111" i="9"/>
  <c r="J111" i="9"/>
  <c r="J98" i="9"/>
  <c r="J95" i="9"/>
  <c r="J93" i="9"/>
  <c r="J1260" i="8"/>
  <c r="J1206" i="8"/>
  <c r="BK1192" i="8"/>
  <c r="BK1177" i="8"/>
  <c r="BK1174" i="8"/>
  <c r="J1172" i="8"/>
  <c r="J1154" i="8"/>
  <c r="BK350" i="5"/>
  <c r="J348" i="5"/>
  <c r="J293" i="5"/>
  <c r="J284" i="5"/>
  <c r="BK235" i="5"/>
  <c r="BK223" i="5"/>
  <c r="BK214" i="5"/>
  <c r="BK210" i="5"/>
  <c r="BK200" i="5"/>
  <c r="BK175" i="5"/>
  <c r="J165" i="5"/>
  <c r="BK130" i="5"/>
  <c r="J107" i="5"/>
  <c r="J635" i="4"/>
  <c r="J632" i="4"/>
  <c r="J630" i="4"/>
  <c r="BK622" i="4"/>
  <c r="J618" i="4"/>
  <c r="J609" i="4"/>
  <c r="BK608" i="4"/>
  <c r="J601" i="4"/>
  <c r="BK595" i="4"/>
  <c r="BK586" i="4"/>
  <c r="BK572" i="4"/>
  <c r="J567" i="4"/>
  <c r="BK559" i="4"/>
  <c r="J548" i="4"/>
  <c r="J536" i="4"/>
  <c r="J530" i="4"/>
  <c r="BK528" i="4"/>
  <c r="BK521" i="4"/>
  <c r="BK508" i="4"/>
  <c r="J497" i="4"/>
  <c r="BK490" i="4"/>
  <c r="J486" i="4"/>
  <c r="J485" i="4"/>
  <c r="BK466" i="4"/>
  <c r="J450" i="4"/>
  <c r="J448" i="4"/>
  <c r="J440" i="4"/>
  <c r="J429" i="4"/>
  <c r="J423" i="4"/>
  <c r="BK416" i="4"/>
  <c r="BK406" i="4"/>
  <c r="BK402" i="4"/>
  <c r="J380" i="4"/>
  <c r="J376" i="4"/>
  <c r="J372" i="4"/>
  <c r="J359" i="4"/>
  <c r="BK341" i="4"/>
  <c r="BK311" i="4"/>
  <c r="J302" i="4"/>
  <c r="BK286" i="4"/>
  <c r="J271" i="4"/>
  <c r="BK266" i="4"/>
  <c r="J253" i="4"/>
  <c r="J227" i="4"/>
  <c r="J224" i="4"/>
  <c r="BK217" i="4"/>
  <c r="BK211" i="4"/>
  <c r="BK199" i="4"/>
  <c r="BK179" i="4"/>
  <c r="BK157" i="4"/>
  <c r="J153" i="4"/>
  <c r="J144" i="4"/>
  <c r="J125" i="4"/>
  <c r="BK300" i="3"/>
  <c r="J295" i="3"/>
  <c r="J294" i="3"/>
  <c r="BK249" i="3"/>
  <c r="J237" i="3"/>
  <c r="J233" i="3"/>
  <c r="BK231" i="3"/>
  <c r="BK218" i="3"/>
  <c r="J216" i="3"/>
  <c r="J214" i="3"/>
  <c r="BK200" i="3"/>
  <c r="J198" i="3"/>
  <c r="J196" i="3"/>
  <c r="J182" i="3"/>
  <c r="BK171" i="3"/>
  <c r="J159" i="3"/>
  <c r="J130" i="3"/>
  <c r="J124" i="3"/>
  <c r="J606" i="2"/>
  <c r="J602" i="2"/>
  <c r="J601" i="2"/>
  <c r="J597" i="2"/>
  <c r="BK589" i="2"/>
  <c r="J569" i="2"/>
  <c r="J566" i="2"/>
  <c r="BK548" i="2"/>
  <c r="J543" i="2"/>
  <c r="J541" i="2"/>
  <c r="J531" i="2"/>
  <c r="BK529" i="2"/>
  <c r="BK522" i="2"/>
  <c r="BK510" i="2"/>
  <c r="BK502" i="2"/>
  <c r="J499" i="2"/>
  <c r="BK494" i="2"/>
  <c r="J468" i="2"/>
  <c r="BK461" i="2"/>
  <c r="J458" i="2"/>
  <c r="BK457" i="2"/>
  <c r="J452" i="2"/>
  <c r="J449" i="2"/>
  <c r="BK424" i="2"/>
  <c r="BK401" i="2"/>
  <c r="BK386" i="2"/>
  <c r="BK381" i="2"/>
  <c r="BK353" i="2"/>
  <c r="BK345" i="2"/>
  <c r="BK335" i="2"/>
  <c r="J104" i="11"/>
  <c r="BK102" i="11"/>
  <c r="BK101" i="11"/>
  <c r="J99" i="11"/>
  <c r="BK97" i="11"/>
  <c r="BK95" i="11"/>
  <c r="J94" i="11"/>
  <c r="J92" i="11"/>
  <c r="BK89" i="11"/>
  <c r="BK96" i="10"/>
  <c r="J138" i="9"/>
  <c r="BK133" i="9"/>
  <c r="J131" i="9"/>
  <c r="J119" i="9"/>
  <c r="J115" i="9"/>
  <c r="BK109" i="9"/>
  <c r="J107" i="9"/>
  <c r="BK106" i="9"/>
  <c r="BK103" i="9"/>
  <c r="BK93" i="6"/>
  <c r="J353" i="5"/>
  <c r="J349" i="5"/>
  <c r="J297" i="5"/>
  <c r="BK281" i="5"/>
  <c r="BK277" i="5"/>
  <c r="BK273" i="5"/>
  <c r="BK254" i="5"/>
  <c r="BK237" i="5"/>
  <c r="J233" i="5"/>
  <c r="J221" i="5"/>
  <c r="J220" i="5"/>
  <c r="J210" i="5"/>
  <c r="J186" i="5"/>
  <c r="J176" i="5"/>
  <c r="J171" i="5"/>
  <c r="BK139" i="5"/>
  <c r="BK112" i="5"/>
  <c r="J638" i="4"/>
  <c r="BK613" i="4"/>
  <c r="J608" i="4"/>
  <c r="BK601" i="4"/>
  <c r="J595" i="4"/>
  <c r="BK589" i="4"/>
  <c r="J580" i="4"/>
  <c r="J573" i="4"/>
  <c r="J572" i="4"/>
  <c r="BK567" i="4"/>
  <c r="BK555" i="4"/>
  <c r="BK523" i="4"/>
  <c r="J512" i="4"/>
  <c r="J492" i="4"/>
  <c r="BK489" i="4"/>
  <c r="BK486" i="4"/>
  <c r="J482" i="4"/>
  <c r="BK463" i="4"/>
  <c r="BK429" i="4"/>
  <c r="BK421" i="4"/>
  <c r="J414" i="4"/>
  <c r="BK404" i="4"/>
  <c r="BK372" i="4"/>
  <c r="BK359" i="4"/>
  <c r="J335" i="4"/>
  <c r="BK308" i="4"/>
  <c r="BK306" i="4"/>
  <c r="BK291" i="4"/>
  <c r="J266" i="4"/>
  <c r="BK264" i="4"/>
  <c r="BK224" i="4"/>
  <c r="J199" i="4"/>
  <c r="BK192" i="4"/>
  <c r="J186" i="4"/>
  <c r="J184" i="4"/>
  <c r="BK173" i="4"/>
  <c r="BK153" i="4"/>
  <c r="BK145" i="4"/>
  <c r="J142" i="4"/>
  <c r="BK125" i="4"/>
  <c r="J120" i="4"/>
  <c r="BK110" i="4"/>
  <c r="J300" i="3"/>
  <c r="J299" i="3"/>
  <c r="BK294" i="3"/>
  <c r="J277" i="3"/>
  <c r="BK253" i="3"/>
  <c r="BK226" i="3"/>
  <c r="J217" i="3"/>
  <c r="J206" i="3"/>
  <c r="BK188" i="3"/>
  <c r="BK177" i="3"/>
  <c r="J171" i="3"/>
  <c r="J161" i="3"/>
  <c r="BK143" i="3"/>
  <c r="J137" i="3"/>
  <c r="BK124" i="3"/>
  <c r="BK112" i="3"/>
  <c r="J100" i="3"/>
  <c r="BK606" i="2"/>
  <c r="BK605" i="2"/>
  <c r="BK602" i="2"/>
  <c r="BK598" i="2"/>
  <c r="BK585" i="2"/>
  <c r="BK579" i="2"/>
  <c r="J577" i="2"/>
  <c r="BK576" i="2"/>
  <c r="J564" i="2"/>
  <c r="J563" i="2"/>
  <c r="BK556" i="2"/>
  <c r="J540" i="2"/>
  <c r="J536" i="2"/>
  <c r="BK531" i="2"/>
  <c r="J529" i="2"/>
  <c r="BK512" i="2"/>
  <c r="BK493" i="2"/>
  <c r="BK486" i="2"/>
  <c r="J479" i="2"/>
  <c r="BK468" i="2"/>
  <c r="J457" i="2"/>
  <c r="BK456" i="2"/>
  <c r="J451" i="2"/>
  <c r="J450" i="2"/>
  <c r="BK449" i="2"/>
  <c r="BK448" i="2"/>
  <c r="J441" i="2"/>
  <c r="BK429" i="2"/>
  <c r="J424" i="2"/>
  <c r="BK420" i="2"/>
  <c r="J409" i="2"/>
  <c r="BK369" i="2"/>
  <c r="BK349" i="2"/>
  <c r="J331" i="2"/>
  <c r="J302" i="2"/>
  <c r="BK298" i="2"/>
  <c r="BK287" i="2"/>
  <c r="BK285" i="2"/>
  <c r="J256" i="2"/>
  <c r="BK227" i="2"/>
  <c r="BK211" i="2"/>
  <c r="BK207" i="2"/>
  <c r="J195" i="2"/>
  <c r="J152" i="2"/>
  <c r="J148" i="2"/>
  <c r="J138" i="2"/>
  <c r="J132" i="2"/>
  <c r="J126" i="2"/>
  <c r="BK122" i="2"/>
  <c r="J137" i="9"/>
  <c r="BK131" i="9"/>
  <c r="J121" i="9"/>
  <c r="J113" i="9"/>
  <c r="BK112" i="9"/>
  <c r="BK107" i="9"/>
  <c r="J91" i="9"/>
  <c r="BK1259" i="8"/>
  <c r="J1237" i="8"/>
  <c r="J1230" i="8"/>
  <c r="J1182" i="8"/>
  <c r="J1160" i="8"/>
  <c r="BK1154" i="8"/>
  <c r="BK1152" i="8"/>
  <c r="BK1145" i="8"/>
  <c r="J1133" i="8"/>
  <c r="BK1124" i="8"/>
  <c r="BK1114" i="8"/>
  <c r="J1105" i="8"/>
  <c r="J930" i="8"/>
  <c r="J927" i="8"/>
  <c r="J922" i="8"/>
  <c r="BK880" i="8"/>
  <c r="BK843" i="8"/>
  <c r="BK841" i="8"/>
  <c r="J813" i="8"/>
  <c r="J805" i="8"/>
  <c r="BK799" i="8"/>
  <c r="J791" i="8"/>
  <c r="BK781" i="8"/>
  <c r="BK775" i="8"/>
  <c r="J763" i="8"/>
  <c r="J731" i="8"/>
  <c r="J721" i="8"/>
  <c r="BK715" i="8"/>
  <c r="J702" i="8"/>
  <c r="BK696" i="8"/>
  <c r="J678" i="8"/>
  <c r="J666" i="8"/>
  <c r="J656" i="8"/>
  <c r="BK648" i="8"/>
  <c r="BK642" i="8"/>
  <c r="BK620" i="8"/>
  <c r="J603" i="8"/>
  <c r="BK569" i="8"/>
  <c r="BK563" i="8"/>
  <c r="BK561" i="8"/>
  <c r="J555" i="8"/>
  <c r="J539" i="8"/>
  <c r="BK536" i="8"/>
  <c r="J526" i="8"/>
  <c r="BK509" i="8"/>
  <c r="BK492" i="8"/>
  <c r="J484" i="8"/>
  <c r="J462" i="8"/>
  <c r="BK451" i="8"/>
  <c r="BK435" i="8"/>
  <c r="J406" i="8"/>
  <c r="BK399" i="8"/>
  <c r="J389" i="8"/>
  <c r="J378" i="8"/>
  <c r="BK349" i="8"/>
  <c r="BK319" i="8"/>
  <c r="J298" i="8"/>
  <c r="J291" i="8"/>
  <c r="J273" i="8"/>
  <c r="J232" i="8"/>
  <c r="BK225" i="8"/>
  <c r="BK206" i="8"/>
  <c r="J196" i="8"/>
  <c r="BK187" i="8"/>
  <c r="BK182" i="8"/>
  <c r="BK176" i="8"/>
  <c r="J167" i="8"/>
  <c r="BK155" i="8"/>
  <c r="BK143" i="8"/>
  <c r="J140" i="8"/>
  <c r="BK719" i="7"/>
  <c r="BK715" i="7"/>
  <c r="J713" i="7"/>
  <c r="BK711" i="7"/>
  <c r="J701" i="7"/>
  <c r="BK699" i="7"/>
  <c r="J693" i="7"/>
  <c r="BK689" i="7"/>
  <c r="J688" i="7"/>
  <c r="BK687" i="7"/>
  <c r="BK683" i="7"/>
  <c r="BK678" i="7"/>
  <c r="J663" i="7"/>
  <c r="BK660" i="7"/>
  <c r="J652" i="7"/>
  <c r="J646" i="7"/>
  <c r="BK622" i="7"/>
  <c r="BK619" i="7"/>
  <c r="BK605" i="7"/>
  <c r="BK602" i="7"/>
  <c r="BK593" i="7"/>
  <c r="J563" i="7"/>
  <c r="BK559" i="7"/>
  <c r="J555" i="7"/>
  <c r="J535" i="7"/>
  <c r="J526" i="7"/>
  <c r="BK524" i="7"/>
  <c r="BK523" i="7"/>
  <c r="J522" i="7"/>
  <c r="J521" i="7"/>
  <c r="J520" i="7"/>
  <c r="BK518" i="7"/>
  <c r="J512" i="7"/>
  <c r="J506" i="7"/>
  <c r="J493" i="7"/>
  <c r="BK485" i="7"/>
  <c r="J473" i="7"/>
  <c r="BK467" i="7"/>
  <c r="J465" i="7"/>
  <c r="BK456" i="7"/>
  <c r="BK428" i="7"/>
  <c r="J418" i="7"/>
  <c r="J406" i="7"/>
  <c r="BK396" i="7"/>
  <c r="J389" i="7"/>
  <c r="J380" i="7"/>
  <c r="J351" i="7"/>
  <c r="J341" i="7"/>
  <c r="J331" i="7"/>
  <c r="J318" i="7"/>
  <c r="BK312" i="7"/>
  <c r="BK301" i="7"/>
  <c r="J297" i="7"/>
  <c r="BK293" i="7"/>
  <c r="BK290" i="7"/>
  <c r="BK276" i="7"/>
  <c r="J261" i="7"/>
  <c r="BK177" i="7"/>
  <c r="J163" i="7"/>
  <c r="J149" i="7"/>
  <c r="BK147" i="7"/>
  <c r="BK138" i="7"/>
  <c r="BK131" i="7"/>
  <c r="J117" i="7"/>
  <c r="BK263" i="6"/>
  <c r="BK254" i="6"/>
  <c r="BK239" i="6"/>
  <c r="BK227" i="6"/>
  <c r="J213" i="6"/>
  <c r="BK201" i="6"/>
  <c r="BK193" i="6"/>
  <c r="BK185" i="6"/>
  <c r="BK184" i="6"/>
  <c r="BK178" i="6"/>
  <c r="BK162" i="6"/>
  <c r="J135" i="6"/>
  <c r="J116" i="6"/>
  <c r="J103" i="6"/>
  <c r="J98" i="6"/>
  <c r="BK186" i="4"/>
  <c r="J168" i="4"/>
  <c r="J164" i="4"/>
  <c r="BK142" i="4"/>
  <c r="BK130" i="4"/>
  <c r="J297" i="3"/>
  <c r="BK292" i="3"/>
  <c r="J264" i="3"/>
  <c r="J263" i="3"/>
  <c r="BK250" i="3"/>
  <c r="BK237" i="3"/>
  <c r="J231" i="3"/>
  <c r="BK227" i="3"/>
  <c r="J218" i="3"/>
  <c r="BK214" i="3"/>
  <c r="BK198" i="3"/>
  <c r="BK182" i="3"/>
  <c r="BK155" i="3"/>
  <c r="J107" i="3"/>
  <c r="BK603" i="2"/>
  <c r="BK600" i="2"/>
  <c r="J581" i="2"/>
  <c r="J561" i="2"/>
  <c r="BK553" i="2"/>
  <c r="BK550" i="2"/>
  <c r="BK543" i="2"/>
  <c r="J527" i="2"/>
  <c r="J517" i="2"/>
  <c r="J510" i="2"/>
  <c r="J505" i="2"/>
  <c r="BK499" i="2"/>
  <c r="J493" i="2"/>
  <c r="J486" i="2"/>
  <c r="BK483" i="2"/>
  <c r="BK463" i="2"/>
  <c r="BK460" i="2"/>
  <c r="J454" i="2"/>
  <c r="BK451" i="2"/>
  <c r="J437" i="2"/>
  <c r="J429" i="2"/>
  <c r="J416" i="2"/>
  <c r="BK409" i="2"/>
  <c r="J401" i="2"/>
  <c r="J355" i="2"/>
  <c r="BK341" i="2"/>
  <c r="J335" i="2"/>
  <c r="BK333" i="2"/>
  <c r="J322" i="2"/>
  <c r="J310" i="2"/>
  <c r="BK306" i="2"/>
  <c r="J298" i="2"/>
  <c r="BK292" i="2"/>
  <c r="J287" i="2"/>
  <c r="J285" i="2"/>
  <c r="BK271" i="2"/>
  <c r="BK261" i="2"/>
  <c r="J227" i="2"/>
  <c r="BK195" i="2"/>
  <c r="J134" i="2"/>
  <c r="BK114" i="2"/>
  <c r="BK90" i="11"/>
  <c r="BK100" i="10"/>
  <c r="J96" i="10"/>
  <c r="BK92" i="10"/>
  <c r="BK90" i="10"/>
  <c r="BK88" i="10"/>
  <c r="BK141" i="9"/>
  <c r="BK138" i="9"/>
  <c r="BK137" i="9"/>
  <c r="J129" i="9"/>
  <c r="BK118" i="9"/>
  <c r="BK116" i="9"/>
  <c r="J109" i="9"/>
  <c r="BK95" i="9"/>
  <c r="BK1260" i="8"/>
  <c r="BK1237" i="8"/>
  <c r="BK1232" i="8"/>
  <c r="J1192" i="8"/>
  <c r="BK1172" i="8"/>
  <c r="J1146" i="8"/>
  <c r="J1099" i="8"/>
  <c r="J1078" i="8"/>
  <c r="BK510" i="7"/>
  <c r="BK508" i="7"/>
  <c r="BK504" i="7"/>
  <c r="BK502" i="7"/>
  <c r="BK491" i="7"/>
  <c r="BK465" i="7"/>
  <c r="J461" i="7"/>
  <c r="J451" i="7"/>
  <c r="BK445" i="7"/>
  <c r="BK443" i="7"/>
  <c r="BK442" i="7"/>
  <c r="BK422" i="7"/>
  <c r="BK418" i="7"/>
  <c r="J416" i="7"/>
  <c r="J396" i="7"/>
  <c r="J394" i="7"/>
  <c r="BK389" i="7"/>
  <c r="BK363" i="7"/>
  <c r="BK358" i="7"/>
  <c r="BK343" i="7"/>
  <c r="BK283" i="7"/>
  <c r="BK250" i="7"/>
  <c r="J228" i="7"/>
  <c r="BK218" i="7"/>
  <c r="BK195" i="7"/>
  <c r="BK193" i="7"/>
  <c r="J186" i="7"/>
  <c r="J177" i="7"/>
  <c r="J176" i="7"/>
  <c r="J168" i="7"/>
  <c r="J158" i="7"/>
  <c r="BK151" i="7"/>
  <c r="J147" i="7"/>
  <c r="J133" i="7"/>
  <c r="J124" i="7"/>
  <c r="BK117" i="7"/>
  <c r="BK99" i="7"/>
  <c r="BK271" i="6"/>
  <c r="J265" i="6"/>
  <c r="BK262" i="6"/>
  <c r="J257" i="6"/>
  <c r="BK244" i="6"/>
  <c r="J233" i="6"/>
  <c r="BK212" i="6"/>
  <c r="J208" i="6"/>
  <c r="BK197" i="6"/>
  <c r="J191" i="6"/>
  <c r="J180" i="6"/>
  <c r="BK167" i="6"/>
  <c r="J151" i="6"/>
  <c r="BK136" i="6"/>
  <c r="J127" i="6"/>
  <c r="BK116" i="6"/>
  <c r="J358" i="5"/>
  <c r="BK355" i="5"/>
  <c r="BK354" i="5"/>
  <c r="J352" i="5"/>
  <c r="J300" i="5"/>
  <c r="J281" i="5"/>
  <c r="J275" i="5"/>
  <c r="J241" i="5"/>
  <c r="BK233" i="5"/>
  <c r="J231" i="5"/>
  <c r="J223" i="5"/>
  <c r="BK222" i="5"/>
  <c r="BK218" i="5"/>
  <c r="BK216" i="5"/>
  <c r="J204" i="5"/>
  <c r="BK202" i="5"/>
  <c r="BK186" i="5"/>
  <c r="BK149" i="5"/>
  <c r="J145" i="5"/>
  <c r="J130" i="5"/>
  <c r="BK637" i="4"/>
  <c r="BK635" i="4"/>
  <c r="J634" i="4"/>
  <c r="J633" i="4"/>
  <c r="BK630" i="4"/>
  <c r="BK628" i="4"/>
  <c r="J611" i="4"/>
  <c r="J610" i="4"/>
  <c r="J596" i="4"/>
  <c r="BK582" i="4"/>
  <c r="BK574" i="4"/>
  <c r="J557" i="4"/>
  <c r="J550" i="4"/>
  <c r="J540" i="4"/>
  <c r="BK502" i="4"/>
  <c r="BK492" i="4"/>
  <c r="BK488" i="4"/>
  <c r="BK487" i="4"/>
  <c r="BK482" i="4"/>
  <c r="J474" i="4"/>
  <c r="BK459" i="4"/>
  <c r="BK436" i="4"/>
  <c r="BK430" i="4"/>
  <c r="J421" i="4"/>
  <c r="J416" i="4"/>
  <c r="BK414" i="4"/>
  <c r="J384" i="4"/>
  <c r="BK376" i="4"/>
  <c r="BK355" i="4"/>
  <c r="BK330" i="4"/>
  <c r="J324" i="4"/>
  <c r="J308" i="4"/>
  <c r="BK281" i="4"/>
  <c r="BK265" i="4"/>
  <c r="BK259" i="4"/>
  <c r="BK248" i="4"/>
  <c r="J237" i="4"/>
  <c r="BK232" i="4"/>
  <c r="J222" i="4"/>
  <c r="J217" i="4"/>
  <c r="BK207" i="4"/>
  <c r="BK302" i="2"/>
  <c r="BK288" i="2"/>
  <c r="BK282" i="2"/>
  <c r="J261" i="2"/>
  <c r="J250" i="2"/>
  <c r="J203" i="2"/>
  <c r="J190" i="2"/>
  <c r="J167" i="2"/>
  <c r="BK140" i="2"/>
  <c r="BK125" i="9"/>
  <c r="BK119" i="9"/>
  <c r="BK113" i="9"/>
  <c r="J106" i="9"/>
  <c r="J104" i="9"/>
  <c r="J1276" i="8"/>
  <c r="J1258" i="8"/>
  <c r="BK1234" i="8"/>
  <c r="J1220" i="8"/>
  <c r="BK1210" i="8"/>
  <c r="BK1187" i="8"/>
  <c r="J1174" i="8"/>
  <c r="J1132" i="8"/>
  <c r="J1125" i="8"/>
  <c r="J1124" i="8"/>
  <c r="J1114" i="8"/>
  <c r="J1112" i="8"/>
  <c r="BK1111" i="8"/>
  <c r="J1098" i="8"/>
  <c r="J1092" i="8"/>
  <c r="J1079" i="8"/>
  <c r="J1067" i="8"/>
  <c r="J1038" i="8"/>
  <c r="J1020" i="8"/>
  <c r="J986" i="8"/>
  <c r="BK983" i="8"/>
  <c r="J978" i="8"/>
  <c r="BK971" i="8"/>
  <c r="J970" i="8"/>
  <c r="J969" i="8"/>
  <c r="BK963" i="8"/>
  <c r="BK957" i="8"/>
  <c r="BK951" i="8"/>
  <c r="J950" i="8"/>
  <c r="J947" i="8"/>
  <c r="J944" i="8"/>
  <c r="BK941" i="8"/>
  <c r="J939" i="8"/>
  <c r="BK938" i="8"/>
  <c r="BK937" i="8"/>
  <c r="J936" i="8"/>
  <c r="BK935" i="8"/>
  <c r="BK934" i="8"/>
  <c r="BK933" i="8"/>
  <c r="J931" i="8"/>
  <c r="BK930" i="8"/>
  <c r="J915" i="8"/>
  <c r="J912" i="8"/>
  <c r="BK909" i="8"/>
  <c r="J886" i="8"/>
  <c r="BK874" i="8"/>
  <c r="BK871" i="8"/>
  <c r="J869" i="8"/>
  <c r="J856" i="8"/>
  <c r="BK852" i="8"/>
  <c r="J849" i="8"/>
  <c r="J843" i="8"/>
  <c r="BK832" i="8"/>
  <c r="J821" i="8"/>
  <c r="J811" i="8"/>
  <c r="J799" i="8"/>
  <c r="BK786" i="8"/>
  <c r="J775" i="8"/>
  <c r="BK757" i="8"/>
  <c r="BK747" i="8"/>
  <c r="BK709" i="8"/>
  <c r="J696" i="8"/>
  <c r="BK691" i="8"/>
  <c r="J686" i="8"/>
  <c r="BK678" i="8"/>
  <c r="BK672" i="8"/>
  <c r="BK656" i="8"/>
  <c r="J620" i="8"/>
  <c r="J586" i="8"/>
  <c r="BK567" i="8"/>
  <c r="BK555" i="8"/>
  <c r="BK520" i="8"/>
  <c r="J514" i="8"/>
  <c r="BK484" i="8"/>
  <c r="J471" i="8"/>
  <c r="J460" i="8"/>
  <c r="J443" i="8"/>
  <c r="BK424" i="8"/>
  <c r="BK415" i="8"/>
  <c r="BK389" i="8"/>
  <c r="BK378" i="8"/>
  <c r="J372" i="8"/>
  <c r="BK362" i="8"/>
  <c r="J339" i="8"/>
  <c r="J332" i="8"/>
  <c r="BK331" i="8"/>
  <c r="BK310" i="8"/>
  <c r="BK304" i="8"/>
  <c r="BK285" i="8"/>
  <c r="J276" i="8"/>
  <c r="J262" i="8"/>
  <c r="J255" i="8"/>
  <c r="J252" i="8"/>
  <c r="J206" i="8"/>
  <c r="J187" i="8"/>
  <c r="J182" i="8"/>
  <c r="J176" i="8"/>
  <c r="J161" i="8"/>
  <c r="J110" i="8"/>
  <c r="BK331" i="7"/>
  <c r="BK318" i="7"/>
  <c r="J305" i="7"/>
  <c r="J293" i="7"/>
  <c r="J276" i="7"/>
  <c r="J267" i="7"/>
  <c r="J256" i="7"/>
  <c r="J247" i="7"/>
  <c r="BK240" i="7"/>
  <c r="J231" i="7"/>
  <c r="BK204" i="7"/>
  <c r="J197" i="7"/>
  <c r="J195" i="7"/>
  <c r="J193" i="7"/>
  <c r="J188" i="7"/>
  <c r="BK186" i="7"/>
  <c r="BK178" i="7"/>
  <c r="BK174" i="7"/>
  <c r="BK168" i="7"/>
  <c r="J151" i="7"/>
  <c r="BK149" i="7"/>
  <c r="J138" i="7"/>
  <c r="BK124" i="7"/>
  <c r="BK111" i="7"/>
  <c r="J99" i="7"/>
  <c r="BK261" i="6"/>
  <c r="J254" i="6"/>
  <c r="J249" i="6"/>
  <c r="J246" i="6"/>
  <c r="J221" i="6"/>
  <c r="J218" i="6"/>
  <c r="BK213" i="6"/>
  <c r="J212" i="6"/>
  <c r="BK204" i="6"/>
  <c r="J189" i="6"/>
  <c r="BK187" i="6"/>
  <c r="BK182" i="6"/>
  <c r="J178" i="6"/>
  <c r="J171" i="6"/>
  <c r="J169" i="6"/>
  <c r="J167" i="6"/>
  <c r="BK160" i="6"/>
  <c r="BK155" i="6"/>
  <c r="BK151" i="6"/>
  <c r="BK147" i="6"/>
  <c r="BK145" i="6"/>
  <c r="J141" i="6"/>
  <c r="BK135" i="6"/>
  <c r="BK131" i="6"/>
  <c r="BK125" i="6"/>
  <c r="BK110" i="6"/>
  <c r="BK103" i="6"/>
  <c r="BK352" i="5"/>
  <c r="J350" i="5"/>
  <c r="BK349" i="5"/>
  <c r="BK287" i="5"/>
  <c r="BK279" i="5"/>
  <c r="J277" i="5"/>
  <c r="BK275" i="5"/>
  <c r="BK257" i="5"/>
  <c r="BK253" i="5"/>
  <c r="BK231" i="5"/>
  <c r="J218" i="5"/>
  <c r="J216" i="5"/>
  <c r="BK204" i="5"/>
  <c r="BK192" i="5"/>
  <c r="BK176" i="5"/>
  <c r="J163" i="5"/>
  <c r="J159" i="5"/>
  <c r="BK151" i="5"/>
  <c r="J149" i="5"/>
  <c r="J124" i="5"/>
  <c r="J118" i="5"/>
  <c r="J112" i="5"/>
  <c r="J640" i="4"/>
  <c r="BK638" i="4"/>
  <c r="BK634" i="4"/>
  <c r="J622" i="4"/>
  <c r="BK619" i="4"/>
  <c r="J613" i="4"/>
  <c r="BK605" i="4"/>
  <c r="J598" i="4"/>
  <c r="J593" i="4"/>
  <c r="J584" i="4"/>
  <c r="J575" i="4"/>
  <c r="BK573" i="4"/>
  <c r="BK557" i="4"/>
  <c r="BK548" i="4"/>
  <c r="BK538" i="4"/>
  <c r="J523" i="4"/>
  <c r="BK515" i="4"/>
  <c r="J504" i="4"/>
  <c r="J490" i="4"/>
  <c r="BK485" i="4"/>
  <c r="BK474" i="4"/>
  <c r="J463" i="4"/>
  <c r="BK450" i="4"/>
  <c r="BK438" i="4"/>
  <c r="J422" i="4"/>
  <c r="J392" i="4"/>
  <c r="BK368" i="4"/>
  <c r="BK346" i="4"/>
  <c r="J330" i="4"/>
  <c r="BK317" i="4"/>
  <c r="BK296" i="4"/>
  <c r="J276" i="4"/>
  <c r="BK253" i="4"/>
  <c r="J232" i="4"/>
  <c r="J173" i="4"/>
  <c r="BK168" i="4"/>
  <c r="BK149" i="4"/>
  <c r="BK144" i="4"/>
  <c r="J130" i="4"/>
  <c r="BK297" i="3"/>
  <c r="J293" i="3"/>
  <c r="BK280" i="3"/>
  <c r="BK273" i="3"/>
  <c r="BK264" i="3"/>
  <c r="J253" i="3"/>
  <c r="J249" i="3"/>
  <c r="BK229" i="3"/>
  <c r="BK217" i="3"/>
  <c r="BK212" i="3"/>
  <c r="BK206" i="3"/>
  <c r="J194" i="3"/>
  <c r="J172" i="3"/>
  <c r="BK130" i="3"/>
  <c r="J118" i="3"/>
  <c r="J598" i="2"/>
  <c r="BK596" i="2"/>
  <c r="BK586" i="2"/>
  <c r="J579" i="2"/>
  <c r="J573" i="2"/>
  <c r="BK564" i="2"/>
  <c r="BK561" i="2"/>
  <c r="J552" i="2"/>
  <c r="BK540" i="2"/>
  <c r="BK527" i="2"/>
  <c r="J492" i="2"/>
  <c r="J475" i="2"/>
  <c r="J460" i="2"/>
  <c r="BK455" i="2"/>
  <c r="J444" i="2"/>
  <c r="J427" i="2"/>
  <c r="J411" i="2"/>
  <c r="BK405" i="2"/>
  <c r="J403" i="2"/>
  <c r="BK391" i="2"/>
  <c r="J389" i="2"/>
  <c r="J381" i="2"/>
  <c r="J373" i="2"/>
  <c r="J365" i="2"/>
  <c r="J345" i="2"/>
  <c r="J333" i="2"/>
  <c r="BK331" i="2"/>
  <c r="BK327" i="2"/>
  <c r="BK322" i="2"/>
  <c r="BK314" i="2"/>
  <c r="BK266" i="2"/>
  <c r="BK256" i="2"/>
  <c r="J241" i="2"/>
  <c r="BK215" i="2"/>
  <c r="BK200" i="2"/>
  <c r="BK185" i="2"/>
  <c r="J169" i="2"/>
  <c r="J163" i="2"/>
  <c r="BK152" i="2"/>
  <c r="J122" i="2"/>
  <c r="BK118" i="2"/>
  <c r="J114" i="2"/>
  <c r="AS58" i="1"/>
  <c r="AS55" i="1"/>
  <c r="J86" i="10"/>
  <c r="J141" i="9"/>
  <c r="J134" i="9"/>
  <c r="BK123" i="9"/>
  <c r="BK117" i="9"/>
  <c r="J103" i="9"/>
  <c r="BK98" i="9"/>
  <c r="J1232" i="8"/>
  <c r="J1210" i="8"/>
  <c r="BK1202" i="8"/>
  <c r="J1197" i="8"/>
  <c r="J1177" i="8"/>
  <c r="J1166" i="8"/>
  <c r="BK1146" i="8"/>
  <c r="J1145" i="8"/>
  <c r="BK1132" i="8"/>
  <c r="J1126" i="8"/>
  <c r="BK1113" i="8"/>
  <c r="J1111" i="8"/>
  <c r="BK1099" i="8"/>
  <c r="BK1098" i="8"/>
  <c r="BK1092" i="8"/>
  <c r="BK1086" i="8"/>
  <c r="BK1085" i="8"/>
  <c r="BK1079" i="8"/>
  <c r="BK1073" i="8"/>
  <c r="BK1067" i="8"/>
  <c r="J1059" i="8"/>
  <c r="BK1053" i="8"/>
  <c r="J1048" i="8"/>
  <c r="J1040" i="8"/>
  <c r="BK1038" i="8"/>
  <c r="BK1037" i="8"/>
  <c r="BK1031" i="8"/>
  <c r="BK1026" i="8"/>
  <c r="J1026" i="8"/>
  <c r="BK1020" i="8"/>
  <c r="J1009" i="8"/>
  <c r="BK1006" i="8"/>
  <c r="BK998" i="8"/>
  <c r="BK992" i="8"/>
  <c r="J984" i="8"/>
  <c r="BK982" i="8"/>
  <c r="BK980" i="8"/>
  <c r="J979" i="8"/>
  <c r="J976" i="8"/>
  <c r="J974" i="8"/>
  <c r="J972" i="8"/>
  <c r="J968" i="8"/>
  <c r="J967" i="8"/>
  <c r="J966" i="8"/>
  <c r="J965" i="8"/>
  <c r="J963" i="8"/>
  <c r="J961" i="8"/>
  <c r="BK959" i="8"/>
  <c r="J958" i="8"/>
  <c r="J957" i="8"/>
  <c r="J956" i="8"/>
  <c r="J955" i="8"/>
  <c r="BK953" i="8"/>
  <c r="J951" i="8"/>
  <c r="BK949" i="8"/>
  <c r="BK947" i="8"/>
  <c r="BK946" i="8"/>
  <c r="J945" i="8"/>
  <c r="J941" i="8"/>
  <c r="J932" i="8"/>
  <c r="BK931" i="8"/>
  <c r="J925" i="8"/>
  <c r="BK915" i="8"/>
  <c r="BK912" i="8"/>
  <c r="BK869" i="8"/>
  <c r="BK856" i="8"/>
  <c r="BK834" i="8"/>
  <c r="J826" i="8"/>
  <c r="BK811" i="8"/>
  <c r="BK791" i="8"/>
  <c r="J786" i="8"/>
  <c r="BK770" i="8"/>
  <c r="BK752" i="8"/>
  <c r="BK741" i="8"/>
  <c r="J736" i="8"/>
  <c r="BK726" i="8"/>
  <c r="J672" i="8"/>
  <c r="J648" i="8"/>
  <c r="J635" i="8"/>
  <c r="J567" i="8"/>
  <c r="J547" i="8"/>
  <c r="BK539" i="8"/>
  <c r="BK502" i="8"/>
  <c r="J497" i="8"/>
  <c r="BK464" i="8"/>
  <c r="BK426" i="8"/>
  <c r="BK406" i="8"/>
  <c r="J391" i="8"/>
  <c r="J356" i="8"/>
  <c r="J342" i="8"/>
  <c r="BK332" i="8"/>
  <c r="J314" i="8"/>
  <c r="J304" i="8"/>
  <c r="J285" i="8"/>
  <c r="J279" i="8"/>
  <c r="BK262" i="8"/>
  <c r="BK255" i="8"/>
  <c r="BK246" i="8"/>
  <c r="BK232" i="8"/>
  <c r="BK219" i="8"/>
  <c r="BK196" i="8"/>
  <c r="BK167" i="8"/>
  <c r="BK149" i="8"/>
  <c r="BK125" i="8"/>
  <c r="J733" i="7"/>
  <c r="BK729" i="7"/>
  <c r="J727" i="7"/>
  <c r="J726" i="7"/>
  <c r="BK725" i="7"/>
  <c r="BK724" i="7"/>
  <c r="J723" i="7"/>
  <c r="J722" i="7"/>
  <c r="J719" i="7"/>
  <c r="BK717" i="7"/>
  <c r="J712" i="7"/>
  <c r="J711" i="7"/>
  <c r="BK710" i="7"/>
  <c r="J707" i="7"/>
  <c r="BK704" i="7"/>
  <c r="BK701" i="7"/>
  <c r="J699" i="7"/>
  <c r="BK694" i="7"/>
  <c r="BK693" i="7"/>
  <c r="BK688" i="7"/>
  <c r="J683" i="7"/>
  <c r="J680" i="7"/>
  <c r="J678" i="7"/>
  <c r="BK673" i="7"/>
  <c r="BK671" i="7"/>
  <c r="BK666" i="7"/>
  <c r="BK652" i="7"/>
  <c r="J649" i="7"/>
  <c r="BK639" i="7"/>
  <c r="J636" i="7"/>
  <c r="J593" i="7"/>
  <c r="BK589" i="7"/>
  <c r="BK584" i="7"/>
  <c r="J580" i="7"/>
  <c r="J576" i="7"/>
  <c r="BK571" i="7"/>
  <c r="BK551" i="7"/>
  <c r="BK547" i="7"/>
  <c r="BK535" i="7"/>
  <c r="J525" i="7"/>
  <c r="BK520" i="7"/>
  <c r="BK514" i="7"/>
  <c r="J508" i="7"/>
  <c r="BK506" i="7"/>
  <c r="J504" i="7"/>
  <c r="J485" i="7"/>
  <c r="BK479" i="7"/>
  <c r="BK461" i="7"/>
  <c r="J449" i="7"/>
  <c r="J443" i="7"/>
  <c r="J422" i="7"/>
  <c r="J420" i="7"/>
  <c r="J411" i="7"/>
  <c r="BK406" i="7"/>
  <c r="BK394" i="7"/>
  <c r="BK380" i="7"/>
  <c r="J375" i="7"/>
  <c r="J369" i="7"/>
  <c r="J363" i="7"/>
  <c r="J358" i="7"/>
  <c r="BK351" i="7"/>
  <c r="J301" i="7"/>
  <c r="J283" i="7"/>
  <c r="BK261" i="7"/>
  <c r="J218" i="7"/>
  <c r="BK211" i="7"/>
  <c r="BK197" i="7"/>
  <c r="BK196" i="7"/>
  <c r="BK145" i="7"/>
  <c r="J140" i="7"/>
  <c r="J271" i="6"/>
  <c r="BK265" i="6"/>
  <c r="J262" i="6"/>
  <c r="BK249" i="6"/>
  <c r="BK233" i="6"/>
  <c r="J201" i="6"/>
  <c r="J193" i="6"/>
  <c r="BK191" i="6"/>
  <c r="BK186" i="6"/>
  <c r="J183" i="6"/>
  <c r="J173" i="6"/>
  <c r="BK171" i="6"/>
  <c r="J155" i="6"/>
  <c r="BK141" i="6"/>
  <c r="J121" i="6"/>
  <c r="BK108" i="6"/>
  <c r="J93" i="6"/>
  <c r="BK358" i="5"/>
  <c r="J356" i="5"/>
  <c r="J354" i="5"/>
  <c r="BK353" i="5"/>
  <c r="BK351" i="5"/>
  <c r="BK348" i="5"/>
  <c r="J287" i="5"/>
  <c r="BK283" i="5"/>
  <c r="J254" i="5"/>
  <c r="J248" i="5"/>
  <c r="J244" i="5"/>
  <c r="J222" i="5"/>
  <c r="BK220" i="5"/>
  <c r="J202" i="5"/>
  <c r="BK198" i="5"/>
  <c r="BK171" i="5"/>
  <c r="BK165" i="5"/>
  <c r="BK145" i="5"/>
  <c r="J637" i="4"/>
  <c r="BK636" i="4"/>
  <c r="BK632" i="4"/>
  <c r="J629" i="4"/>
  <c r="J619" i="4"/>
  <c r="BK610" i="4"/>
  <c r="BK598" i="4"/>
  <c r="BK584" i="4"/>
  <c r="J582" i="4"/>
  <c r="BK576" i="4"/>
  <c r="J559" i="4"/>
  <c r="J555" i="4"/>
  <c r="BK550" i="4"/>
  <c r="J543" i="4"/>
  <c r="J538" i="4"/>
  <c r="J528" i="4"/>
  <c r="J522" i="4"/>
  <c r="J508" i="4"/>
  <c r="BK479" i="4"/>
  <c r="J466" i="4"/>
  <c r="J459" i="4"/>
  <c r="BK455" i="4"/>
  <c r="BK448" i="4"/>
  <c r="J430" i="4"/>
  <c r="BK423" i="4"/>
  <c r="BK422" i="4"/>
  <c r="BK412" i="4"/>
  <c r="J406" i="4"/>
  <c r="J404" i="4"/>
  <c r="BK396" i="4"/>
  <c r="BK384" i="4"/>
  <c r="BK380" i="4"/>
  <c r="J363" i="4"/>
  <c r="J350" i="4"/>
  <c r="J346" i="4"/>
  <c r="J317" i="4"/>
  <c r="BK302" i="4"/>
  <c r="J281" i="4"/>
  <c r="BK271" i="4"/>
  <c r="J264" i="4"/>
  <c r="J259" i="4"/>
  <c r="BK242" i="4"/>
  <c r="J211" i="4"/>
  <c r="BK164" i="4"/>
  <c r="J145" i="4"/>
  <c r="BK136" i="4"/>
  <c r="BK120" i="4"/>
  <c r="J302" i="3"/>
  <c r="BK299" i="3"/>
  <c r="J296" i="3"/>
  <c r="J280" i="3"/>
  <c r="BK277" i="3"/>
  <c r="BK261" i="3"/>
  <c r="BK219" i="3"/>
  <c r="J212" i="3"/>
  <c r="J210" i="3"/>
  <c r="J208" i="3"/>
  <c r="BK196" i="3"/>
  <c r="BK172" i="3"/>
  <c r="BK161" i="3"/>
  <c r="J155" i="3"/>
  <c r="BK149" i="3"/>
  <c r="J147" i="3"/>
  <c r="BK107" i="3"/>
  <c r="J605" i="2"/>
  <c r="BK601" i="2"/>
  <c r="BK599" i="2"/>
  <c r="J596" i="2"/>
  <c r="J589" i="2"/>
  <c r="BK577" i="2"/>
  <c r="BK569" i="2"/>
  <c r="J556" i="2"/>
  <c r="J548" i="2"/>
  <c r="BK533" i="2"/>
  <c r="BK517" i="2"/>
  <c r="BK505" i="2"/>
  <c r="BK475" i="2"/>
  <c r="BK473" i="2"/>
  <c r="J463" i="2"/>
  <c r="BK458" i="2"/>
  <c r="BK454" i="2"/>
  <c r="BK450" i="2"/>
  <c r="J447" i="2"/>
  <c r="J432" i="2"/>
  <c r="J420" i="2"/>
  <c r="BK403" i="2"/>
  <c r="J386" i="2"/>
  <c r="J376" i="2"/>
  <c r="J369" i="2"/>
  <c r="BK365" i="2"/>
  <c r="J360" i="2"/>
  <c r="J353" i="2"/>
  <c r="J327" i="2"/>
  <c r="BK310" i="2"/>
  <c r="J296" i="2"/>
  <c r="J292" i="2"/>
  <c r="J271" i="2"/>
  <c r="BK232" i="2"/>
  <c r="J185" i="2"/>
  <c r="BK180" i="2"/>
  <c r="BK169" i="2"/>
  <c r="BK163" i="2"/>
  <c r="BK148" i="2"/>
  <c r="J140" i="2"/>
  <c r="BK138" i="2"/>
  <c r="J110" i="2"/>
  <c r="BK88" i="11"/>
  <c r="J92" i="10"/>
  <c r="BK140" i="9"/>
  <c r="J136" i="9"/>
  <c r="BK121" i="9"/>
  <c r="J117" i="9"/>
  <c r="J116" i="9"/>
  <c r="BK115" i="9"/>
  <c r="BK102" i="9"/>
  <c r="BK91" i="9"/>
  <c r="BK1348" i="8"/>
  <c r="J1348" i="8"/>
  <c r="BK1345" i="8"/>
  <c r="J1345" i="8"/>
  <c r="BK1339" i="8"/>
  <c r="J1339" i="8"/>
  <c r="BK1337" i="8"/>
  <c r="J1337" i="8"/>
  <c r="BK1336" i="8"/>
  <c r="J1336" i="8"/>
  <c r="BK1335" i="8"/>
  <c r="J1335" i="8"/>
  <c r="BK1332" i="8"/>
  <c r="J1332" i="8"/>
  <c r="BK1315" i="8"/>
  <c r="J1315" i="8"/>
  <c r="BK1298" i="8"/>
  <c r="J1298" i="8"/>
  <c r="BK1296" i="8"/>
  <c r="J1296" i="8"/>
  <c r="BK1280" i="8"/>
  <c r="J1280" i="8"/>
  <c r="BK1279" i="8"/>
  <c r="J1279" i="8"/>
  <c r="BK1276" i="8"/>
  <c r="J1259" i="8"/>
  <c r="BK1230" i="8"/>
  <c r="BK1220" i="8"/>
  <c r="BK1206" i="8"/>
  <c r="BK1197" i="8"/>
  <c r="J1187" i="8"/>
  <c r="BK1182" i="8"/>
  <c r="BK1160" i="8"/>
  <c r="J1152" i="8"/>
  <c r="BK1058" i="8"/>
  <c r="BK1048" i="8"/>
  <c r="J1043" i="8"/>
  <c r="BK1017" i="8"/>
  <c r="BK1015" i="8"/>
  <c r="J1006" i="8"/>
  <c r="J998" i="8"/>
  <c r="J983" i="8"/>
  <c r="J980" i="8"/>
  <c r="J971" i="8"/>
  <c r="BK970" i="8"/>
  <c r="BK968" i="8"/>
  <c r="BK960" i="8"/>
  <c r="J959" i="8"/>
  <c r="BK956" i="8"/>
  <c r="BK950" i="8"/>
  <c r="BK948" i="8"/>
  <c r="J946" i="8"/>
  <c r="BK944" i="8"/>
  <c r="J943" i="8"/>
  <c r="J942" i="8"/>
  <c r="BK940" i="8"/>
  <c r="BK939" i="8"/>
  <c r="J935" i="8"/>
  <c r="BK922" i="8"/>
  <c r="J910" i="8"/>
  <c r="J901" i="8"/>
  <c r="BK893" i="8"/>
  <c r="BK886" i="8"/>
  <c r="J880" i="8"/>
  <c r="J874" i="8"/>
  <c r="J865" i="8"/>
  <c r="J852" i="8"/>
  <c r="BK845" i="8"/>
  <c r="J841" i="8"/>
  <c r="J834" i="8"/>
  <c r="BK821" i="8"/>
  <c r="J781" i="8"/>
  <c r="J757" i="8"/>
  <c r="J747" i="8"/>
  <c r="BK731" i="8"/>
  <c r="J709" i="8"/>
  <c r="BK702" i="8"/>
  <c r="J691" i="8"/>
  <c r="BK666" i="8"/>
  <c r="J661" i="8"/>
  <c r="J642" i="8"/>
  <c r="BK635" i="8"/>
  <c r="J626" i="8"/>
  <c r="BK603" i="8"/>
  <c r="J563" i="8"/>
  <c r="BK559" i="8"/>
  <c r="J549" i="8"/>
  <c r="BK547" i="8"/>
  <c r="BK546" i="8"/>
  <c r="J538" i="8"/>
  <c r="J537" i="8"/>
  <c r="J536" i="8"/>
  <c r="BK514" i="8"/>
  <c r="J502" i="8"/>
  <c r="BK479" i="8"/>
  <c r="BK471" i="8"/>
  <c r="BK460" i="8"/>
  <c r="J451" i="8"/>
  <c r="J435" i="8"/>
  <c r="J426" i="8"/>
  <c r="BK407" i="8"/>
  <c r="J399" i="8"/>
  <c r="J362" i="8"/>
  <c r="J349" i="8"/>
  <c r="BK339" i="8"/>
  <c r="J331" i="8"/>
  <c r="BK326" i="8"/>
  <c r="BK314" i="8"/>
  <c r="J310" i="8"/>
  <c r="BK298" i="8"/>
  <c r="BK291" i="8"/>
  <c r="BK279" i="8"/>
  <c r="BK276" i="8"/>
  <c r="BK273" i="8"/>
  <c r="BK265" i="8"/>
  <c r="BK252" i="8"/>
  <c r="J246" i="8"/>
  <c r="BK239" i="8"/>
  <c r="J225" i="8"/>
  <c r="BK212" i="8"/>
  <c r="J155" i="8"/>
  <c r="J143" i="8"/>
  <c r="J134" i="8"/>
  <c r="BK131" i="8"/>
  <c r="J125" i="8"/>
  <c r="BK117" i="8"/>
  <c r="BK110" i="8"/>
  <c r="J725" i="7"/>
  <c r="J724" i="7"/>
  <c r="BK713" i="7"/>
  <c r="J704" i="7"/>
  <c r="J694" i="7"/>
  <c r="J660" i="7"/>
  <c r="BK649" i="7"/>
  <c r="BK646" i="7"/>
  <c r="J602" i="7"/>
  <c r="BK576" i="7"/>
  <c r="BK567" i="7"/>
  <c r="J551" i="7"/>
  <c r="J543" i="7"/>
  <c r="BK525" i="7"/>
  <c r="J523" i="7"/>
  <c r="BK521" i="7"/>
  <c r="J516" i="7"/>
  <c r="J514" i="7"/>
  <c r="J497" i="7"/>
  <c r="BK495" i="7"/>
  <c r="BK473" i="7"/>
  <c r="J436" i="7"/>
  <c r="J428" i="7"/>
  <c r="BK309" i="7"/>
  <c r="J290" i="7"/>
  <c r="BK272" i="7"/>
  <c r="BK256" i="7"/>
  <c r="J250" i="7"/>
  <c r="J240" i="7"/>
  <c r="J196" i="7"/>
  <c r="BK188" i="7"/>
  <c r="J184" i="7"/>
  <c r="BK183" i="7"/>
  <c r="J174" i="7"/>
  <c r="BK163" i="7"/>
  <c r="J145" i="7"/>
  <c r="BK140" i="7"/>
  <c r="BK105" i="7"/>
  <c r="BK246" i="6"/>
  <c r="J244" i="6"/>
  <c r="J239" i="6"/>
  <c r="BK221" i="6"/>
  <c r="BK218" i="6"/>
  <c r="BK208" i="6"/>
  <c r="J187" i="6"/>
  <c r="J186" i="6"/>
  <c r="J184" i="6"/>
  <c r="BK183" i="6"/>
  <c r="J182" i="6"/>
  <c r="BK173" i="6"/>
  <c r="J160" i="6"/>
  <c r="J147" i="6"/>
  <c r="J145" i="6"/>
  <c r="BK127" i="6"/>
  <c r="J125" i="6"/>
  <c r="BK121" i="6"/>
  <c r="BK98" i="6"/>
  <c r="BK356" i="5"/>
  <c r="J355" i="5"/>
  <c r="J351" i="5"/>
  <c r="BK293" i="5"/>
  <c r="J279" i="5"/>
  <c r="J273" i="5"/>
  <c r="BK248" i="5"/>
  <c r="BK244" i="5"/>
  <c r="J235" i="5"/>
  <c r="BK230" i="5"/>
  <c r="J212" i="5"/>
  <c r="J198" i="5"/>
  <c r="J192" i="5"/>
  <c r="J181" i="5"/>
  <c r="J175" i="5"/>
  <c r="BK163" i="5"/>
  <c r="J151" i="5"/>
  <c r="J139" i="5"/>
  <c r="BK124" i="5"/>
  <c r="BK100" i="5"/>
  <c r="J636" i="4"/>
  <c r="BK633" i="4"/>
  <c r="J631" i="4"/>
  <c r="J628" i="4"/>
  <c r="BK609" i="4"/>
  <c r="BK593" i="4"/>
  <c r="J589" i="4"/>
  <c r="J586" i="4"/>
  <c r="BK580" i="4"/>
  <c r="J576" i="4"/>
  <c r="J574" i="4"/>
  <c r="J562" i="4"/>
  <c r="BK543" i="4"/>
  <c r="BK540" i="4"/>
  <c r="BK536" i="4"/>
  <c r="J521" i="4"/>
  <c r="J515" i="4"/>
  <c r="BK504" i="4"/>
  <c r="BK497" i="4"/>
  <c r="J488" i="4"/>
  <c r="BK469" i="4"/>
  <c r="J455" i="4"/>
  <c r="BK444" i="4"/>
  <c r="BK440" i="4"/>
  <c r="J436" i="4"/>
  <c r="BK428" i="4"/>
  <c r="J402" i="4"/>
  <c r="J396" i="4"/>
  <c r="J368" i="4"/>
  <c r="J355" i="4"/>
  <c r="J341" i="4"/>
  <c r="BK335" i="4"/>
  <c r="J311" i="4"/>
  <c r="J306" i="4"/>
  <c r="J296" i="4"/>
  <c r="J291" i="4"/>
  <c r="J265" i="4"/>
  <c r="J248" i="4"/>
  <c r="J242" i="4"/>
  <c r="BK237" i="4"/>
  <c r="BK227" i="4"/>
  <c r="J203" i="4"/>
  <c r="BK141" i="4"/>
  <c r="J136" i="4"/>
  <c r="J115" i="4"/>
  <c r="J110" i="4"/>
  <c r="BK298" i="3"/>
  <c r="BK296" i="3"/>
  <c r="BK293" i="3"/>
  <c r="J292" i="3"/>
  <c r="J273" i="3"/>
  <c r="BK267" i="3"/>
  <c r="BK263" i="3"/>
  <c r="J250" i="3"/>
  <c r="BK244" i="3"/>
  <c r="BK240" i="3"/>
  <c r="J229" i="3"/>
  <c r="J227" i="3"/>
  <c r="J219" i="3"/>
  <c r="BK216" i="3"/>
  <c r="BK210" i="3"/>
  <c r="BK194" i="3"/>
  <c r="J177" i="3"/>
  <c r="J167" i="3"/>
  <c r="BK159" i="3"/>
  <c r="J149" i="3"/>
  <c r="BK137" i="3"/>
  <c r="J112" i="3"/>
  <c r="BK100" i="3"/>
  <c r="J608" i="2"/>
  <c r="J604" i="2"/>
  <c r="J600" i="2"/>
  <c r="J599" i="2"/>
  <c r="BK597" i="2"/>
  <c r="J586" i="2"/>
  <c r="BK578" i="2"/>
  <c r="J576" i="2"/>
  <c r="BK573" i="2"/>
  <c r="J550" i="2"/>
  <c r="BK536" i="2"/>
  <c r="J533" i="2"/>
  <c r="J522" i="2"/>
  <c r="J519" i="2"/>
  <c r="J502" i="2"/>
  <c r="BK492" i="2"/>
  <c r="J473" i="2"/>
  <c r="J461" i="2"/>
  <c r="BK459" i="2"/>
  <c r="J456" i="2"/>
  <c r="BK452" i="2"/>
  <c r="J448" i="2"/>
  <c r="BK444" i="2"/>
  <c r="BK437" i="2"/>
  <c r="BK432" i="2"/>
  <c r="BK427" i="2"/>
  <c r="BK416" i="2"/>
  <c r="J395" i="2"/>
  <c r="BK389" i="2"/>
  <c r="BK376" i="2"/>
  <c r="BK373" i="2"/>
  <c r="BK360" i="2"/>
  <c r="BK351" i="2"/>
  <c r="J318" i="2"/>
  <c r="J314" i="2"/>
  <c r="J306" i="2"/>
  <c r="J282" i="2"/>
  <c r="J276" i="2"/>
  <c r="J275" i="2"/>
  <c r="BK250" i="2"/>
  <c r="BK241" i="2"/>
  <c r="J219" i="2"/>
  <c r="BK190" i="2"/>
  <c r="J180" i="2"/>
  <c r="J175" i="2"/>
  <c r="BK157" i="2"/>
  <c r="BK134" i="2"/>
  <c r="BK126" i="2"/>
  <c r="BK110" i="2"/>
  <c r="T83" i="10" l="1"/>
  <c r="R109" i="2"/>
  <c r="BK184" i="2"/>
  <c r="J184" i="2"/>
  <c r="J67" i="2"/>
  <c r="R202" i="2"/>
  <c r="T218" i="2"/>
  <c r="T419" i="2"/>
  <c r="P446" i="2"/>
  <c r="P453" i="2"/>
  <c r="T485" i="2"/>
  <c r="P555" i="2"/>
  <c r="T580" i="2"/>
  <c r="P136" i="3"/>
  <c r="BK252" i="3"/>
  <c r="J252" i="3" s="1"/>
  <c r="J72" i="3" s="1"/>
  <c r="P279" i="3"/>
  <c r="P109" i="4"/>
  <c r="BK198" i="4"/>
  <c r="J198" i="4"/>
  <c r="J67" i="4" s="1"/>
  <c r="BK216" i="4"/>
  <c r="J216" i="4" s="1"/>
  <c r="J68" i="4" s="1"/>
  <c r="T216" i="4"/>
  <c r="T226" i="4"/>
  <c r="P247" i="4"/>
  <c r="R435" i="4"/>
  <c r="BK468" i="4"/>
  <c r="J468" i="4"/>
  <c r="J76" i="4" s="1"/>
  <c r="BK514" i="4"/>
  <c r="J514" i="4" s="1"/>
  <c r="J79" i="4" s="1"/>
  <c r="T542" i="4"/>
  <c r="T588" i="4"/>
  <c r="R612" i="4"/>
  <c r="BK106" i="5"/>
  <c r="J106" i="5" s="1"/>
  <c r="J66" i="5" s="1"/>
  <c r="T106" i="5"/>
  <c r="BK232" i="5"/>
  <c r="J232" i="5"/>
  <c r="J68" i="5" s="1"/>
  <c r="R247" i="5"/>
  <c r="BK299" i="5"/>
  <c r="J299" i="5"/>
  <c r="J74" i="5" s="1"/>
  <c r="BK92" i="6"/>
  <c r="J92" i="6" s="1"/>
  <c r="J61" i="6" s="1"/>
  <c r="P92" i="6"/>
  <c r="BK102" i="6"/>
  <c r="J102" i="6" s="1"/>
  <c r="J62" i="6" s="1"/>
  <c r="R102" i="6"/>
  <c r="BK115" i="6"/>
  <c r="J115" i="6" s="1"/>
  <c r="J63" i="6" s="1"/>
  <c r="R115" i="6"/>
  <c r="BK188" i="6"/>
  <c r="J188" i="6" s="1"/>
  <c r="J64" i="6" s="1"/>
  <c r="R188" i="6"/>
  <c r="BK207" i="6"/>
  <c r="J207" i="6" s="1"/>
  <c r="J67" i="6" s="1"/>
  <c r="P207" i="6"/>
  <c r="T207" i="6"/>
  <c r="P220" i="6"/>
  <c r="T220" i="6"/>
  <c r="P248" i="6"/>
  <c r="T248" i="6"/>
  <c r="T98" i="7"/>
  <c r="T239" i="7"/>
  <c r="BK357" i="7"/>
  <c r="J357" i="7"/>
  <c r="J64" i="7" s="1"/>
  <c r="R357" i="7"/>
  <c r="BK421" i="7"/>
  <c r="J421" i="7" s="1"/>
  <c r="J66" i="7" s="1"/>
  <c r="P542" i="7"/>
  <c r="BK651" i="7"/>
  <c r="J651" i="7" s="1"/>
  <c r="J71" i="7" s="1"/>
  <c r="BK665" i="7"/>
  <c r="J665" i="7"/>
  <c r="J72" i="7" s="1"/>
  <c r="P682" i="7"/>
  <c r="P703" i="7"/>
  <c r="BK721" i="7"/>
  <c r="J721" i="7" s="1"/>
  <c r="J75" i="7" s="1"/>
  <c r="T728" i="7"/>
  <c r="P116" i="8"/>
  <c r="P108" i="8" s="1"/>
  <c r="T548" i="8"/>
  <c r="BK855" i="8"/>
  <c r="BK914" i="8"/>
  <c r="J914" i="8" s="1"/>
  <c r="J71" i="8" s="1"/>
  <c r="P954" i="8"/>
  <c r="R1042" i="8"/>
  <c r="T1236" i="8"/>
  <c r="P1344" i="8"/>
  <c r="BK105" i="9"/>
  <c r="J105" i="9"/>
  <c r="J64" i="9" s="1"/>
  <c r="T105" i="9"/>
  <c r="BK132" i="9"/>
  <c r="J132" i="9"/>
  <c r="J66" i="9" s="1"/>
  <c r="R135" i="9"/>
  <c r="BE89" i="11"/>
  <c r="BK151" i="2"/>
  <c r="J151" i="2" s="1"/>
  <c r="J66" i="2" s="1"/>
  <c r="P184" i="2"/>
  <c r="BK202" i="2"/>
  <c r="J202" i="2" s="1"/>
  <c r="J69" i="2" s="1"/>
  <c r="BK301" i="2"/>
  <c r="J301" i="2"/>
  <c r="J71" i="2" s="1"/>
  <c r="R431" i="2"/>
  <c r="BK453" i="2"/>
  <c r="J453" i="2"/>
  <c r="J78" i="2" s="1"/>
  <c r="T462" i="2"/>
  <c r="R521" i="2"/>
  <c r="BK588" i="2"/>
  <c r="J588" i="2" s="1"/>
  <c r="J84" i="2" s="1"/>
  <c r="P106" i="3"/>
  <c r="BK228" i="3"/>
  <c r="J228" i="3"/>
  <c r="J68" i="3"/>
  <c r="R252" i="3"/>
  <c r="P266" i="3"/>
  <c r="R109" i="4"/>
  <c r="R280" i="4"/>
  <c r="P468" i="4"/>
  <c r="R491" i="4"/>
  <c r="R542" i="4"/>
  <c r="T561" i="4"/>
  <c r="P612" i="4"/>
  <c r="P106" i="5"/>
  <c r="R106" i="5"/>
  <c r="R98" i="5" s="1"/>
  <c r="T232" i="5"/>
  <c r="BK256" i="5"/>
  <c r="J256" i="5"/>
  <c r="J72" i="5" s="1"/>
  <c r="R299" i="5"/>
  <c r="R98" i="7"/>
  <c r="BK292" i="7"/>
  <c r="J292" i="7" s="1"/>
  <c r="J63" i="7" s="1"/>
  <c r="T357" i="7"/>
  <c r="T379" i="7"/>
  <c r="BK542" i="7"/>
  <c r="J542" i="7" s="1"/>
  <c r="J67" i="7" s="1"/>
  <c r="T592" i="7"/>
  <c r="P665" i="7"/>
  <c r="R703" i="7"/>
  <c r="T721" i="7"/>
  <c r="T116" i="8"/>
  <c r="T108" i="8" s="1"/>
  <c r="BK548" i="8"/>
  <c r="J548" i="8" s="1"/>
  <c r="J65" i="8" s="1"/>
  <c r="T840" i="8"/>
  <c r="T855" i="8"/>
  <c r="P914" i="8"/>
  <c r="BK954" i="8"/>
  <c r="J954" i="8" s="1"/>
  <c r="J73" i="8" s="1"/>
  <c r="T964" i="8"/>
  <c r="P1042" i="8"/>
  <c r="P1236" i="8"/>
  <c r="P90" i="9"/>
  <c r="P89" i="9" s="1"/>
  <c r="P101" i="9"/>
  <c r="T114" i="9"/>
  <c r="P135" i="9"/>
  <c r="R151" i="2"/>
  <c r="BK194" i="2"/>
  <c r="J194" i="2" s="1"/>
  <c r="J68" i="2" s="1"/>
  <c r="P202" i="2"/>
  <c r="P218" i="2"/>
  <c r="BK431" i="2"/>
  <c r="J431" i="2"/>
  <c r="J76" i="2" s="1"/>
  <c r="T446" i="2"/>
  <c r="BK485" i="2"/>
  <c r="J485" i="2"/>
  <c r="J80" i="2" s="1"/>
  <c r="T521" i="2"/>
  <c r="T588" i="2"/>
  <c r="BK106" i="3"/>
  <c r="J106" i="3" s="1"/>
  <c r="J66" i="3" s="1"/>
  <c r="T106" i="3"/>
  <c r="T98" i="3" s="1"/>
  <c r="R228" i="3"/>
  <c r="T252" i="3"/>
  <c r="R266" i="3"/>
  <c r="P167" i="4"/>
  <c r="T280" i="4"/>
  <c r="P458" i="4"/>
  <c r="BK484" i="4"/>
  <c r="J484" i="4"/>
  <c r="J77" i="4"/>
  <c r="P491" i="4"/>
  <c r="R514" i="4"/>
  <c r="R561" i="4"/>
  <c r="BK621" i="4"/>
  <c r="J621" i="4"/>
  <c r="J84" i="4" s="1"/>
  <c r="BK138" i="5"/>
  <c r="J138" i="5" s="1"/>
  <c r="J67" i="5" s="1"/>
  <c r="P232" i="5"/>
  <c r="P247" i="5"/>
  <c r="P299" i="5"/>
  <c r="BK98" i="7"/>
  <c r="P239" i="7"/>
  <c r="R292" i="7"/>
  <c r="BK379" i="7"/>
  <c r="J379" i="7"/>
  <c r="J65" i="7" s="1"/>
  <c r="R421" i="7"/>
  <c r="T542" i="7"/>
  <c r="P592" i="7"/>
  <c r="R651" i="7"/>
  <c r="T665" i="7"/>
  <c r="R682" i="7"/>
  <c r="T703" i="7"/>
  <c r="P728" i="7"/>
  <c r="BK245" i="8"/>
  <c r="J245" i="8" s="1"/>
  <c r="J63" i="8" s="1"/>
  <c r="P341" i="8"/>
  <c r="R840" i="8"/>
  <c r="T873" i="8"/>
  <c r="T914" i="8"/>
  <c r="P964" i="8"/>
  <c r="T1042" i="8"/>
  <c r="BK1236" i="8"/>
  <c r="J1236" i="8"/>
  <c r="J84" i="8" s="1"/>
  <c r="R167" i="4"/>
  <c r="R198" i="4"/>
  <c r="P216" i="4"/>
  <c r="BK226" i="4"/>
  <c r="J226" i="4"/>
  <c r="J69" i="4" s="1"/>
  <c r="BK247" i="4"/>
  <c r="J247" i="4" s="1"/>
  <c r="J70" i="4" s="1"/>
  <c r="T247" i="4"/>
  <c r="BK435" i="4"/>
  <c r="J435" i="4" s="1"/>
  <c r="J72" i="4" s="1"/>
  <c r="R458" i="4"/>
  <c r="R484" i="4"/>
  <c r="P514" i="4"/>
  <c r="BK561" i="4"/>
  <c r="J561" i="4" s="1"/>
  <c r="J81" i="4" s="1"/>
  <c r="P588" i="4"/>
  <c r="P621" i="4"/>
  <c r="R138" i="5"/>
  <c r="T247" i="5"/>
  <c r="T299" i="5"/>
  <c r="R116" i="8"/>
  <c r="R108" i="8" s="1"/>
  <c r="P548" i="8"/>
  <c r="BK873" i="8"/>
  <c r="J873" i="8"/>
  <c r="J70" i="8" s="1"/>
  <c r="T929" i="8"/>
  <c r="BK1042" i="8"/>
  <c r="J1042" i="8"/>
  <c r="J82" i="8" s="1"/>
  <c r="R1236" i="8"/>
  <c r="R101" i="9"/>
  <c r="P105" i="9"/>
  <c r="R132" i="9"/>
  <c r="T135" i="9"/>
  <c r="P85" i="10"/>
  <c r="P84" i="10"/>
  <c r="P83" i="10" s="1"/>
  <c r="AU65" i="1" s="1"/>
  <c r="T109" i="2"/>
  <c r="BK218" i="2"/>
  <c r="J218" i="2" s="1"/>
  <c r="J70" i="2" s="1"/>
  <c r="R301" i="2"/>
  <c r="P419" i="2"/>
  <c r="BK446" i="2"/>
  <c r="J446" i="2"/>
  <c r="J77" i="2" s="1"/>
  <c r="R453" i="2"/>
  <c r="P485" i="2"/>
  <c r="R555" i="2"/>
  <c r="P588" i="2"/>
  <c r="R136" i="3"/>
  <c r="P243" i="3"/>
  <c r="R279" i="3"/>
  <c r="P98" i="7"/>
  <c r="R239" i="7"/>
  <c r="P292" i="7"/>
  <c r="P357" i="7"/>
  <c r="R379" i="7"/>
  <c r="T421" i="7"/>
  <c r="R592" i="7"/>
  <c r="T651" i="7"/>
  <c r="BK682" i="7"/>
  <c r="J682" i="7"/>
  <c r="J73" i="7" s="1"/>
  <c r="BK703" i="7"/>
  <c r="J703" i="7" s="1"/>
  <c r="J74" i="7" s="1"/>
  <c r="R721" i="7"/>
  <c r="R728" i="7"/>
  <c r="R245" i="8"/>
  <c r="BK341" i="8"/>
  <c r="J341" i="8" s="1"/>
  <c r="J64" i="8" s="1"/>
  <c r="BK840" i="8"/>
  <c r="J840" i="8"/>
  <c r="J66" i="8" s="1"/>
  <c r="P855" i="8"/>
  <c r="P929" i="8"/>
  <c r="R964" i="8"/>
  <c r="BK981" i="8"/>
  <c r="J981" i="8"/>
  <c r="J79" i="8" s="1"/>
  <c r="T981" i="8"/>
  <c r="R985" i="8"/>
  <c r="R1019" i="8"/>
  <c r="R1176" i="8"/>
  <c r="R1297" i="8"/>
  <c r="BK101" i="9"/>
  <c r="J101" i="9"/>
  <c r="J63" i="9" s="1"/>
  <c r="P114" i="9"/>
  <c r="BK135" i="9"/>
  <c r="J135" i="9"/>
  <c r="J67" i="9" s="1"/>
  <c r="T139" i="9"/>
  <c r="BK98" i="11"/>
  <c r="J98" i="11"/>
  <c r="J64" i="11" s="1"/>
  <c r="P109" i="2"/>
  <c r="R184" i="2"/>
  <c r="R194" i="2"/>
  <c r="T202" i="2"/>
  <c r="T301" i="2"/>
  <c r="BK400" i="2"/>
  <c r="J400" i="2"/>
  <c r="J72" i="2" s="1"/>
  <c r="P400" i="2"/>
  <c r="R400" i="2"/>
  <c r="T400" i="2"/>
  <c r="P431" i="2"/>
  <c r="T453" i="2"/>
  <c r="R485" i="2"/>
  <c r="T555" i="2"/>
  <c r="R580" i="2"/>
  <c r="BK136" i="3"/>
  <c r="J136" i="3" s="1"/>
  <c r="J67" i="3" s="1"/>
  <c r="T228" i="3"/>
  <c r="T243" i="3"/>
  <c r="BK279" i="3"/>
  <c r="J279" i="3"/>
  <c r="J74" i="3" s="1"/>
  <c r="BK167" i="4"/>
  <c r="J167" i="4" s="1"/>
  <c r="J66" i="4" s="1"/>
  <c r="P280" i="4"/>
  <c r="R468" i="4"/>
  <c r="BK491" i="4"/>
  <c r="J491" i="4"/>
  <c r="J78" i="4"/>
  <c r="P542" i="4"/>
  <c r="BK588" i="4"/>
  <c r="J588" i="4"/>
  <c r="J82" i="4"/>
  <c r="T621" i="4"/>
  <c r="T138" i="5"/>
  <c r="T98" i="5" s="1"/>
  <c r="BK247" i="5"/>
  <c r="J247" i="5"/>
  <c r="J71" i="5"/>
  <c r="R256" i="5"/>
  <c r="BK286" i="5"/>
  <c r="J286" i="5"/>
  <c r="J73" i="5"/>
  <c r="R286" i="5"/>
  <c r="T245" i="8"/>
  <c r="T341" i="8"/>
  <c r="R873" i="8"/>
  <c r="R914" i="8"/>
  <c r="T954" i="8"/>
  <c r="T977" i="8"/>
  <c r="BK985" i="8"/>
  <c r="J985" i="8" s="1"/>
  <c r="J80" i="8" s="1"/>
  <c r="BK1019" i="8"/>
  <c r="J1019" i="8"/>
  <c r="J81" i="8" s="1"/>
  <c r="BK1176" i="8"/>
  <c r="J1176" i="8"/>
  <c r="J83" i="8"/>
  <c r="T1297" i="8"/>
  <c r="BK1344" i="8"/>
  <c r="J1344" i="8"/>
  <c r="J87" i="8"/>
  <c r="T90" i="9"/>
  <c r="T89" i="9"/>
  <c r="T101" i="9"/>
  <c r="R105" i="9"/>
  <c r="P132" i="9"/>
  <c r="P139" i="9"/>
  <c r="BK85" i="10"/>
  <c r="J85" i="10"/>
  <c r="J61" i="10" s="1"/>
  <c r="BK87" i="11"/>
  <c r="J87" i="11"/>
  <c r="J61" i="11"/>
  <c r="P87" i="11"/>
  <c r="T87" i="11"/>
  <c r="P98" i="11"/>
  <c r="P151" i="2"/>
  <c r="T184" i="2"/>
  <c r="T194" i="2"/>
  <c r="R218" i="2"/>
  <c r="T431" i="2"/>
  <c r="BK462" i="2"/>
  <c r="J462" i="2"/>
  <c r="J79" i="2"/>
  <c r="R462" i="2"/>
  <c r="P521" i="2"/>
  <c r="BK580" i="2"/>
  <c r="J580" i="2"/>
  <c r="J83" i="2"/>
  <c r="P580" i="2"/>
  <c r="T136" i="3"/>
  <c r="P252" i="3"/>
  <c r="T279" i="3"/>
  <c r="T109" i="4"/>
  <c r="P198" i="4"/>
  <c r="BK280" i="4"/>
  <c r="J280" i="4" s="1"/>
  <c r="J71" i="4" s="1"/>
  <c r="P435" i="4"/>
  <c r="BK458" i="4"/>
  <c r="T458" i="4"/>
  <c r="P484" i="4"/>
  <c r="T484" i="4"/>
  <c r="T514" i="4"/>
  <c r="R588" i="4"/>
  <c r="R621" i="4"/>
  <c r="P138" i="5"/>
  <c r="P98" i="5" s="1"/>
  <c r="R232" i="5"/>
  <c r="P256" i="5"/>
  <c r="T256" i="5"/>
  <c r="P286" i="5"/>
  <c r="T286" i="5"/>
  <c r="P245" i="8"/>
  <c r="R341" i="8"/>
  <c r="P840" i="8"/>
  <c r="P873" i="8"/>
  <c r="R929" i="8"/>
  <c r="BK964" i="8"/>
  <c r="J964" i="8"/>
  <c r="J75" i="8"/>
  <c r="P977" i="8"/>
  <c r="P981" i="8"/>
  <c r="P985" i="8"/>
  <c r="P1019" i="8"/>
  <c r="P1176" i="8"/>
  <c r="P1297" i="8"/>
  <c r="T1344" i="8"/>
  <c r="R90" i="9"/>
  <c r="R89" i="9"/>
  <c r="BK114" i="9"/>
  <c r="J114" i="9"/>
  <c r="J65" i="9"/>
  <c r="T132" i="9"/>
  <c r="R139" i="9"/>
  <c r="R93" i="11"/>
  <c r="T93" i="11"/>
  <c r="R98" i="11"/>
  <c r="BK109" i="2"/>
  <c r="J109" i="2"/>
  <c r="J65" i="2"/>
  <c r="T151" i="2"/>
  <c r="P194" i="2"/>
  <c r="P301" i="2"/>
  <c r="BK419" i="2"/>
  <c r="R419" i="2"/>
  <c r="R446" i="2"/>
  <c r="P462" i="2"/>
  <c r="BK521" i="2"/>
  <c r="J521" i="2"/>
  <c r="J81" i="2" s="1"/>
  <c r="BK555" i="2"/>
  <c r="J555" i="2"/>
  <c r="J82" i="2"/>
  <c r="R588" i="2"/>
  <c r="R106" i="3"/>
  <c r="R98" i="3"/>
  <c r="P228" i="3"/>
  <c r="P98" i="3" s="1"/>
  <c r="BK243" i="3"/>
  <c r="R243" i="3"/>
  <c r="R242" i="3"/>
  <c r="R97" i="3" s="1"/>
  <c r="BK266" i="3"/>
  <c r="BK242" i="3" s="1"/>
  <c r="J242" i="3" s="1"/>
  <c r="J70" i="3" s="1"/>
  <c r="T266" i="3"/>
  <c r="BK109" i="4"/>
  <c r="T167" i="4"/>
  <c r="T198" i="4"/>
  <c r="R216" i="4"/>
  <c r="P226" i="4"/>
  <c r="R226" i="4"/>
  <c r="R247" i="4"/>
  <c r="T435" i="4"/>
  <c r="T468" i="4"/>
  <c r="T491" i="4"/>
  <c r="BK542" i="4"/>
  <c r="J542" i="4"/>
  <c r="J80" i="4"/>
  <c r="P561" i="4"/>
  <c r="BK612" i="4"/>
  <c r="J612" i="4"/>
  <c r="J83" i="4"/>
  <c r="T612" i="4"/>
  <c r="R92" i="6"/>
  <c r="R91" i="6"/>
  <c r="T92" i="6"/>
  <c r="P102" i="6"/>
  <c r="T102" i="6"/>
  <c r="P115" i="6"/>
  <c r="T115" i="6"/>
  <c r="P188" i="6"/>
  <c r="T188" i="6"/>
  <c r="R207" i="6"/>
  <c r="BK220" i="6"/>
  <c r="J220" i="6" s="1"/>
  <c r="J68" i="6" s="1"/>
  <c r="R220" i="6"/>
  <c r="BK248" i="6"/>
  <c r="J248" i="6" s="1"/>
  <c r="J69" i="6" s="1"/>
  <c r="R248" i="6"/>
  <c r="BK264" i="6"/>
  <c r="J264" i="6" s="1"/>
  <c r="J70" i="6" s="1"/>
  <c r="P264" i="6"/>
  <c r="R264" i="6"/>
  <c r="T264" i="6"/>
  <c r="BK239" i="7"/>
  <c r="J239" i="7"/>
  <c r="J62" i="7"/>
  <c r="T292" i="7"/>
  <c r="P379" i="7"/>
  <c r="P421" i="7"/>
  <c r="R542" i="7"/>
  <c r="BK592" i="7"/>
  <c r="J592" i="7"/>
  <c r="J70" i="7"/>
  <c r="P651" i="7"/>
  <c r="R665" i="7"/>
  <c r="T682" i="7"/>
  <c r="P721" i="7"/>
  <c r="BK728" i="7"/>
  <c r="J728" i="7" s="1"/>
  <c r="J76" i="7" s="1"/>
  <c r="BK116" i="8"/>
  <c r="J116" i="8" s="1"/>
  <c r="J62" i="8" s="1"/>
  <c r="R548" i="8"/>
  <c r="R855" i="8"/>
  <c r="BK929" i="8"/>
  <c r="J929" i="8" s="1"/>
  <c r="J72" i="8" s="1"/>
  <c r="R954" i="8"/>
  <c r="BK977" i="8"/>
  <c r="J977" i="8" s="1"/>
  <c r="J78" i="8" s="1"/>
  <c r="R977" i="8"/>
  <c r="R981" i="8"/>
  <c r="T985" i="8"/>
  <c r="T1019" i="8"/>
  <c r="T1176" i="8"/>
  <c r="BK1297" i="8"/>
  <c r="J1297" i="8" s="1"/>
  <c r="J85" i="8" s="1"/>
  <c r="R1344" i="8"/>
  <c r="BK90" i="9"/>
  <c r="J90" i="9" s="1"/>
  <c r="J61" i="9" s="1"/>
  <c r="R114" i="9"/>
  <c r="BK139" i="9"/>
  <c r="J139" i="9" s="1"/>
  <c r="J68" i="9" s="1"/>
  <c r="R85" i="10"/>
  <c r="R84" i="10" s="1"/>
  <c r="R83" i="10" s="1"/>
  <c r="R87" i="11"/>
  <c r="R86" i="11"/>
  <c r="R85" i="11" s="1"/>
  <c r="BK93" i="11"/>
  <c r="J93" i="11"/>
  <c r="J63" i="11"/>
  <c r="T98" i="11"/>
  <c r="E50" i="2"/>
  <c r="BE132" i="2"/>
  <c r="BE215" i="2"/>
  <c r="BE310" i="2"/>
  <c r="BE369" i="2"/>
  <c r="BE386" i="2"/>
  <c r="BE409" i="2"/>
  <c r="BE411" i="2"/>
  <c r="BE420" i="2"/>
  <c r="BE424" i="2"/>
  <c r="BE449" i="2"/>
  <c r="BE450" i="2"/>
  <c r="BE451" i="2"/>
  <c r="BE457" i="2"/>
  <c r="BE458" i="2"/>
  <c r="BE468" i="2"/>
  <c r="BE512" i="2"/>
  <c r="BE517" i="2"/>
  <c r="BE529" i="2"/>
  <c r="BE531" i="2"/>
  <c r="BE577" i="2"/>
  <c r="BE581" i="2"/>
  <c r="BE585" i="2"/>
  <c r="BE598" i="2"/>
  <c r="BE602" i="2"/>
  <c r="F59" i="3"/>
  <c r="BE118" i="3"/>
  <c r="BE171" i="3"/>
  <c r="BE172" i="3"/>
  <c r="BE188" i="3"/>
  <c r="BE206" i="3"/>
  <c r="BE208" i="3"/>
  <c r="BE214" i="3"/>
  <c r="BE299" i="3"/>
  <c r="BE300" i="3"/>
  <c r="BK239" i="3"/>
  <c r="J239" i="3" s="1"/>
  <c r="J69" i="3" s="1"/>
  <c r="BK301" i="3"/>
  <c r="J301" i="3" s="1"/>
  <c r="J75" i="3" s="1"/>
  <c r="BE199" i="4"/>
  <c r="BE330" i="4"/>
  <c r="BE392" i="4"/>
  <c r="BE479" i="4"/>
  <c r="BE482" i="4"/>
  <c r="BE485" i="4"/>
  <c r="BE486" i="4"/>
  <c r="BE492" i="4"/>
  <c r="BE538" i="4"/>
  <c r="BE559" i="4"/>
  <c r="BE575" i="4"/>
  <c r="BE598" i="4"/>
  <c r="BE601" i="4"/>
  <c r="BE605" i="4"/>
  <c r="BE618" i="4"/>
  <c r="BK639" i="4"/>
  <c r="J639" i="4"/>
  <c r="J85" i="4"/>
  <c r="J59" i="5"/>
  <c r="BE118" i="5"/>
  <c r="BE159" i="5"/>
  <c r="BE186" i="5"/>
  <c r="BE216" i="5"/>
  <c r="BE223" i="5"/>
  <c r="BE284" i="5"/>
  <c r="BE287" i="5"/>
  <c r="BE353" i="5"/>
  <c r="BE354" i="5"/>
  <c r="BE171" i="6"/>
  <c r="BE185" i="6"/>
  <c r="BE204" i="6"/>
  <c r="BE261" i="6"/>
  <c r="BE262" i="6"/>
  <c r="BK203" i="6"/>
  <c r="J203" i="6" s="1"/>
  <c r="J65" i="6" s="1"/>
  <c r="BE99" i="7"/>
  <c r="BE158" i="7"/>
  <c r="BE168" i="7"/>
  <c r="BE186" i="7"/>
  <c r="BE193" i="7"/>
  <c r="BE195" i="7"/>
  <c r="BE231" i="7"/>
  <c r="BE267" i="7"/>
  <c r="BE297" i="7"/>
  <c r="BE331" i="7"/>
  <c r="BE411" i="7"/>
  <c r="BE420" i="7"/>
  <c r="BE467" i="7"/>
  <c r="BE493" i="7"/>
  <c r="BE518" i="7"/>
  <c r="BE520" i="7"/>
  <c r="BE524" i="7"/>
  <c r="BE526" i="7"/>
  <c r="BE547" i="7"/>
  <c r="BE580" i="7"/>
  <c r="BE584" i="7"/>
  <c r="BE652" i="7"/>
  <c r="BE701" i="7"/>
  <c r="BE712" i="7"/>
  <c r="BE719" i="7"/>
  <c r="BE722" i="7"/>
  <c r="BE723" i="7"/>
  <c r="J52" i="8"/>
  <c r="BE149" i="8"/>
  <c r="BE161" i="8"/>
  <c r="BE187" i="8"/>
  <c r="BE206" i="8"/>
  <c r="BE219" i="8"/>
  <c r="BE304" i="8"/>
  <c r="BE342" i="8"/>
  <c r="BE378" i="8"/>
  <c r="BE391" i="8"/>
  <c r="BE443" i="8"/>
  <c r="BE537" i="8"/>
  <c r="BE586" i="8"/>
  <c r="BE642" i="8"/>
  <c r="BE686" i="8"/>
  <c r="BE715" i="8"/>
  <c r="BE726" i="8"/>
  <c r="BE741" i="8"/>
  <c r="BE752" i="8"/>
  <c r="BE775" i="8"/>
  <c r="BE786" i="8"/>
  <c r="BE909" i="8"/>
  <c r="BE912" i="8"/>
  <c r="BE915" i="8"/>
  <c r="BE927" i="8"/>
  <c r="BE930" i="8"/>
  <c r="BE931" i="8"/>
  <c r="BE933" i="8"/>
  <c r="BE934" i="8"/>
  <c r="BE938" i="8"/>
  <c r="BE941" i="8"/>
  <c r="BE949" i="8"/>
  <c r="BE955" i="8"/>
  <c r="BE967" i="8"/>
  <c r="BE974" i="8"/>
  <c r="BE982" i="8"/>
  <c r="BE983" i="8"/>
  <c r="BE986" i="8"/>
  <c r="BE1053" i="8"/>
  <c r="BE1059" i="8"/>
  <c r="BE1078" i="8"/>
  <c r="BE1154" i="8"/>
  <c r="BE1177" i="8"/>
  <c r="BE1192" i="8"/>
  <c r="BE1210" i="8"/>
  <c r="BE1234" i="8"/>
  <c r="BE1237" i="8"/>
  <c r="BE1276" i="8"/>
  <c r="BE1279" i="8"/>
  <c r="BE1280" i="8"/>
  <c r="BE1296" i="8"/>
  <c r="BE1298" i="8"/>
  <c r="BE1315" i="8"/>
  <c r="BE1332" i="8"/>
  <c r="BE1335" i="8"/>
  <c r="BE1336" i="8"/>
  <c r="BE1337" i="8"/>
  <c r="BE1339" i="8"/>
  <c r="BE1345" i="8"/>
  <c r="BE1348" i="8"/>
  <c r="BK851" i="8"/>
  <c r="J851" i="8"/>
  <c r="J67" i="8"/>
  <c r="F55" i="9"/>
  <c r="BE103" i="9"/>
  <c r="BE104" i="9"/>
  <c r="BE107" i="9"/>
  <c r="J55" i="10"/>
  <c r="J52" i="11"/>
  <c r="J55" i="11"/>
  <c r="J59" i="2"/>
  <c r="BE134" i="2"/>
  <c r="BE175" i="2"/>
  <c r="BE195" i="2"/>
  <c r="BE200" i="2"/>
  <c r="BE203" i="2"/>
  <c r="BE227" i="2"/>
  <c r="BE276" i="2"/>
  <c r="BE285" i="2"/>
  <c r="BE287" i="2"/>
  <c r="BE288" i="2"/>
  <c r="BE306" i="2"/>
  <c r="BE322" i="2"/>
  <c r="BE331" i="2"/>
  <c r="BE355" i="2"/>
  <c r="BE483" i="2"/>
  <c r="BE486" i="2"/>
  <c r="BE492" i="2"/>
  <c r="BE543" i="2"/>
  <c r="BE563" i="2"/>
  <c r="BE564" i="2"/>
  <c r="BE566" i="2"/>
  <c r="BE576" i="2"/>
  <c r="E50" i="3"/>
  <c r="J59" i="3"/>
  <c r="BE124" i="3"/>
  <c r="BE130" i="3"/>
  <c r="BE143" i="3"/>
  <c r="BE194" i="3"/>
  <c r="BE227" i="3"/>
  <c r="BE229" i="3"/>
  <c r="BE237" i="3"/>
  <c r="BE264" i="3"/>
  <c r="BE267" i="3"/>
  <c r="BE292" i="3"/>
  <c r="J101" i="4"/>
  <c r="BE153" i="4"/>
  <c r="BE157" i="4"/>
  <c r="BE184" i="4"/>
  <c r="BE186" i="4"/>
  <c r="BE376" i="4"/>
  <c r="BE414" i="4"/>
  <c r="BE416" i="4"/>
  <c r="BE429" i="4"/>
  <c r="BE474" i="4"/>
  <c r="BE502" i="4"/>
  <c r="BE504" i="4"/>
  <c r="BE521" i="4"/>
  <c r="BE540" i="4"/>
  <c r="BE548" i="4"/>
  <c r="BE567" i="4"/>
  <c r="BE630" i="4"/>
  <c r="BE631" i="4"/>
  <c r="BE634" i="4"/>
  <c r="BE635" i="4"/>
  <c r="BE638" i="4"/>
  <c r="BE640" i="4"/>
  <c r="BK454" i="4"/>
  <c r="J454" i="4" s="1"/>
  <c r="J73" i="4" s="1"/>
  <c r="J56" i="5"/>
  <c r="BE139" i="5"/>
  <c r="BE163" i="5"/>
  <c r="BE192" i="5"/>
  <c r="BE241" i="5"/>
  <c r="BE275" i="5"/>
  <c r="BE277" i="5"/>
  <c r="BE279" i="5"/>
  <c r="BE300" i="5"/>
  <c r="BE352" i="5"/>
  <c r="E80" i="6"/>
  <c r="F87" i="6"/>
  <c r="BE116" i="6"/>
  <c r="BE160" i="6"/>
  <c r="BE162" i="6"/>
  <c r="BE167" i="6"/>
  <c r="BE182" i="6"/>
  <c r="BE189" i="6"/>
  <c r="BE227" i="6"/>
  <c r="BE263" i="6"/>
  <c r="BE271" i="6"/>
  <c r="BE133" i="7"/>
  <c r="BE138" i="7"/>
  <c r="BE163" i="7"/>
  <c r="BE176" i="7"/>
  <c r="BE177" i="7"/>
  <c r="BE178" i="7"/>
  <c r="BE183" i="7"/>
  <c r="BE184" i="7"/>
  <c r="BE204" i="7"/>
  <c r="BE250" i="7"/>
  <c r="BE276" i="7"/>
  <c r="BE418" i="7"/>
  <c r="BE428" i="7"/>
  <c r="BE442" i="7"/>
  <c r="BE445" i="7"/>
  <c r="BE451" i="7"/>
  <c r="BE465" i="7"/>
  <c r="BE491" i="7"/>
  <c r="BE497" i="7"/>
  <c r="BE521" i="7"/>
  <c r="BE522" i="7"/>
  <c r="BE535" i="7"/>
  <c r="BE543" i="7"/>
  <c r="BE555" i="7"/>
  <c r="BE559" i="7"/>
  <c r="BE563" i="7"/>
  <c r="BE593" i="7"/>
  <c r="BE602" i="7"/>
  <c r="BE605" i="7"/>
  <c r="BE619" i="7"/>
  <c r="BE622" i="7"/>
  <c r="BE660" i="7"/>
  <c r="BE663" i="7"/>
  <c r="BE683" i="7"/>
  <c r="BE688" i="7"/>
  <c r="BE689" i="7"/>
  <c r="BE713" i="7"/>
  <c r="BE715" i="7"/>
  <c r="E97" i="8"/>
  <c r="BE110" i="8"/>
  <c r="BE117" i="8"/>
  <c r="BE140" i="8"/>
  <c r="BE143" i="8"/>
  <c r="BE182" i="8"/>
  <c r="BE252" i="8"/>
  <c r="BE331" i="8"/>
  <c r="BE339" i="8"/>
  <c r="BE389" i="8"/>
  <c r="BE415" i="8"/>
  <c r="BE424" i="8"/>
  <c r="BE460" i="8"/>
  <c r="BE462" i="8"/>
  <c r="BE536" i="8"/>
  <c r="BE549" i="8"/>
  <c r="BE563" i="8"/>
  <c r="BE656" i="8"/>
  <c r="BE661" i="8"/>
  <c r="BE666" i="8"/>
  <c r="BE678" i="8"/>
  <c r="BE696" i="8"/>
  <c r="BE702" i="8"/>
  <c r="BE721" i="8"/>
  <c r="BE805" i="8"/>
  <c r="BE832" i="8"/>
  <c r="BE849" i="8"/>
  <c r="BE852" i="8"/>
  <c r="BE886" i="8"/>
  <c r="BE893" i="8"/>
  <c r="BE901" i="8"/>
  <c r="BE922" i="8"/>
  <c r="BE943" i="8"/>
  <c r="BE945" i="8"/>
  <c r="BE947" i="8"/>
  <c r="BE948" i="8"/>
  <c r="BE951" i="8"/>
  <c r="BE956" i="8"/>
  <c r="BE957" i="8"/>
  <c r="BE960" i="8"/>
  <c r="BE961" i="8"/>
  <c r="BE963" i="8"/>
  <c r="BE969" i="8"/>
  <c r="BE978" i="8"/>
  <c r="BE980" i="8"/>
  <c r="BE992" i="8"/>
  <c r="BE1006" i="8"/>
  <c r="BE1017" i="8"/>
  <c r="BE1026" i="8"/>
  <c r="BE1038" i="8"/>
  <c r="BE1043" i="8"/>
  <c r="BE1058" i="8"/>
  <c r="BE1067" i="8"/>
  <c r="BE1085" i="8"/>
  <c r="BE1086" i="8"/>
  <c r="BE1092" i="8"/>
  <c r="BE1098" i="8"/>
  <c r="BE1105" i="8"/>
  <c r="BE1111" i="8"/>
  <c r="BE1124" i="8"/>
  <c r="BE1133" i="8"/>
  <c r="BE1182" i="8"/>
  <c r="BK1338" i="8"/>
  <c r="J1338" i="8" s="1"/>
  <c r="J86" i="8" s="1"/>
  <c r="J55" i="9"/>
  <c r="BE93" i="9"/>
  <c r="BE95" i="9"/>
  <c r="BE115" i="9"/>
  <c r="BE116" i="9"/>
  <c r="BE118" i="9"/>
  <c r="BE121" i="9"/>
  <c r="BE125" i="9"/>
  <c r="BE134" i="9"/>
  <c r="BE136" i="9"/>
  <c r="BE137" i="9"/>
  <c r="J77" i="10"/>
  <c r="BE90" i="10"/>
  <c r="BE138" i="2"/>
  <c r="BE180" i="2"/>
  <c r="BE211" i="2"/>
  <c r="BE232" i="2"/>
  <c r="BE416" i="2"/>
  <c r="BE432" i="2"/>
  <c r="BE437" i="2"/>
  <c r="BE441" i="2"/>
  <c r="BE454" i="2"/>
  <c r="BE522" i="2"/>
  <c r="BE536" i="2"/>
  <c r="BE556" i="2"/>
  <c r="BE603" i="2"/>
  <c r="BE604" i="2"/>
  <c r="BK415" i="2"/>
  <c r="J415" i="2"/>
  <c r="J73" i="2" s="1"/>
  <c r="BE210" i="3"/>
  <c r="BE233" i="3"/>
  <c r="BE240" i="3"/>
  <c r="BE263" i="3"/>
  <c r="E95" i="4"/>
  <c r="BE164" i="4"/>
  <c r="BE179" i="4"/>
  <c r="BE266" i="4"/>
  <c r="BE291" i="4"/>
  <c r="BE311" i="4"/>
  <c r="BE359" i="4"/>
  <c r="BE363" i="4"/>
  <c r="BE380" i="4"/>
  <c r="BE384" i="4"/>
  <c r="BE396" i="4"/>
  <c r="BE421" i="4"/>
  <c r="BE469" i="4"/>
  <c r="BE512" i="4"/>
  <c r="BE528" i="4"/>
  <c r="BE530" i="4"/>
  <c r="BE536" i="4"/>
  <c r="BE543" i="4"/>
  <c r="BE572" i="4"/>
  <c r="BE574" i="4"/>
  <c r="BE589" i="4"/>
  <c r="BE632" i="4"/>
  <c r="BE633" i="4"/>
  <c r="BE637" i="4"/>
  <c r="BE107" i="5"/>
  <c r="BE202" i="5"/>
  <c r="BE214" i="5"/>
  <c r="BE220" i="5"/>
  <c r="BE221" i="5"/>
  <c r="BE222" i="5"/>
  <c r="BE248" i="5"/>
  <c r="BE254" i="5"/>
  <c r="BE273" i="5"/>
  <c r="BE283" i="5"/>
  <c r="BE348" i="5"/>
  <c r="BE355" i="5"/>
  <c r="BE358" i="5"/>
  <c r="BE136" i="6"/>
  <c r="BE180" i="6"/>
  <c r="BE184" i="6"/>
  <c r="BE191" i="6"/>
  <c r="BE197" i="6"/>
  <c r="BE208" i="6"/>
  <c r="BE233" i="6"/>
  <c r="BE257" i="6"/>
  <c r="BE105" i="7"/>
  <c r="BE117" i="7"/>
  <c r="BE140" i="7"/>
  <c r="BE211" i="7"/>
  <c r="BE218" i="7"/>
  <c r="BE228" i="7"/>
  <c r="BE272" i="7"/>
  <c r="BE290" i="7"/>
  <c r="BE309" i="7"/>
  <c r="F104" i="8"/>
  <c r="BE134" i="8"/>
  <c r="BE155" i="8"/>
  <c r="BE167" i="8"/>
  <c r="BE232" i="8"/>
  <c r="BE239" i="8"/>
  <c r="BE273" i="8"/>
  <c r="BE291" i="8"/>
  <c r="BE319" i="8"/>
  <c r="BE349" i="8"/>
  <c r="BE407" i="8"/>
  <c r="BE451" i="8"/>
  <c r="BE464" i="8"/>
  <c r="BE479" i="8"/>
  <c r="BE492" i="8"/>
  <c r="BE497" i="8"/>
  <c r="BE509" i="8"/>
  <c r="BE526" i="8"/>
  <c r="BE538" i="8"/>
  <c r="BE546" i="8"/>
  <c r="BE561" i="8"/>
  <c r="BE569" i="8"/>
  <c r="BE603" i="8"/>
  <c r="BE626" i="8"/>
  <c r="BE736" i="8"/>
  <c r="BE763" i="8"/>
  <c r="BE791" i="8"/>
  <c r="BE813" i="8"/>
  <c r="BE834" i="8"/>
  <c r="BE910" i="8"/>
  <c r="BE936" i="8"/>
  <c r="BE940" i="8"/>
  <c r="BE942" i="8"/>
  <c r="BE944" i="8"/>
  <c r="BE953" i="8"/>
  <c r="BE958" i="8"/>
  <c r="BE959" i="8"/>
  <c r="BE965" i="8"/>
  <c r="BE966" i="8"/>
  <c r="BE972" i="8"/>
  <c r="BE976" i="8"/>
  <c r="BE979" i="8"/>
  <c r="BE984" i="8"/>
  <c r="BE1009" i="8"/>
  <c r="BE1015" i="8"/>
  <c r="BE1031" i="8"/>
  <c r="BE1037" i="8"/>
  <c r="BE1040" i="8"/>
  <c r="BE1073" i="8"/>
  <c r="BE1079" i="8"/>
  <c r="BE1113" i="8"/>
  <c r="BE1125" i="8"/>
  <c r="BE1126" i="8"/>
  <c r="BE1152" i="8"/>
  <c r="BE1160" i="8"/>
  <c r="BK109" i="8"/>
  <c r="J109" i="8"/>
  <c r="J61" i="8" s="1"/>
  <c r="J82" i="9"/>
  <c r="BE102" i="9"/>
  <c r="BE127" i="9"/>
  <c r="F59" i="2"/>
  <c r="BE185" i="2"/>
  <c r="BE207" i="2"/>
  <c r="BE296" i="2"/>
  <c r="BE298" i="2"/>
  <c r="BE314" i="2"/>
  <c r="BE224" i="4"/>
  <c r="BE227" i="4"/>
  <c r="BE264" i="4"/>
  <c r="BE271" i="4"/>
  <c r="BE276" i="4"/>
  <c r="BE296" i="4"/>
  <c r="BE350" i="4"/>
  <c r="BE372" i="4"/>
  <c r="BE406" i="4"/>
  <c r="BE412" i="4"/>
  <c r="BE497" i="4"/>
  <c r="BE573" i="4"/>
  <c r="BE576" i="4"/>
  <c r="BE580" i="4"/>
  <c r="BE608" i="4"/>
  <c r="BE609" i="4"/>
  <c r="BE613" i="4"/>
  <c r="BE629" i="4"/>
  <c r="BE636" i="4"/>
  <c r="F94" i="5"/>
  <c r="BE171" i="5"/>
  <c r="BE175" i="5"/>
  <c r="BE176" i="5"/>
  <c r="BE181" i="5"/>
  <c r="BE198" i="5"/>
  <c r="BE200" i="5"/>
  <c r="BE237" i="5"/>
  <c r="BE297" i="5"/>
  <c r="BE349" i="5"/>
  <c r="BE350" i="5"/>
  <c r="BE351" i="5"/>
  <c r="BE356" i="5"/>
  <c r="BK99" i="5"/>
  <c r="BK98" i="5"/>
  <c r="BK243" i="5"/>
  <c r="J243" i="5" s="1"/>
  <c r="J69" i="5" s="1"/>
  <c r="BE98" i="6"/>
  <c r="BE110" i="6"/>
  <c r="BE135" i="6"/>
  <c r="BE186" i="6"/>
  <c r="BE187" i="6"/>
  <c r="BE239" i="6"/>
  <c r="BE254" i="6"/>
  <c r="BE111" i="7"/>
  <c r="BE131" i="7"/>
  <c r="BE145" i="7"/>
  <c r="BE174" i="7"/>
  <c r="BE196" i="7"/>
  <c r="BE247" i="7"/>
  <c r="BE301" i="7"/>
  <c r="BE318" i="7"/>
  <c r="BE369" i="7"/>
  <c r="BE406" i="7"/>
  <c r="BE449" i="7"/>
  <c r="BE456" i="7"/>
  <c r="BE512" i="7"/>
  <c r="BE516" i="7"/>
  <c r="BE523" i="7"/>
  <c r="BE1099" i="8"/>
  <c r="BE1145" i="8"/>
  <c r="BE1230" i="8"/>
  <c r="BE1259" i="8"/>
  <c r="BE119" i="9"/>
  <c r="BE140" i="9"/>
  <c r="F55" i="11"/>
  <c r="BE88" i="11"/>
  <c r="J56" i="2"/>
  <c r="BE157" i="2"/>
  <c r="BE167" i="2"/>
  <c r="BE241" i="2"/>
  <c r="BE250" i="2"/>
  <c r="BE256" i="2"/>
  <c r="BE302" i="2"/>
  <c r="BE318" i="2"/>
  <c r="BE327" i="2"/>
  <c r="BE391" i="2"/>
  <c r="BE395" i="2"/>
  <c r="BE452" i="2"/>
  <c r="BE473" i="2"/>
  <c r="BE475" i="2"/>
  <c r="BE479" i="2"/>
  <c r="BE494" i="2"/>
  <c r="BE540" i="2"/>
  <c r="BE541" i="2"/>
  <c r="BE599" i="2"/>
  <c r="BE605" i="2"/>
  <c r="BE606" i="2"/>
  <c r="J56" i="3"/>
  <c r="BE212" i="3"/>
  <c r="BE226" i="3"/>
  <c r="BE249" i="3"/>
  <c r="BE261" i="3"/>
  <c r="BE277" i="3"/>
  <c r="BE295" i="3"/>
  <c r="J59" i="4"/>
  <c r="F104" i="4"/>
  <c r="BE115" i="4"/>
  <c r="BE120" i="4"/>
  <c r="BE125" i="4"/>
  <c r="BE141" i="4"/>
  <c r="BE93" i="6"/>
  <c r="BE108" i="6"/>
  <c r="BE121" i="6"/>
  <c r="BE125" i="6"/>
  <c r="BE127" i="6"/>
  <c r="BE131" i="6"/>
  <c r="BE169" i="6"/>
  <c r="BE173" i="6"/>
  <c r="BE183" i="6"/>
  <c r="BE249" i="6"/>
  <c r="BE265" i="6"/>
  <c r="BE124" i="7"/>
  <c r="BE188" i="7"/>
  <c r="BE256" i="7"/>
  <c r="BE283" i="7"/>
  <c r="BE305" i="7"/>
  <c r="BE343" i="7"/>
  <c r="BE351" i="7"/>
  <c r="BE358" i="7"/>
  <c r="BE375" i="7"/>
  <c r="BE394" i="7"/>
  <c r="BE416" i="7"/>
  <c r="BE422" i="7"/>
  <c r="BE436" i="7"/>
  <c r="BE479" i="7"/>
  <c r="BE495" i="7"/>
  <c r="BE502" i="7"/>
  <c r="BE504" i="7"/>
  <c r="BE510" i="7"/>
  <c r="BE514" i="7"/>
  <c r="BE551" i="7"/>
  <c r="BE567" i="7"/>
  <c r="BE571" i="7"/>
  <c r="BE576" i="7"/>
  <c r="BE589" i="7"/>
  <c r="BE636" i="7"/>
  <c r="BE639" i="7"/>
  <c r="BE646" i="7"/>
  <c r="BE649" i="7"/>
  <c r="BE666" i="7"/>
  <c r="BE671" i="7"/>
  <c r="BE673" i="7"/>
  <c r="BE680" i="7"/>
  <c r="BE693" i="7"/>
  <c r="BE694" i="7"/>
  <c r="BE704" i="7"/>
  <c r="BE707" i="7"/>
  <c r="BE717" i="7"/>
  <c r="BE724" i="7"/>
  <c r="BE725" i="7"/>
  <c r="BE726" i="7"/>
  <c r="BE727" i="7"/>
  <c r="BE729" i="7"/>
  <c r="BK588" i="7"/>
  <c r="J588" i="7" s="1"/>
  <c r="J68" i="7" s="1"/>
  <c r="BE131" i="8"/>
  <c r="BE212" i="8"/>
  <c r="BE246" i="8"/>
  <c r="BE255" i="8"/>
  <c r="BE265" i="8"/>
  <c r="BE276" i="8"/>
  <c r="BE285" i="8"/>
  <c r="BE310" i="8"/>
  <c r="BE326" i="8"/>
  <c r="BE332" i="8"/>
  <c r="BE356" i="8"/>
  <c r="BE372" i="8"/>
  <c r="BE426" i="8"/>
  <c r="BE471" i="8"/>
  <c r="BE520" i="8"/>
  <c r="BE547" i="8"/>
  <c r="BE635" i="8"/>
  <c r="BE747" i="8"/>
  <c r="BE770" i="8"/>
  <c r="BE811" i="8"/>
  <c r="BE821" i="8"/>
  <c r="BE826" i="8"/>
  <c r="BE845" i="8"/>
  <c r="BE865" i="8"/>
  <c r="BE871" i="8"/>
  <c r="BE874" i="8"/>
  <c r="BE925" i="8"/>
  <c r="BE932" i="8"/>
  <c r="BE1112" i="8"/>
  <c r="BE1146" i="8"/>
  <c r="BE1166" i="8"/>
  <c r="BE1220" i="8"/>
  <c r="BK975" i="8"/>
  <c r="J975" i="8" s="1"/>
  <c r="J77" i="8" s="1"/>
  <c r="E48" i="9"/>
  <c r="BE106" i="9"/>
  <c r="BE109" i="9"/>
  <c r="BE138" i="9"/>
  <c r="BE141" i="9"/>
  <c r="F55" i="10"/>
  <c r="BE118" i="2"/>
  <c r="BE219" i="2"/>
  <c r="BE266" i="2"/>
  <c r="BE275" i="2"/>
  <c r="BE282" i="2"/>
  <c r="BE333" i="2"/>
  <c r="BE360" i="2"/>
  <c r="BE365" i="2"/>
  <c r="BE376" i="2"/>
  <c r="BE381" i="2"/>
  <c r="BE401" i="2"/>
  <c r="BE403" i="2"/>
  <c r="BE405" i="2"/>
  <c r="BE447" i="2"/>
  <c r="BE455" i="2"/>
  <c r="BE459" i="2"/>
  <c r="BE460" i="2"/>
  <c r="BE461" i="2"/>
  <c r="BE463" i="2"/>
  <c r="BE499" i="2"/>
  <c r="BE502" i="2"/>
  <c r="BE505" i="2"/>
  <c r="BE510" i="2"/>
  <c r="BE550" i="2"/>
  <c r="BE552" i="2"/>
  <c r="BE553" i="2"/>
  <c r="BE569" i="2"/>
  <c r="BE573" i="2"/>
  <c r="BE578" i="2"/>
  <c r="BE601" i="2"/>
  <c r="BE196" i="3"/>
  <c r="BE198" i="3"/>
  <c r="BE200" i="3"/>
  <c r="BE219" i="3"/>
  <c r="BE250" i="3"/>
  <c r="BE298" i="3"/>
  <c r="BE302" i="3"/>
  <c r="BE207" i="4"/>
  <c r="BE211" i="4"/>
  <c r="BE217" i="4"/>
  <c r="BE222" i="4"/>
  <c r="BE232" i="4"/>
  <c r="BE237" i="4"/>
  <c r="BE253" i="4"/>
  <c r="BE259" i="4"/>
  <c r="BE286" i="4"/>
  <c r="BE302" i="4"/>
  <c r="BE317" i="4"/>
  <c r="BE355" i="4"/>
  <c r="BE368" i="4"/>
  <c r="BE402" i="4"/>
  <c r="BE428" i="4"/>
  <c r="BE436" i="4"/>
  <c r="BE438" i="4"/>
  <c r="BE459" i="4"/>
  <c r="BE490" i="4"/>
  <c r="BE550" i="4"/>
  <c r="BE562" i="4"/>
  <c r="BE582" i="4"/>
  <c r="BE584" i="4"/>
  <c r="BE586" i="4"/>
  <c r="BE611" i="4"/>
  <c r="BE230" i="5"/>
  <c r="BE231" i="5"/>
  <c r="BE253" i="5"/>
  <c r="J52" i="6"/>
  <c r="J55" i="6"/>
  <c r="BE1172" i="8"/>
  <c r="BE1174" i="8"/>
  <c r="BE1187" i="8"/>
  <c r="BE1197" i="8"/>
  <c r="BE1202" i="8"/>
  <c r="BE1206" i="8"/>
  <c r="BE1232" i="8"/>
  <c r="BK973" i="8"/>
  <c r="J973" i="8"/>
  <c r="J76" i="8" s="1"/>
  <c r="BE98" i="9"/>
  <c r="BE111" i="9"/>
  <c r="BE123" i="9"/>
  <c r="BE129" i="9"/>
  <c r="E73" i="10"/>
  <c r="BE92" i="10"/>
  <c r="BE100" i="10"/>
  <c r="BK99" i="10"/>
  <c r="J99" i="10" s="1"/>
  <c r="J63" i="10" s="1"/>
  <c r="E75" i="11"/>
  <c r="BE90" i="11"/>
  <c r="BE92" i="11"/>
  <c r="BE94" i="11"/>
  <c r="BE95" i="11"/>
  <c r="BE97" i="11"/>
  <c r="BE101" i="11"/>
  <c r="BB66" i="1"/>
  <c r="BK91" i="11"/>
  <c r="J91" i="11" s="1"/>
  <c r="J62" i="11" s="1"/>
  <c r="BE341" i="2"/>
  <c r="BE349" i="2"/>
  <c r="BE351" i="2"/>
  <c r="BE427" i="2"/>
  <c r="BE429" i="2"/>
  <c r="BE448" i="2"/>
  <c r="BE456" i="2"/>
  <c r="BE493" i="2"/>
  <c r="BE519" i="2"/>
  <c r="BE527" i="2"/>
  <c r="BE586" i="2"/>
  <c r="BE608" i="2"/>
  <c r="BK607" i="2"/>
  <c r="J607" i="2"/>
  <c r="J85" i="2" s="1"/>
  <c r="BE100" i="3"/>
  <c r="BE107" i="3"/>
  <c r="BE147" i="3"/>
  <c r="BE149" i="3"/>
  <c r="BE155" i="3"/>
  <c r="BE167" i="3"/>
  <c r="BE177" i="3"/>
  <c r="BE244" i="3"/>
  <c r="BE280" i="3"/>
  <c r="BE149" i="4"/>
  <c r="BE192" i="4"/>
  <c r="BE203" i="4"/>
  <c r="BE248" i="4"/>
  <c r="BE265" i="4"/>
  <c r="BE281" i="4"/>
  <c r="BE308" i="4"/>
  <c r="BE324" i="4"/>
  <c r="BE335" i="4"/>
  <c r="BE404" i="4"/>
  <c r="BE422" i="4"/>
  <c r="BE430" i="4"/>
  <c r="BE444" i="4"/>
  <c r="BE463" i="4"/>
  <c r="BE487" i="4"/>
  <c r="BE488" i="4"/>
  <c r="BE489" i="4"/>
  <c r="BE515" i="4"/>
  <c r="BE522" i="4"/>
  <c r="BE523" i="4"/>
  <c r="BE593" i="4"/>
  <c r="BE596" i="4"/>
  <c r="BE619" i="4"/>
  <c r="BE100" i="5"/>
  <c r="BE124" i="5"/>
  <c r="BE145" i="5"/>
  <c r="BE204" i="5"/>
  <c r="BE212" i="5"/>
  <c r="BE244" i="5"/>
  <c r="BE257" i="5"/>
  <c r="BK357" i="5"/>
  <c r="J357" i="5" s="1"/>
  <c r="J75" i="5" s="1"/>
  <c r="BE1258" i="8"/>
  <c r="BE112" i="9"/>
  <c r="BE113" i="9"/>
  <c r="BE117" i="9"/>
  <c r="BE86" i="10"/>
  <c r="BE96" i="10"/>
  <c r="BE110" i="2"/>
  <c r="BE114" i="2"/>
  <c r="BE122" i="2"/>
  <c r="BE126" i="2"/>
  <c r="BE140" i="2"/>
  <c r="BE148" i="2"/>
  <c r="BE152" i="2"/>
  <c r="BE163" i="2"/>
  <c r="BE169" i="2"/>
  <c r="BE190" i="2"/>
  <c r="BE261" i="2"/>
  <c r="BE271" i="2"/>
  <c r="BE292" i="2"/>
  <c r="BE335" i="2"/>
  <c r="BE345" i="2"/>
  <c r="BE353" i="2"/>
  <c r="BE373" i="2"/>
  <c r="BE389" i="2"/>
  <c r="BE444" i="2"/>
  <c r="BE533" i="2"/>
  <c r="BE548" i="2"/>
  <c r="BE561" i="2"/>
  <c r="BE579" i="2"/>
  <c r="BE589" i="2"/>
  <c r="BE596" i="2"/>
  <c r="BE597" i="2"/>
  <c r="BE600" i="2"/>
  <c r="BE112" i="3"/>
  <c r="BE137" i="3"/>
  <c r="BE159" i="3"/>
  <c r="BE161" i="3"/>
  <c r="BE182" i="3"/>
  <c r="BE216" i="3"/>
  <c r="BE217" i="3"/>
  <c r="BE218" i="3"/>
  <c r="BE231" i="3"/>
  <c r="BE253" i="3"/>
  <c r="BE273" i="3"/>
  <c r="BE293" i="3"/>
  <c r="BE294" i="3"/>
  <c r="BE296" i="3"/>
  <c r="BE297" i="3"/>
  <c r="BK99" i="3"/>
  <c r="J99" i="3" s="1"/>
  <c r="J65" i="3" s="1"/>
  <c r="BE110" i="4"/>
  <c r="BE130" i="4"/>
  <c r="BE136" i="4"/>
  <c r="BE142" i="4"/>
  <c r="BE144" i="4"/>
  <c r="BE145" i="4"/>
  <c r="BE168" i="4"/>
  <c r="BE173" i="4"/>
  <c r="BE242" i="4"/>
  <c r="BE306" i="4"/>
  <c r="BE341" i="4"/>
  <c r="BE346" i="4"/>
  <c r="BE423" i="4"/>
  <c r="BE440" i="4"/>
  <c r="BE448" i="4"/>
  <c r="BE450" i="4"/>
  <c r="BE455" i="4"/>
  <c r="BE466" i="4"/>
  <c r="BE508" i="4"/>
  <c r="BE555" i="4"/>
  <c r="BE557" i="4"/>
  <c r="BE595" i="4"/>
  <c r="BE610" i="4"/>
  <c r="BE622" i="4"/>
  <c r="BE628" i="4"/>
  <c r="E50" i="5"/>
  <c r="BE112" i="5"/>
  <c r="BE130" i="5"/>
  <c r="BE149" i="5"/>
  <c r="BE151" i="5"/>
  <c r="BE165" i="5"/>
  <c r="BE210" i="5"/>
  <c r="BE218" i="5"/>
  <c r="BE233" i="5"/>
  <c r="BE235" i="5"/>
  <c r="BE281" i="5"/>
  <c r="BE293" i="5"/>
  <c r="BE103" i="6"/>
  <c r="BE141" i="6"/>
  <c r="BE145" i="6"/>
  <c r="BE147" i="6"/>
  <c r="BE151" i="6"/>
  <c r="BE155" i="6"/>
  <c r="BE178" i="6"/>
  <c r="BE193" i="6"/>
  <c r="BE201" i="6"/>
  <c r="BE212" i="6"/>
  <c r="BE213" i="6"/>
  <c r="BE218" i="6"/>
  <c r="BE221" i="6"/>
  <c r="BE244" i="6"/>
  <c r="BE246" i="6"/>
  <c r="E48" i="7"/>
  <c r="J52" i="7"/>
  <c r="F55" i="7"/>
  <c r="J55" i="7"/>
  <c r="BE147" i="7"/>
  <c r="BE149" i="7"/>
  <c r="BE151" i="7"/>
  <c r="BE197" i="7"/>
  <c r="BE240" i="7"/>
  <c r="BE261" i="7"/>
  <c r="BE293" i="7"/>
  <c r="BE312" i="7"/>
  <c r="BE341" i="7"/>
  <c r="BE363" i="7"/>
  <c r="BE380" i="7"/>
  <c r="BE389" i="7"/>
  <c r="BE396" i="7"/>
  <c r="BE443" i="7"/>
  <c r="BE461" i="7"/>
  <c r="BE473" i="7"/>
  <c r="BE485" i="7"/>
  <c r="BE506" i="7"/>
  <c r="BE508" i="7"/>
  <c r="BE525" i="7"/>
  <c r="BE678" i="7"/>
  <c r="BE687" i="7"/>
  <c r="BE699" i="7"/>
  <c r="BE710" i="7"/>
  <c r="BE711" i="7"/>
  <c r="BE733" i="7"/>
  <c r="J55" i="8"/>
  <c r="BE125" i="8"/>
  <c r="BE176" i="8"/>
  <c r="BE196" i="8"/>
  <c r="BE225" i="8"/>
  <c r="BE262" i="8"/>
  <c r="BE279" i="8"/>
  <c r="BE298" i="8"/>
  <c r="BE314" i="8"/>
  <c r="BE362" i="8"/>
  <c r="BE399" i="8"/>
  <c r="BE406" i="8"/>
  <c r="BE435" i="8"/>
  <c r="BE484" i="8"/>
  <c r="BE502" i="8"/>
  <c r="BE514" i="8"/>
  <c r="BE539" i="8"/>
  <c r="BE555" i="8"/>
  <c r="BE559" i="8"/>
  <c r="BE567" i="8"/>
  <c r="BE620" i="8"/>
  <c r="BE648" i="8"/>
  <c r="BE672" i="8"/>
  <c r="BE691" i="8"/>
  <c r="BE709" i="8"/>
  <c r="BE731" i="8"/>
  <c r="BE757" i="8"/>
  <c r="BE781" i="8"/>
  <c r="BE799" i="8"/>
  <c r="BE841" i="8"/>
  <c r="BE843" i="8"/>
  <c r="BE856" i="8"/>
  <c r="BE869" i="8"/>
  <c r="BE880" i="8"/>
  <c r="BE935" i="8"/>
  <c r="BE937" i="8"/>
  <c r="BE939" i="8"/>
  <c r="BE946" i="8"/>
  <c r="BE950" i="8"/>
  <c r="BE968" i="8"/>
  <c r="BE970" i="8"/>
  <c r="BE971" i="8"/>
  <c r="BE998" i="8"/>
  <c r="BE1020" i="8"/>
  <c r="BE1048" i="8"/>
  <c r="BE1114" i="8"/>
  <c r="BE1132" i="8"/>
  <c r="BE1260" i="8"/>
  <c r="BK962" i="8"/>
  <c r="J962" i="8" s="1"/>
  <c r="J74" i="8"/>
  <c r="BE91" i="9"/>
  <c r="BE131" i="9"/>
  <c r="BE133" i="9"/>
  <c r="BE88" i="10"/>
  <c r="BE99" i="11"/>
  <c r="BE102" i="11"/>
  <c r="BE104" i="11"/>
  <c r="AW66" i="1"/>
  <c r="BK103" i="11"/>
  <c r="J103" i="11"/>
  <c r="J65" i="11" s="1"/>
  <c r="J34" i="7"/>
  <c r="AW62" i="1" s="1"/>
  <c r="F37" i="9"/>
  <c r="BD64" i="1" s="1"/>
  <c r="F34" i="10"/>
  <c r="BA65" i="1"/>
  <c r="F37" i="4"/>
  <c r="BB59" i="1" s="1"/>
  <c r="F34" i="9"/>
  <c r="BA64" i="1"/>
  <c r="J34" i="10"/>
  <c r="AW65" i="1" s="1"/>
  <c r="F36" i="10"/>
  <c r="BC65" i="1" s="1"/>
  <c r="F36" i="3"/>
  <c r="BA57" i="1" s="1"/>
  <c r="J36" i="2"/>
  <c r="AW56" i="1" s="1"/>
  <c r="F38" i="3"/>
  <c r="BC57" i="1" s="1"/>
  <c r="F37" i="11"/>
  <c r="BD66" i="1"/>
  <c r="F39" i="4"/>
  <c r="BD59" i="1" s="1"/>
  <c r="J36" i="5"/>
  <c r="AW60" i="1" s="1"/>
  <c r="F34" i="7"/>
  <c r="BA62" i="1" s="1"/>
  <c r="F35" i="9"/>
  <c r="BB64" i="1" s="1"/>
  <c r="F37" i="5"/>
  <c r="BB60" i="1" s="1"/>
  <c r="F37" i="6"/>
  <c r="BD61" i="1" s="1"/>
  <c r="F36" i="11"/>
  <c r="BC66" i="1" s="1"/>
  <c r="F36" i="2"/>
  <c r="BA56" i="1"/>
  <c r="F36" i="5"/>
  <c r="BA60" i="1" s="1"/>
  <c r="F38" i="5"/>
  <c r="BC60" i="1"/>
  <c r="J34" i="9"/>
  <c r="AW64" i="1" s="1"/>
  <c r="F37" i="3"/>
  <c r="BB57" i="1" s="1"/>
  <c r="F35" i="7"/>
  <c r="BB62" i="1" s="1"/>
  <c r="F35" i="10"/>
  <c r="BB65" i="1" s="1"/>
  <c r="F37" i="7"/>
  <c r="BD62" i="1" s="1"/>
  <c r="F34" i="8"/>
  <c r="BA63" i="1" s="1"/>
  <c r="F37" i="8"/>
  <c r="BD63" i="1" s="1"/>
  <c r="F36" i="6"/>
  <c r="BC61" i="1"/>
  <c r="F39" i="2"/>
  <c r="BD56" i="1" s="1"/>
  <c r="F37" i="2"/>
  <c r="BB56" i="1" s="1"/>
  <c r="F39" i="5"/>
  <c r="BD60" i="1" s="1"/>
  <c r="F35" i="8"/>
  <c r="BB63" i="1" s="1"/>
  <c r="F35" i="6"/>
  <c r="BB61" i="1" s="1"/>
  <c r="AS54" i="1"/>
  <c r="F36" i="9"/>
  <c r="BC64" i="1"/>
  <c r="F36" i="7"/>
  <c r="BC62" i="1"/>
  <c r="J34" i="8"/>
  <c r="AW63" i="1"/>
  <c r="F36" i="4"/>
  <c r="BA59" i="1"/>
  <c r="F36" i="8"/>
  <c r="BC63" i="1" s="1"/>
  <c r="J36" i="3"/>
  <c r="AW57" i="1"/>
  <c r="F39" i="3"/>
  <c r="BD57" i="1" s="1"/>
  <c r="J34" i="6"/>
  <c r="AW61" i="1"/>
  <c r="F38" i="4"/>
  <c r="BC59" i="1" s="1"/>
  <c r="J36" i="4"/>
  <c r="AW59" i="1"/>
  <c r="F34" i="11"/>
  <c r="BA66" i="1" s="1"/>
  <c r="F38" i="2"/>
  <c r="BC56" i="1"/>
  <c r="F37" i="10"/>
  <c r="BD65" i="1" s="1"/>
  <c r="F34" i="6"/>
  <c r="BA61" i="1" s="1"/>
  <c r="J266" i="3" l="1"/>
  <c r="J73" i="3" s="1"/>
  <c r="BK418" i="2"/>
  <c r="J418" i="2"/>
  <c r="J74" i="2" s="1"/>
  <c r="T100" i="9"/>
  <c r="T242" i="3"/>
  <c r="T97" i="3"/>
  <c r="P108" i="2"/>
  <c r="P97" i="7"/>
  <c r="T246" i="5"/>
  <c r="T97" i="5"/>
  <c r="R246" i="5"/>
  <c r="R97" i="5" s="1"/>
  <c r="R854" i="8"/>
  <c r="R107" i="8" s="1"/>
  <c r="R206" i="6"/>
  <c r="R90" i="6" s="1"/>
  <c r="P854" i="8"/>
  <c r="P107" i="8" s="1"/>
  <c r="AU63" i="1" s="1"/>
  <c r="R591" i="7"/>
  <c r="BK854" i="8"/>
  <c r="J854" i="8" s="1"/>
  <c r="J68" i="8" s="1"/>
  <c r="P91" i="6"/>
  <c r="P591" i="7"/>
  <c r="T854" i="8"/>
  <c r="T107" i="8" s="1"/>
  <c r="T97" i="7"/>
  <c r="P108" i="4"/>
  <c r="T418" i="2"/>
  <c r="P418" i="2"/>
  <c r="P206" i="6"/>
  <c r="T91" i="6"/>
  <c r="P86" i="11"/>
  <c r="P85" i="11" s="1"/>
  <c r="AU66" i="1" s="1"/>
  <c r="T108" i="2"/>
  <c r="T107" i="2" s="1"/>
  <c r="R100" i="9"/>
  <c r="R88" i="9" s="1"/>
  <c r="R108" i="4"/>
  <c r="BK108" i="4"/>
  <c r="BK107" i="4" s="1"/>
  <c r="J107" i="4" s="1"/>
  <c r="J32" i="4" s="1"/>
  <c r="AG59" i="1" s="1"/>
  <c r="BK457" i="4"/>
  <c r="J457" i="4" s="1"/>
  <c r="J74" i="4" s="1"/>
  <c r="T86" i="11"/>
  <c r="T85" i="11"/>
  <c r="R457" i="4"/>
  <c r="R97" i="7"/>
  <c r="R96" i="7"/>
  <c r="R418" i="2"/>
  <c r="P100" i="9"/>
  <c r="P88" i="9" s="1"/>
  <c r="AU64" i="1" s="1"/>
  <c r="T457" i="4"/>
  <c r="T108" i="4"/>
  <c r="T107" i="4" s="1"/>
  <c r="T88" i="9"/>
  <c r="P242" i="3"/>
  <c r="P97" i="3"/>
  <c r="AU57" i="1" s="1"/>
  <c r="BK97" i="7"/>
  <c r="J97" i="7"/>
  <c r="J60" i="7"/>
  <c r="P246" i="5"/>
  <c r="P97" i="5"/>
  <c r="AU60" i="1"/>
  <c r="P457" i="4"/>
  <c r="T591" i="7"/>
  <c r="T206" i="6"/>
  <c r="R108" i="2"/>
  <c r="R107" i="2"/>
  <c r="J419" i="2"/>
  <c r="J75" i="2"/>
  <c r="BK206" i="6"/>
  <c r="J206" i="6"/>
  <c r="J66" i="6" s="1"/>
  <c r="BK591" i="7"/>
  <c r="J591" i="7"/>
  <c r="J69" i="7"/>
  <c r="J855" i="8"/>
  <c r="J69" i="8"/>
  <c r="BK84" i="10"/>
  <c r="J84" i="10"/>
  <c r="J60" i="10" s="1"/>
  <c r="BK108" i="2"/>
  <c r="J108" i="2"/>
  <c r="J64" i="2"/>
  <c r="BK98" i="3"/>
  <c r="J98" i="3"/>
  <c r="J64" i="3"/>
  <c r="J243" i="3"/>
  <c r="J71" i="3" s="1"/>
  <c r="J109" i="4"/>
  <c r="J65" i="4"/>
  <c r="J98" i="5"/>
  <c r="J64" i="5" s="1"/>
  <c r="J98" i="7"/>
  <c r="J61" i="7"/>
  <c r="J99" i="5"/>
  <c r="J65" i="5" s="1"/>
  <c r="BK246" i="5"/>
  <c r="J246" i="5"/>
  <c r="J70" i="5"/>
  <c r="BK89" i="9"/>
  <c r="BK100" i="9"/>
  <c r="J100" i="9"/>
  <c r="J62" i="9"/>
  <c r="BK98" i="10"/>
  <c r="J98" i="10"/>
  <c r="J62" i="10"/>
  <c r="J458" i="4"/>
  <c r="J75" i="4" s="1"/>
  <c r="BK108" i="8"/>
  <c r="J108" i="8"/>
  <c r="J60" i="8"/>
  <c r="BK86" i="11"/>
  <c r="J86" i="11"/>
  <c r="J60" i="11"/>
  <c r="BK91" i="6"/>
  <c r="BK90" i="6" s="1"/>
  <c r="J90" i="6" s="1"/>
  <c r="J59" i="6" s="1"/>
  <c r="F33" i="7"/>
  <c r="AZ62" i="1" s="1"/>
  <c r="F35" i="3"/>
  <c r="AZ57" i="1" s="1"/>
  <c r="BD55" i="1"/>
  <c r="J35" i="5"/>
  <c r="AV60" i="1"/>
  <c r="AT60" i="1" s="1"/>
  <c r="J33" i="11"/>
  <c r="AV66" i="1" s="1"/>
  <c r="AT66" i="1" s="1"/>
  <c r="F33" i="6"/>
  <c r="AZ61" i="1"/>
  <c r="F33" i="10"/>
  <c r="AZ65" i="1"/>
  <c r="BB58" i="1"/>
  <c r="AX58" i="1"/>
  <c r="J33" i="9"/>
  <c r="AV64" i="1"/>
  <c r="AT64" i="1"/>
  <c r="F33" i="11"/>
  <c r="AZ66" i="1" s="1"/>
  <c r="J35" i="3"/>
  <c r="AV57" i="1"/>
  <c r="AT57" i="1" s="1"/>
  <c r="F35" i="5"/>
  <c r="AZ60" i="1"/>
  <c r="J33" i="8"/>
  <c r="AV63" i="1" s="1"/>
  <c r="AT63" i="1" s="1"/>
  <c r="J35" i="4"/>
  <c r="AV59" i="1" s="1"/>
  <c r="AT59" i="1" s="1"/>
  <c r="BB55" i="1"/>
  <c r="AX55" i="1" s="1"/>
  <c r="BC58" i="1"/>
  <c r="AY58" i="1"/>
  <c r="J33" i="10"/>
  <c r="AV65" i="1" s="1"/>
  <c r="AT65" i="1" s="1"/>
  <c r="F35" i="4"/>
  <c r="AZ59" i="1"/>
  <c r="F33" i="9"/>
  <c r="AZ64" i="1" s="1"/>
  <c r="F35" i="2"/>
  <c r="AZ56" i="1"/>
  <c r="BD58" i="1"/>
  <c r="J33" i="7"/>
  <c r="AV62" i="1"/>
  <c r="AT62" i="1"/>
  <c r="J33" i="6"/>
  <c r="AV61" i="1" s="1"/>
  <c r="AT61" i="1" s="1"/>
  <c r="BA55" i="1"/>
  <c r="AW55" i="1"/>
  <c r="J35" i="2"/>
  <c r="AV56" i="1"/>
  <c r="AT56" i="1"/>
  <c r="BA58" i="1"/>
  <c r="AW58" i="1" s="1"/>
  <c r="BC55" i="1"/>
  <c r="AY55" i="1"/>
  <c r="F33" i="8"/>
  <c r="AZ63" i="1" s="1"/>
  <c r="R107" i="4" l="1"/>
  <c r="T90" i="6"/>
  <c r="P90" i="6"/>
  <c r="AU61" i="1" s="1"/>
  <c r="P107" i="4"/>
  <c r="AU59" i="1"/>
  <c r="BK88" i="9"/>
  <c r="J88" i="9"/>
  <c r="P96" i="7"/>
  <c r="AU62" i="1"/>
  <c r="P107" i="2"/>
  <c r="AU56" i="1"/>
  <c r="T96" i="7"/>
  <c r="J41" i="4"/>
  <c r="BK97" i="5"/>
  <c r="J97" i="5"/>
  <c r="J63" i="5" s="1"/>
  <c r="J63" i="4"/>
  <c r="J91" i="6"/>
  <c r="J60" i="6"/>
  <c r="BK83" i="10"/>
  <c r="J83" i="10"/>
  <c r="J59" i="10" s="1"/>
  <c r="BK97" i="3"/>
  <c r="J97" i="3" s="1"/>
  <c r="J63" i="3" s="1"/>
  <c r="BK107" i="8"/>
  <c r="J107" i="8"/>
  <c r="J108" i="4"/>
  <c r="J64" i="4"/>
  <c r="J89" i="9"/>
  <c r="J60" i="9"/>
  <c r="BK85" i="11"/>
  <c r="J85" i="11"/>
  <c r="J59" i="11" s="1"/>
  <c r="BK107" i="2"/>
  <c r="J107" i="2" s="1"/>
  <c r="J32" i="2" s="1"/>
  <c r="AG56" i="1" s="1"/>
  <c r="AN56" i="1" s="1"/>
  <c r="BK96" i="7"/>
  <c r="J96" i="7" s="1"/>
  <c r="J59" i="7" s="1"/>
  <c r="BD54" i="1"/>
  <c r="W33" i="1"/>
  <c r="AN59" i="1"/>
  <c r="J30" i="9"/>
  <c r="AG64" i="1" s="1"/>
  <c r="AN64" i="1" s="1"/>
  <c r="AZ55" i="1"/>
  <c r="AV55" i="1"/>
  <c r="AT55" i="1" s="1"/>
  <c r="BC54" i="1"/>
  <c r="W32" i="1" s="1"/>
  <c r="AU58" i="1"/>
  <c r="J30" i="8"/>
  <c r="AG63" i="1"/>
  <c r="AN63" i="1" s="1"/>
  <c r="AZ58" i="1"/>
  <c r="AV58" i="1" s="1"/>
  <c r="AT58" i="1" s="1"/>
  <c r="J30" i="6"/>
  <c r="AG61" i="1"/>
  <c r="AN61" i="1" s="1"/>
  <c r="BB54" i="1"/>
  <c r="AX54" i="1" s="1"/>
  <c r="AU55" i="1"/>
  <c r="AU54" i="1" s="1"/>
  <c r="BA54" i="1"/>
  <c r="AW54" i="1"/>
  <c r="AK30" i="1" s="1"/>
  <c r="J39" i="9" l="1"/>
  <c r="J59" i="9"/>
  <c r="J39" i="6"/>
  <c r="J41" i="2"/>
  <c r="J63" i="2"/>
  <c r="J59" i="8"/>
  <c r="J39" i="8"/>
  <c r="J32" i="5"/>
  <c r="AG60" i="1" s="1"/>
  <c r="AN60" i="1" s="1"/>
  <c r="AZ54" i="1"/>
  <c r="W29" i="1" s="1"/>
  <c r="W30" i="1"/>
  <c r="J32" i="3"/>
  <c r="AG57" i="1" s="1"/>
  <c r="AN57" i="1" s="1"/>
  <c r="AY54" i="1"/>
  <c r="J30" i="7"/>
  <c r="AG62" i="1" s="1"/>
  <c r="AN62" i="1" s="1"/>
  <c r="J30" i="10"/>
  <c r="AG65" i="1"/>
  <c r="AN65" i="1" s="1"/>
  <c r="W31" i="1"/>
  <c r="J30" i="11"/>
  <c r="AG66" i="1"/>
  <c r="AN66" i="1"/>
  <c r="J39" i="10" l="1"/>
  <c r="J41" i="5"/>
  <c r="J39" i="11"/>
  <c r="J41" i="3"/>
  <c r="J39" i="7"/>
  <c r="AG58" i="1"/>
  <c r="AN58" i="1" s="1"/>
  <c r="AV54" i="1"/>
  <c r="AK29" i="1"/>
  <c r="AG55" i="1"/>
  <c r="AN55" i="1" s="1"/>
  <c r="AG54" i="1" l="1"/>
  <c r="AT54" i="1"/>
  <c r="AN54" i="1" l="1"/>
  <c r="AK26" i="1"/>
  <c r="AK35" i="1"/>
</calcChain>
</file>

<file path=xl/sharedStrings.xml><?xml version="1.0" encoding="utf-8"?>
<sst xmlns="http://schemas.openxmlformats.org/spreadsheetml/2006/main" count="38064" uniqueCount="3175">
  <si>
    <t>Export Komplet</t>
  </si>
  <si>
    <t>VZ</t>
  </si>
  <si>
    <t>2.0</t>
  </si>
  <si>
    <t>ZAMOK</t>
  </si>
  <si>
    <t>False</t>
  </si>
  <si>
    <t>{7211ca16-3081-42ad-b3fb-08ad2503e7ee}</t>
  </si>
  <si>
    <t>0,01</t>
  </si>
  <si>
    <t>21</t>
  </si>
  <si>
    <t>15</t>
  </si>
  <si>
    <t>REKAPITULACE ZAKÁZKY</t>
  </si>
  <si>
    <t>v ---  níže se nacházejí doplnkové a pomocné údaje k sestavám  --- v</t>
  </si>
  <si>
    <t>Návod na vyplnění</t>
  </si>
  <si>
    <t>0,001</t>
  </si>
  <si>
    <t>Kód:</t>
  </si>
  <si>
    <t>R20-040_R2</t>
  </si>
  <si>
    <t>Měnit lze pouze buňky se žlutým podbarvením!_x000D_
_x000D_
1) v Rekapitulaci zakázky vyplňte údaje o Uchazeči (přenesou se do ostatních sestav i v jiných listech)_x000D_
_x000D_
2) na vybraných listech vyplňte v sestavě Soupis prací ceny u položek</t>
  </si>
  <si>
    <t>Zakázka:</t>
  </si>
  <si>
    <t>PD_Rekonstrukce_foyer_DK_Teplice_1.etapa</t>
  </si>
  <si>
    <t>KSO:</t>
  </si>
  <si>
    <t/>
  </si>
  <si>
    <t>CC-CZ:</t>
  </si>
  <si>
    <t>Místo:</t>
  </si>
  <si>
    <t>Teplice</t>
  </si>
  <si>
    <t>Datum:</t>
  </si>
  <si>
    <t>3. 8. 2021</t>
  </si>
  <si>
    <t>Zadavatel:</t>
  </si>
  <si>
    <t>IČ:</t>
  </si>
  <si>
    <t>00081221</t>
  </si>
  <si>
    <t>Dům kultury Teplice p.o.</t>
  </si>
  <si>
    <t>DIČ:</t>
  </si>
  <si>
    <t>CZ00081221</t>
  </si>
  <si>
    <t>Uchazeč:</t>
  </si>
  <si>
    <t>Vyplň údaj</t>
  </si>
  <si>
    <t>Projektant:</t>
  </si>
  <si>
    <t>28693213</t>
  </si>
  <si>
    <t>Projekty CZ, s.r.o.</t>
  </si>
  <si>
    <t>CZ28693213</t>
  </si>
  <si>
    <t>True</t>
  </si>
  <si>
    <t>Zpracovatel:</t>
  </si>
  <si>
    <t xml:space="preserve"> </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</si>
  <si>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</si>
  <si>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www.podminky.urs.cz.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</si>
  <si>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</si>
  <si>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</si>
  <si>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</si>
  <si>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</si>
  <si>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</si>
  <si>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</si>
  <si>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</si>
  <si>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</si>
  <si>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</si>
  <si>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</si>
  <si>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</si>
  <si>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</si>
  <si>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</si>
  <si>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ZAKÁZKY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</si>
  <si>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</si>
  <si>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</si>
  <si>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</si>
  <si>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</si>
  <si>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</si>
  <si>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</si>
  <si>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</si>
  <si>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</si>
  <si>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</si>
  <si>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</si>
  <si>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</si>
  <si>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</si>
  <si>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</si>
  <si>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</si>
  <si>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</si>
  <si>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</si>
  <si>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</si>
  <si>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</si>
  <si>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zakázky celkem</t>
  </si>
  <si>
    <t>D</t>
  </si>
  <si>
    <t>0</t>
  </si>
  <si>
    <t>###NOIMPORT###</t>
  </si>
  <si>
    <t>IMPORT</t>
  </si>
  <si>
    <t>{00000000-0000-0000-0000-000000000000}</t>
  </si>
  <si>
    <t>D.1.3</t>
  </si>
  <si>
    <t>VENKOVNÍ SCHODIŠTĚ U VÝCHODNÍ FASÁDY</t>
  </si>
  <si>
    <t>STA</t>
  </si>
  <si>
    <t>1</t>
  </si>
  <si>
    <t>{3fed2b14-a2b8-4355-ac9f-5050e720872a}</t>
  </si>
  <si>
    <t>2</t>
  </si>
  <si>
    <t>/</t>
  </si>
  <si>
    <t>1.1</t>
  </si>
  <si>
    <t>Schodiště</t>
  </si>
  <si>
    <t>Soupis</t>
  </si>
  <si>
    <t>{526c66dc-af81-453a-8266-411b6a1a4455}</t>
  </si>
  <si>
    <t>2.1</t>
  </si>
  <si>
    <t>Stříška nad schodištěm</t>
  </si>
  <si>
    <t>{379c927b-54dc-4839-b13d-c5b509a29370}</t>
  </si>
  <si>
    <t>D.1.4</t>
  </si>
  <si>
    <t>VENKOVNÍ SCHODIŠTĚ U ZÁPADNÍ FASÁDY</t>
  </si>
  <si>
    <t>{4a12c5d2-01de-4914-aad7-ddd862f06b79}</t>
  </si>
  <si>
    <t>1.2</t>
  </si>
  <si>
    <t>Schodiště_01</t>
  </si>
  <si>
    <t>{2dee2898-ef6d-433d-8eb8-e92517cfbb83}</t>
  </si>
  <si>
    <t>2.2</t>
  </si>
  <si>
    <t>Stříška nad schodištěm_01</t>
  </si>
  <si>
    <t>{8e0520bc-6457-4384-8518-b37051d02748}</t>
  </si>
  <si>
    <t>D.1.5</t>
  </si>
  <si>
    <t>STŘÍŠKA NAD VCHODEM DO FOYERU, VÝCHODNÍ FASÁDA</t>
  </si>
  <si>
    <t>{3ae9812a-9878-4520-9e16-f89b2bd6fb80}</t>
  </si>
  <si>
    <t>D.1.6</t>
  </si>
  <si>
    <t>VENKOVNÍ KANÁL - ZOKT KONCENRTNÍHO SÁLU</t>
  </si>
  <si>
    <t>{0de4c2bc-5e18-48ed-b72e-5d2e35bdcfa5}</t>
  </si>
  <si>
    <t>D.1.9</t>
  </si>
  <si>
    <t>VESTAVBA ÚNIKOVÉ CESTY Z KINOSÁLU</t>
  </si>
  <si>
    <t>{18ad27fb-c03c-4e80-9219-12d3afddd704}</t>
  </si>
  <si>
    <t>D.1.13</t>
  </si>
  <si>
    <t>DEMONTÁŽ TECHNOLOGIE</t>
  </si>
  <si>
    <t>{1b8a243b-1aa1-43b4-b91e-ce00f8062cee}</t>
  </si>
  <si>
    <t>D.1.14</t>
  </si>
  <si>
    <t>PRÁCE S AZBESTEM</t>
  </si>
  <si>
    <t>{a7326c3c-4bfd-48c3-8a57-0e7010d84ea3}</t>
  </si>
  <si>
    <t>VRN</t>
  </si>
  <si>
    <t>VEDLEJŠÍ ROZPOČTOVÉ NÁKLADY</t>
  </si>
  <si>
    <t>{bb878152-90e4-44a8-9046-67ddd99e6ba8}</t>
  </si>
  <si>
    <t>KRYCÍ LIST SOUPISU PRACÍ</t>
  </si>
  <si>
    <t>Objekt:</t>
  </si>
  <si>
    <t>D.1.3 - VENKOVNÍ SCHODIŠTĚ U VÝCHODNÍ FASÁDY</t>
  </si>
  <si>
    <t>Soupis:</t>
  </si>
  <si>
    <t>1.1 - Schodiště</t>
  </si>
  <si>
    <t>REKAPITULACE ČLENĚNÍ SOUPISU PRACÍ</t>
  </si>
  <si>
    <t>Kód dílu - Popis</t>
  </si>
  <si>
    <t>Cena celkem [CZK]</t>
  </si>
  <si>
    <t>-1</t>
  </si>
  <si>
    <t>HSV - Práce a dodávky HSV</t>
  </si>
  <si>
    <t xml:space="preserve">    1 - Zemní práce</t>
  </si>
  <si>
    <t xml:space="preserve">    2 - Zakládání</t>
  </si>
  <si>
    <t xml:space="preserve">    3 - Svislé a kompletní konstrukce</t>
  </si>
  <si>
    <t xml:space="preserve">    4 - Vodorovné konstrukce</t>
  </si>
  <si>
    <t xml:space="preserve">    5 - Komunikace pozemní</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</si>
  <si>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</si>
  <si>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</si>
  <si>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</si>
  <si>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</si>
  <si>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</si>
  <si>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</si>
  <si>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713 - Izolace tepelné</t>
  </si>
  <si>
    <t xml:space="preserve">    741 - Elektroinstalace - silnoproud</t>
  </si>
  <si>
    <t xml:space="preserve">    751.1 - Chráněná úniková cesta typu B - výtlak vzduchu - chodba m.č. 146</t>
  </si>
  <si>
    <t xml:space="preserve">    766 - Konstrukce truhlářské</t>
  </si>
  <si>
    <t xml:space="preserve">    767 - Konstrukce zámečnické</t>
  </si>
  <si>
    <t xml:space="preserve">    771 - Podlahy z dlaždic</t>
  </si>
  <si>
    <t xml:space="preserve">    784 - Dokončovací práce - malby a tapety</t>
  </si>
  <si>
    <t xml:space="preserve">    787 - Dokončovací práce - zasklívání</t>
  </si>
  <si>
    <t xml:space="preserve">    789 - Povrchové úpravy ocelových konstrukcí a technologických zařízení</t>
  </si>
  <si>
    <t>HZS - Hodinové zúčtovací sazby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</si>
  <si>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</si>
  <si>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</si>
  <si>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</si>
  <si>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</si>
  <si>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</si>
  <si>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</si>
  <si>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</si>
  <si>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</si>
  <si>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</si>
  <si>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</si>
  <si>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</si>
  <si>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</si>
  <si>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</si>
  <si>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</si>
  <si>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</si>
  <si>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</si>
  <si>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</si>
  <si>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</si>
  <si>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113107112</t>
  </si>
  <si>
    <t>Odstranění podkladů nebo krytů ručně s přemístěním hmot na skládku na vzdálenost do 3 m nebo s naložením na dopravní prostředek z kameniva těženého, o tl. vrstvy přes 100 do 200 mm</t>
  </si>
  <si>
    <t>m2</t>
  </si>
  <si>
    <t>CS ÚRS 2020 02</t>
  </si>
  <si>
    <t>4</t>
  </si>
  <si>
    <t>PSC</t>
  </si>
  <si>
    <t xml:space="preserve">Poznámka k souboru cen:_x000D_
Poznámka k souboru cen: 1. Pro volbu cen z hlediska množství se uvažuje každá souvisle odstraňovaná plocha krytu nebo podkladu stejného druhu samostatně. Odstraňuje-li se několik vrstev vozovky najednou, jednotlivé vrstvy se oceňují každá samostatně. 2. Ceny a) –7111 až –7113, –7151 až -7153, -7211 až -7213 a -7311 až -7313 lze použít i pro odstranění podkladů nebo krytů ze štěrkopísku, škváry, strusky nebo z mechanicky zpevněných zemin, b) –7121 až 7125, –7161 až -7165, -7221 až -7225 a -7321 až -7325 lze použít i pro odstranění podkladů nebo krytů ze zemin stabilizovaných vápnem, c) –7130 až -7134, –7170 až -7174, –7230 až -7234 a -7330 až -7334 lze použít i pro odstranění dlažeb uložených do betonového lože a dlažeb z mozaiky uložených do cementové malty nebo podkladu ze zemin stabilizovaných cementem. 3. Ceny lze použít i pro odstranění podkladů nebo krytů opatřených živičnými postřiky nebo nátěry. 4. Ceny odlišené podle tloušťky (např. do 100 mm, do 200 mm) jsou určeny vždy pro celou tloušťku jednotlivých konstrukcí.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6. Přemístění vybouraného materiálu větší vzdálenost, než je uvedeno, se oceňuje cenami souborů cen 997 22-1 Vodorovná doprava suti. 7. Ceny -714 . , -718 . , –724 . a -734 . nelze použít pro odstranění podkladu nebo krytu frézováním. </t>
  </si>
  <si>
    <t>VV</t>
  </si>
  <si>
    <t>" nový ZPa" 1,800*2,550</t>
  </si>
  <si>
    <t>Součet</t>
  </si>
  <si>
    <t>113107130</t>
  </si>
  <si>
    <t>Odstranění podkladů nebo krytů ručně s přemístěním hmot na skládku na vzdálenost do 3 m nebo s naložením na dopravní prostředek z betonu prostého, o tl. vrstvy do 100 mm</t>
  </si>
  <si>
    <t>3</t>
  </si>
  <si>
    <t>113107141</t>
  </si>
  <si>
    <t>Odstranění podkladů nebo krytů ručně s přemístěním hmot na skládku na vzdálenost do 3 m nebo s naložením na dopravní prostředek živičných, o tl. vrstvy do 50 mm</t>
  </si>
  <si>
    <t>6</t>
  </si>
  <si>
    <t>" nový ZPa" 1,800*2,400</t>
  </si>
  <si>
    <t>113203111</t>
  </si>
  <si>
    <t>Vytrhání obrub s vybouráním lože, s přemístěním hmot na skládku na vzdálenost do 3 m nebo s naložením na dopravní prostředek z dlažebních kostek</t>
  </si>
  <si>
    <t>m</t>
  </si>
  <si>
    <t>8</t>
  </si>
  <si>
    <t xml:space="preserve">Poznámka k souboru cen:_x000D_
Poznámka k souboru cen: 1. Ceny jsou určeny: a) pro vytrhání obrub, obrubníků nebo krajníků jakéhokoliv druhu a velikosti uložených v jakémkoliv loži popř. i s opěrami a vyspárovaných jakýmkoliv materiálem, b) pro obruby z dlažebních kostek uložených v jedné řadě. 2. V cenách nejsou započteny náklady na popř. nutné očištění: a) vytrhaných obrubníků nebo krajníků, které se oceňuje cenami souboru cen 979 0 . - . . Očištění vybouraných obrubníků, krajníků, desek nebo dílců části C 01 tohoto ceníku, b) vytrhaných dlažebních kostek, které se oceňují cenami souboru cen 979 07-11 Očištění vybouraných dlažebních kostek části C 01 tohoto ceníku. 3. Vytrhání obrub ze dvou řad kostek se oceňuje jako dvojnásobné množství vytrhání obrub z jedné řady kostek. 4. Přemístění vybouraných obrub, krajníků nebo dlažebních kostek včetně materiálu z lože a spár na vzdálenost přes 3 m se oceňuje cenami souborů cen 997 22-1 Vodorovná doprava suti a vybouraných hmot. </t>
  </si>
  <si>
    <t>" nový ZPa; kamenný dvouřádek podél budovy" 1,800*2</t>
  </si>
  <si>
    <t>5</t>
  </si>
  <si>
    <t>131213101</t>
  </si>
  <si>
    <t>Hloubení jam ručně zapažených i nezapažených s urovnáním dna do předepsaného profilu a spádu v hornině třídy těžitelnosti I skupiny 3 soudržných</t>
  </si>
  <si>
    <t>m3</t>
  </si>
  <si>
    <t>10</t>
  </si>
  <si>
    <t xml:space="preserve">Poznámka k souboru cen:_x000D_
Poznámka k souboru cen: 1. V cenách jsou započteny i náklady na přehození výkopku na přilehlém terénu na vzdálenost do 3 m od okraje jámy nebo naložení na dopravní prostředek. </t>
  </si>
  <si>
    <t>"D.1.1.20_Venkovní_předložené_schodiště_u_východní_fasády.pdf</t>
  </si>
  <si>
    <t>" nový ZPa 600x900 mm" 1,800*2,550*1,300</t>
  </si>
  <si>
    <t>" odpočet skladby ZP" -(1,800*2,550*0,280)</t>
  </si>
  <si>
    <t>162751114</t>
  </si>
  <si>
    <t>Vodorovné přemístění výkopku nebo sypaniny po suchu na obvyklém dopravním prostředku, bez naložení výkopku, avšak se složením bez rozhrnutí z horniny třídy těžitelnosti I skupiny 1 až 3 na vzdálenost přes 6 000 do 7 000 m</t>
  </si>
  <si>
    <t>12</t>
  </si>
  <si>
    <t xml:space="preserve">Poznámka k souboru cen:_x000D_
Poznámka k souboru cen: 1. Přemísťuje-li se výkopek z dočasných skládek vzdálených do 50 m, neoceňuje se nakládání výkopku, i když se provádí. Toto ustanovení neplatí, vylučuje-li projekt použití dozeru. 2. Ceny nelze použít, předepisuje-li projekt přemístit výkopek na místo nepřístupné obvyklým dopravním prostředkům; toto přemístění se oceňuje individuálně. </t>
  </si>
  <si>
    <t>7</t>
  </si>
  <si>
    <t>171201221</t>
  </si>
  <si>
    <t>Poplatek za uložení stavebního odpadu na skládce (skládkovné) zeminy a kamení zatříděného do Katalogu odpadů pod kódem 17 05 04</t>
  </si>
  <si>
    <t>t</t>
  </si>
  <si>
    <t>14</t>
  </si>
  <si>
    <t xml:space="preserve">Poznámka k souboru cen:_x000D_
Poznámka k souboru cen: 1. Ceny uvedené v souboru cen je doporučeno upravit podle aktuálních cen místně příslušné skládky. 2. V cenách je započítán poplatek za ukládání odpadu dle zákona 185/2001 Sb. </t>
  </si>
  <si>
    <t>4,682*1,75 "Přepočtené koeficientem množství</t>
  </si>
  <si>
    <t>171251201</t>
  </si>
  <si>
    <t>Uložení sypaniny na skládky nebo meziskládky bez hutnění s upravením uložené sypaniny do předepsaného tvaru</t>
  </si>
  <si>
    <t>16</t>
  </si>
  <si>
    <t xml:space="preserve">Poznámka k souboru cen:_x000D_
Poznámka k souboru cen: 1. Cena je určena i pro: a) zasypání koryt vodotečí a prohlubní v terénu bez předepsaného zhutnění sypaniny, b) uložení výkopku pod vodou do prohlubní ve dně vodotečí nebo nádrží. 2. Cenu nelze použít pro uložení výkopku nebo ornice na trvalé skládky s předepsaným zhutněním; toto uložení výkopku se oceňuje cenami souboru cen 171 . . Uložení sypaniny do násypů. 3. V ceně jsou započteny i náklady na rozprostření sypaniny ve vrstvách s hrubým urovnáním na skládce. 4. V ceně nejsou započteny náklady na získání skládek ani na poplatky za skládku. 5. Množství jednotek uložení výkopku (sypaniny) se určí v m3 uloženého výkopku (sypaniny), v rostlém stavu zpravidla ve výkopišti. </t>
  </si>
  <si>
    <t>9</t>
  </si>
  <si>
    <t>174111101</t>
  </si>
  <si>
    <t>Zásyp sypaninou z jakékoliv horniny ručně s uložením výkopku ve vrstvách se zhutněním jam, šachet, rýh nebo kolem objektů v těchto vykopávkách</t>
  </si>
  <si>
    <t>18</t>
  </si>
  <si>
    <t xml:space="preserve">Poznámka k souboru cen:_x000D_
Poznámka k souboru cen: 1. Ceny nelze použít pro zásyp rýh pro drenážní trativody pro lesnicko-technické meliorace a zemědělské. Zásyp těchto rýh se oceňuje cenami souboru cen 174 Zásyp rýh pro drény. 2. V cenách je započteno přemístění sypaniny ze vzdálenosti 10 m od kraje výkopu nebo zasypávaného prostoru, měřeno k těžišti skládky. 3. Objem zásypu je rozdíl objemu výkopu a objemu do něho vestavěných konstrukcí nebo uložených vedení i s jejich obklady a podklady. Objem potrubí do DN 180, příp. i s obalem, se od objemu zásypu neodečítá. Pro stanovení objemu zásypu se od objemu výkopu odečítá i objem obsypu potrubí oceňovaný cenami souboru cen 175 Obsyp potrubí, přichází-li v úvahu . 4. Odklizení zbylého výkopku po provedení zásypu zářezů se šikmými stěnami pro podzemní vedení nebo zásypu jam a rýh pro podzemní vedení se oceňuje cenami souboru cen 167 Nakládání výkopku nebo sypaniny a 162 Vodorovné přemístění výkopku. 5. Rozprostření zbylého výkopku podél výkopu a nad výkopem po provedení zásypů zářezů se šikmými stěnami pro podzemní vedení nebo zásypu jam a rýh pro podzemní vedení se oceňuje cenami souborů cen 171 Uložení sypaniny do násypů. </t>
  </si>
  <si>
    <t>" odpočet podsypu ŠD tl. 130 mm" -(1,800*2,550*0,130)</t>
  </si>
  <si>
    <t>" odpočet ZPa" -(2,100*0,600*0,900)</t>
  </si>
  <si>
    <t>" odpočet skladby ZP tl. 280 mm" -(1,800*2,550*0,280)</t>
  </si>
  <si>
    <t>M</t>
  </si>
  <si>
    <t>58344171</t>
  </si>
  <si>
    <t>štěrkodrť frakce 0/32</t>
  </si>
  <si>
    <t>20</t>
  </si>
  <si>
    <t>2,951*2 "Přepočtené koeficientem množství</t>
  </si>
  <si>
    <t>Zakládání</t>
  </si>
  <si>
    <t>11</t>
  </si>
  <si>
    <t>271532212</t>
  </si>
  <si>
    <t>Podsyp pod základové konstrukce se zhutněním a urovnáním povrchu z kameniva hrubého, frakce 16 - 32 mm</t>
  </si>
  <si>
    <t>22</t>
  </si>
  <si>
    <t xml:space="preserve">Poznámka k souboru cen:_x000D_
Poznámka k souboru cen: 1. Ceny slouží pro ocenění násypů pod základové konstrukce tloušťky vrstvy do 300 mm. 2. Násypy s tloušťkou vrstvy přesahující 300 mm se ocení cenami souboru cen 213 31-…. Polštáře zhutněné pod základy v katalogu 800-2 Zvláštní zakládání objektů. </t>
  </si>
  <si>
    <t>" nový ZPa 600x900 mm" 1,800*2,550*0,130</t>
  </si>
  <si>
    <t>274322511</t>
  </si>
  <si>
    <t>Základy z betonu železového (bez výztuže) pasy z betonu se zvýšenými nároky na prostředí tř. C 25/30</t>
  </si>
  <si>
    <t>24</t>
  </si>
  <si>
    <t xml:space="preserve">Poznámka k souboru cen:_x000D_
Poznámka k souboru cen: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3. V cenách nejsou započteny náklady na výztuž, tyto se oceňují cenami souboru cen 27* 36-.... Výztuž základů. 4. V cenách z betonu pro konstrukce bílých van 27. 32-3 nejsou započteny náklady na těsnění dilatačních a pracovních spar, tyto se oceňují cenami souborů cen 953 33 části A08 tohoto katalogu. </t>
  </si>
  <si>
    <t>"D.1.2.x_Výkres_výztuže_základového_pasu.pdf</t>
  </si>
  <si>
    <t>" nový ZPa 600x900 mm" 2,100*0,600*0,900</t>
  </si>
  <si>
    <t>13</t>
  </si>
  <si>
    <t>274351121</t>
  </si>
  <si>
    <t>Bednění základů pasů rovné zřízení</t>
  </si>
  <si>
    <t>26</t>
  </si>
  <si>
    <t xml:space="preserve">Poznámka k souboru cen:_x000D_
Poznámka k souboru cen: 1. Ceny jsou určeny pro bednění ve volném prostranství, ve volných nebo zapažených jamách, rýhách a šachtách. 2. Kruhové nebo obloukové bednění poloměru do 1 m se oceňuje individuálně. </t>
  </si>
  <si>
    <t>" nový ZPa 600x900 mm" (2,100*2+0,600)*0,900</t>
  </si>
  <si>
    <t>274351122</t>
  </si>
  <si>
    <t>Bednění základů pasů rovné odstranění</t>
  </si>
  <si>
    <t>28</t>
  </si>
  <si>
    <t>274361821</t>
  </si>
  <si>
    <t>Výztuž základů pasů z betonářské oceli 10 505 (R) nebo BSt 500</t>
  </si>
  <si>
    <t>30</t>
  </si>
  <si>
    <t xml:space="preserve">Poznámka k souboru cen:_x000D_
Poznámka k souboru cen: 1. Ceny platí pro desky rovné, s náběhy, hřibové nebo upnuté do žeber včetně výztuže těchto žeber. </t>
  </si>
  <si>
    <t>" viz. Výpis výztuže ozn. 1-4" (49,221+12,867+14,125)*0,001</t>
  </si>
  <si>
    <t>" přípočet 20% na prostřih a stykování" 0,076*20/100</t>
  </si>
  <si>
    <t>278383112</t>
  </si>
  <si>
    <t>Zálivka pod stroje nebo technologická zařízení s bedněním a odbedněním, s úpravou povrchu z cementové zálivkové hmoty půdorysná plocha základu do 1 m2, tloušťka vrstvy 25 mm</t>
  </si>
  <si>
    <t>32</t>
  </si>
  <si>
    <t xml:space="preserve">Poznámka k souboru cen:_x000D_
Poznámka k souboru cen: 1. V cenách cementové zálivkové hmoty tloušťky nad 80 mm jsou započteny i náklady doplnění zálivkové hmoty křemičitým pískem. 2. V cenách epoxidové zálivkové hmoty jsou započteny i náklady na několikanásobné uhlazení povrchu zálivky. 3. V cenách nejsou započteny náklady na přípravu povrchu, na kterém se zálivka provádí - osekání, zdrsnění, očištění, apod.; tyto práce lze oceňovat cenami katalogu 800-5 Sanace. </t>
  </si>
  <si>
    <t>" ozn. Z1" 0,300*0,300</t>
  </si>
  <si>
    <t>17</t>
  </si>
  <si>
    <t>279391122</t>
  </si>
  <si>
    <t>Vložky do základových konstrukcí základových zdí antivibrační rohože z recyklované pryže, včetně překrytí PE folií lepené celoplošně vodorovně, tuhost desky přes 0,1 do 0,6 MPa</t>
  </si>
  <si>
    <t>34</t>
  </si>
  <si>
    <t xml:space="preserve">Poznámka k souboru cen:_x000D_
Poznámka k souboru cen: 1. Ceny lze použít i pro ocenění základových konstrukcí z prefabrikovaných dílců nebo zděných. </t>
  </si>
  <si>
    <t>" mezi OK krakorce a podestou schodiště" 0,150*1,600</t>
  </si>
  <si>
    <t>Svislé a kompletní konstrukce</t>
  </si>
  <si>
    <t>310278842</t>
  </si>
  <si>
    <t>Zazdívka otvorů ve zdivu nadzákladovém nepálenými tvárnicemi plochy přes 0,25 m2 do 1 m2 , ve zdi tl. do 300 mm</t>
  </si>
  <si>
    <t>36</t>
  </si>
  <si>
    <t>" soklová část" 1,730*0,900*0,250</t>
  </si>
  <si>
    <t>" odpočet otvor" -(0,600*0,300*0,250)</t>
  </si>
  <si>
    <t>19</t>
  </si>
  <si>
    <t>317141422</t>
  </si>
  <si>
    <t>Překlady ploché prefabrikované z pórobetonu osazené do tenkého maltového lože, včetně slepení dvou překladů vedle sebe po celé délce boční plochy, výšky překladu do 200 mm šířky 125 mm, délky překladu přes 1200 do 1300 mm</t>
  </si>
  <si>
    <t>kus</t>
  </si>
  <si>
    <t>38</t>
  </si>
  <si>
    <t xml:space="preserve">Poznámka k souboru cen:_x000D_
Poznámka k souboru cen: 1. V cenách jsou započteny náklady na: a) dodání a uložení překladu předepsané délky, včetně podmazání ložné plochy tenkovrstvou maltou, b) montážní podepření plochých překladů tak, aby světlá vzdálenost mezi podporou a okrajem otvoru nebo mezi podporami byla maximálně 1,25 m. 2. Množství jednotek se určuje v kusech překladů podle šířky a světlosti otvoru. </t>
  </si>
  <si>
    <t>" soklová část; zazdívka" 2,000</t>
  </si>
  <si>
    <t>Vodorovné konstrukce</t>
  </si>
  <si>
    <t>435121111.1</t>
  </si>
  <si>
    <t>Montáž schodišťových dílců ramen s podestou, vcelku hmotnosti nad 3,0 t</t>
  </si>
  <si>
    <t>40</t>
  </si>
  <si>
    <t xml:space="preserve">Poznámka k souboru cen:_x000D_
Poznámka k souboru cen: 1. V cenách nejsou započteny náklady na dodávku schodišťových dílců, tato se ocení ve specifikaci. </t>
  </si>
  <si>
    <t>1,000</t>
  </si>
  <si>
    <t>59372190.1</t>
  </si>
  <si>
    <t>schodišťové ŽB rameno s horní podestou š. 1800 mm dl. 2700x2290+130 mm</t>
  </si>
  <si>
    <t>42</t>
  </si>
  <si>
    <t>P</t>
  </si>
  <si>
    <t>Poznámka k položce:_x000D_
Poznámka k položce: součástí výrobku jsou osazená pouzdra M24 (viz. PD)</t>
  </si>
  <si>
    <t>Komunikace pozemní</t>
  </si>
  <si>
    <t>566901132</t>
  </si>
  <si>
    <t>Vyspravení podkladu po překopech inženýrských sítí plochy do 15 m2 s rozprostřením a zhutněním štěrkodrtí tl. 150 mm</t>
  </si>
  <si>
    <t>44</t>
  </si>
  <si>
    <t xml:space="preserve">Poznámka k souboru cen:_x000D_
Poznámka k souboru cen: 1. Ceny jsou určeny pro vyspravení podkladů po překopech pro inženýrské sítětrvalé i dočasné (předepíše-li je projekt). 2. Ceny jsou určeny pouze pro případy havárií, přeložek nebo běžných oprav inženýrských sítí. 3. Ceny nelze použít v rámci výstavby nových inženýrských sítí. 4. V cenách nejsou započteny náklady na příp. nutný spojovací postřik, který se oceňuje cenami souboru cen 573 2.-11 Postřik živičný spojovací části A01 tohoto katalogu. </t>
  </si>
  <si>
    <t>" zpětná úprava ZP po osazení schod. ramene" (1,800*2,550)-(1,800*0,500)</t>
  </si>
  <si>
    <t>23</t>
  </si>
  <si>
    <t>566901171</t>
  </si>
  <si>
    <t>Vyspravení podkladu po překopech inženýrských sítí plochy do 15 m2 s rozprostřením a zhutněním směsí zpevněnou cementem SC C 20/25 (PB I) tl. 100 mm</t>
  </si>
  <si>
    <t>46</t>
  </si>
  <si>
    <t>572350111</t>
  </si>
  <si>
    <t>Vyspravení krytu komunikací po překopech inženýrských sítí plochy do 15 m2 litým asfaltem MA (LA), po zhutnění tl. přes 20 do 40 mm</t>
  </si>
  <si>
    <t>48</t>
  </si>
  <si>
    <t xml:space="preserve">Poznámka k souboru cen:_x000D_
Poznámka k souboru cen: 1. Ceny jsou určeny pro vyspravení krytů po překopech pro inženýrské sítě trvalé i dočasné (předepíše-li to projekt). 2. Ceny jsou určeny pouze pro případy havárií, přeložek nebo běžných oprav inženýrských sítí. 3. Ceny nelze použít v rámci výstavby nových inženýrských sítí. 4. V cenách nejsou započteny náklady na: a) postřik živičný spojovací, který se oceňuje cenami souboru cen 573 2.-11 Postřik živičný spojovací části A 01 tohoto katalogu, b) zdrsňovací posyp, který se oceňuje cenami 578 90-112 Zdrsňovací posyp litého asfaltu z kameniva drobného drceného obaleného asfaltem při překopech inženýrských sítí, 572 40-41 Posyp živičného podkladu nebo krytu části C 01 tohoto katalogu. </t>
  </si>
  <si>
    <t>" zpětná úprava ZP po osazení schod. ramene" (1,800*2,400)-(1,800*0,500)</t>
  </si>
  <si>
    <t>25</t>
  </si>
  <si>
    <t>62811120</t>
  </si>
  <si>
    <t>asfaltový pás separační bez krycí vrstvy (impregnovaná vložka), typu A</t>
  </si>
  <si>
    <t>50</t>
  </si>
  <si>
    <t>3,42*1,15 "Přepočtené koeficientem množství</t>
  </si>
  <si>
    <t>Úpravy povrchů, podlahy a osazování výplní</t>
  </si>
  <si>
    <t>612121112</t>
  </si>
  <si>
    <t>Zatření spár vnitřních povrchů stěrkovou hmotou, ploch z pórobetonových tvárnic stěn</t>
  </si>
  <si>
    <t>52</t>
  </si>
  <si>
    <t>" soklová část; porobeton. zazdívka" 1,790*0,900</t>
  </si>
  <si>
    <t>" Odpočet otvorů</t>
  </si>
  <si>
    <t>-(0,600*0,300*1)</t>
  </si>
  <si>
    <t>" Přípočet ostění</t>
  </si>
  <si>
    <t>(0,600+0,300*2)*0,250*1</t>
  </si>
  <si>
    <t>27</t>
  </si>
  <si>
    <t>612131121</t>
  </si>
  <si>
    <t>Podkladní a spojovací vrstva vnitřních omítaných ploch penetrace akrylát-silikonová nanášená ručně stěn</t>
  </si>
  <si>
    <t>54</t>
  </si>
  <si>
    <t>" soklová část; porobeton. zazdívka; pod vrstvu lepícího tmelu s výztuž. tkaninou" 1,731</t>
  </si>
  <si>
    <t>" soklová část; pod vápenocementovou hladkou omítku" 1,731</t>
  </si>
  <si>
    <t>612142001</t>
  </si>
  <si>
    <t>Potažení vnitřních ploch pletivem v ploše nebo pruzích, na plném podkladu sklovláknitým vtlačením do tmelu stěn</t>
  </si>
  <si>
    <t>56</t>
  </si>
  <si>
    <t xml:space="preserve">Poznámka k souboru cen:_x000D_
Poznámka k souboru cen: 1. V cenách -2001 jsou započteny i náklady na tmel. </t>
  </si>
  <si>
    <t>29</t>
  </si>
  <si>
    <t>612323111</t>
  </si>
  <si>
    <t>Omítka vápenocementová vnitřních ploch hladkých nanášená ručně jednovrstvá hladká, na neomítnutý bezesparý podklad, tloušťky do 5 mm stěn</t>
  </si>
  <si>
    <t>58</t>
  </si>
  <si>
    <t xml:space="preserve">Poznámka k souboru cen:_x000D_
Poznámka k souboru cen: 1. Ceny jsou určeny pro ocenění omítek přesného zdění z pórobetonových tvárnic nebo pálených cihel, cementoštěpkových desek, hladkých betonových ploch, apod. 2. V cenách nejsou započteny náklady na: a) podkladní a spojovací vrstvy; tyto se oceňují cenami souboru cen 61.13 této části katalogu, b) výztužnou tkaninu; tyto se oceňují cenami 61. 14-2002 této části katalogu, c) nadměrné kropení vodou u pórobetonových konstrukcí; tyto se oceňují cenami příplatku 629 99-9001 této části katalogu. </t>
  </si>
  <si>
    <t>619991001</t>
  </si>
  <si>
    <t>Zakrytí vnitřních ploch před znečištěním včetně pozdějšího odkrytí podlah fólií přilepenou lepící páskou</t>
  </si>
  <si>
    <t>60</t>
  </si>
  <si>
    <t xml:space="preserve">Poznámka k souboru cen:_x000D_
Poznámka k souboru cen: 1. U ceny -1011 se množství měrných jednotek určuje v m2 rozvinuté plochy jednotlivých konstrukcí a prvků. 2. Zakrytí výplní otvorů se oceňuje příslušnými cenami souboru cen 629 99-10.. Zakrytí vnějších ploch před znečištěním. </t>
  </si>
  <si>
    <t>" 1.NP" 4,000</t>
  </si>
  <si>
    <t>" 1.PP" 4,000</t>
  </si>
  <si>
    <t>31</t>
  </si>
  <si>
    <t>619991011</t>
  </si>
  <si>
    <t>Zakrytí vnitřních ploch před znečištěním včetně pozdějšího odkrytí konstrukcí a prvků obalením fólií a přelepením páskou</t>
  </si>
  <si>
    <t>62</t>
  </si>
  <si>
    <t>" ozn. V1 (1900x3230 mm)" 1,700*3,230</t>
  </si>
  <si>
    <t>619991021</t>
  </si>
  <si>
    <t>Zakrytí vnitřních ploch před znečištěním včetně pozdějšího odkrytí rámů oken a dveří, keramických soklů oblepením malířskou páskou</t>
  </si>
  <si>
    <t>64</t>
  </si>
  <si>
    <t>" ozn. V1 (1900x3230 mm)" 1,700*2+3,230*2</t>
  </si>
  <si>
    <t>33</t>
  </si>
  <si>
    <t>619996127</t>
  </si>
  <si>
    <t>Ochrana stavebních konstrukcí a samostatných prvků včetně pozdějšího odstranění obedněním z OSB desek svislých ploch</t>
  </si>
  <si>
    <t>66</t>
  </si>
  <si>
    <t xml:space="preserve">Poznámka k souboru cen:_x000D_
Poznámka k souboru cen: 1. Množství měrných jednotek se určuje v m2 rozvinuté plochy. </t>
  </si>
  <si>
    <t>" provizorní vstupu" 1,700*3,500</t>
  </si>
  <si>
    <t>622121111</t>
  </si>
  <si>
    <t>Zatření spár vnějších povrchů cementovou maltou, ploch z tvárnic nebo kamene stěn</t>
  </si>
  <si>
    <t>68</t>
  </si>
  <si>
    <t>" soklová část; porobeton. zazdívka" 2,080*1,100</t>
  </si>
  <si>
    <t>35</t>
  </si>
  <si>
    <t>622131121</t>
  </si>
  <si>
    <t>Podkladní a spojovací vrstva vnějších omítaných ploch penetrace akrylát-silikonová nanášená ručně stěn</t>
  </si>
  <si>
    <t>70</t>
  </si>
  <si>
    <t>622221021</t>
  </si>
  <si>
    <t>Montáž kontaktního zateplení lepením a mechanickým kotvením z desek z minerální vlny s podélnou orientací vláken na vnější stěny, tloušťky desek přes 80 do 120 mm</t>
  </si>
  <si>
    <t>72</t>
  </si>
  <si>
    <t xml:space="preserve">Poznámka k souboru cen:_x000D_
Poznámka k souboru cen: 1. V cenách jsou započteny náklady na: a) upevnění desek lepením a talířovými hmoždinkami, b) přestěrkování izolačních desek, c) vložení sklovláknité výztužné tkaniny, d) uzavření otvorů po kotvách lešení. 2. V cenách nejsou započteny náklady na: a) dodávku desek tepelné izolace; tyto se ocení ve specifikaci, ztratné lze stanovit ve výši 5%, b) provedení konečné povrchové úpravy: - vrchní tenkovrstvou omítkou, tyto se ocení příslušnými cenami této části katalogu - nátěrem; tyto se ocení příslušnými cenami části A07 katalogu 800-783 - keramickým obkladem; tyto se ocení příslušnými cenami souboru cen části A01 katalogu 800-781 Obklady keramické, c) osazení profilů, tyto se ocení příslušnými cenami této části katalogu. 3. V cenách 621 25-1101 až -1107 jsou započteny náklady na osazení a dodávku tepelněizolačních zátek v počtu 10 ks/m2 pro podhledy. 4. V cenách 622 25-1101 až -1107 jsou započteny náklady na osazení a dodávku tepelněizolačních zátek v počtu 8 ks/m2 pro stěny. 5. Kombinovaná deska je např. sendvičově uspořádaná deska tvořena izolačním jádrem z grafitového polystyrenu a krycí deskou z minerální vlny. </t>
  </si>
  <si>
    <t>" přiteplení konzoly Z2" 2,080*1,100</t>
  </si>
  <si>
    <t>37</t>
  </si>
  <si>
    <t>63151527</t>
  </si>
  <si>
    <t>deska tepelně izolační minerální kontaktních fasád podélné vlákno λ=0,036 tl 100mm</t>
  </si>
  <si>
    <t>74</t>
  </si>
  <si>
    <t>4,576*1,02 "Přepočtené koeficientem množství</t>
  </si>
  <si>
    <t>622251105</t>
  </si>
  <si>
    <t>Montáž kontaktního zateplení lepením a mechanickým kotvením Příplatek k cenám za zápustnou montáž kotev s použitím tepelněizolačních zátek na vnější stěny z minerální vlny</t>
  </si>
  <si>
    <t>76</t>
  </si>
  <si>
    <t>39</t>
  </si>
  <si>
    <t>622541021</t>
  </si>
  <si>
    <t>Omítka tenkovrstvá silikonsilikátová vnějších ploch hydrofobní, se samočistícím účinkem probarvená, včetně penetrace podkladu zrnitá, tloušťky 2,0 mm stěn</t>
  </si>
  <si>
    <t>78</t>
  </si>
  <si>
    <t>629991001</t>
  </si>
  <si>
    <t>Zakrytí vnějších ploch před znečištěním včetně pozdějšího odkrytí ploch podélných rovných (např. chodníků) fólií položenou volně</t>
  </si>
  <si>
    <t>80</t>
  </si>
  <si>
    <t xml:space="preserve">Poznámka k souboru cen:_x000D_
Poznámka k souboru cen: 1. V ceně -1012 nejsou započteny náklady na dodávku a montáž začišťovací lišty; tyto se oceňují cenou 622 14-3004 této části katalogu a materiálem ve specifikaci. </t>
  </si>
  <si>
    <t>10,000*2,000</t>
  </si>
  <si>
    <t>41</t>
  </si>
  <si>
    <t>629999011</t>
  </si>
  <si>
    <t>Příplatky k cenám úprav vnějších povrchů za zvýšenou pracnost při provádění styku dvou struktur na fasádě</t>
  </si>
  <si>
    <t>82</t>
  </si>
  <si>
    <t xml:space="preserve">Poznámka k souboru cen:_x000D_
Poznámka k souboru cen: 1. Cena -9001 je určena pro předepsané vícenásobné kropení např. u pórobetonu. 2. Cenu -9011 lze použít pro ocenění provádění: a) různobarevných ploch omítek, b) přechodů různých struktur omítek, c) pracovní spáry v případě, že nelze provést celou plochu najednou, d) šambrán, e) přechodů různých materiálů. 3. Cena -9022 je určena pro ocenění omítání: a) zaoblených rohů stěn s poloměrem větším než 100 mm jako příplatek ke stěnám, b) kulatých sloupů jako příplatek k pilířům nebo sloupům. Měrná jednotka se určuje v m2 rozvinuté plochy zaoblení. 4. Ceny -9031 až -9032 jsou určeny pro omítání ploch s využitím omítkových profilů, kde úhrnná plocha jednotlivých otvorů v souvisle omítané fasádě je větší než 45 % z celkové plochy průčelí. Nevztahuje se na průčelí se souvislými pásy oken neohraničených omítkou alespoň ze tří stran. Měrná jednotka se určuje v m2 celkové omítané plochy jednotlivých průčelí (uliční, dvorní, štítové). 5. Ceny -9031 až -9032 nelze použít pro vyspravení, zatření, hydrofobizaci a tenkovrstvé omítky. 6. K cenám úprav vnějších povrchů lze případně použít i ceny příplatků souboru cen 619 99- této části katalogu </t>
  </si>
  <si>
    <t>1,100*2</t>
  </si>
  <si>
    <t>629999030</t>
  </si>
  <si>
    <t>Příplatky k cenám úprav vnějších povrchů za zvýšenou pracnost při provádění prací menšího rozsahu omítané plochy do 10 m2</t>
  </si>
  <si>
    <t>84</t>
  </si>
  <si>
    <t>43</t>
  </si>
  <si>
    <t>631312141</t>
  </si>
  <si>
    <t>Doplnění dosavadních mazanin prostým betonem s dodáním hmot, bez potěru, plochy jednotlivě rýh v dosavadních mazaninách</t>
  </si>
  <si>
    <t>86</t>
  </si>
  <si>
    <t>" po vybourané příčce 2x 150x1730 mm v tl. 100 mm (C 20/25)" (1,730*0,150*0,100)*2</t>
  </si>
  <si>
    <t>Ostatní konstrukce a práce, bourání</t>
  </si>
  <si>
    <t>916111122</t>
  </si>
  <si>
    <t>Osazení silniční obruby z dlažebních kostek v jedné řadě s ložem tl. přes 50 do 100 mm, s vyplněním a zatřením spár cementovou maltou z drobných kostek bez boční opěry, do lože z betonu prostého</t>
  </si>
  <si>
    <t>88</t>
  </si>
  <si>
    <t xml:space="preserve">Poznámka k souboru cen:_x000D_
Poznámka k souboru cen: 1. Část lože z betonu prostého přesahující tl. 100 mm se oceňuje cenou 916 99-1121 Lože pod obrubníky, krajníky nebo obruby z dlažebních kostek. 2. V cenách nejsou započteny náklady na dodání dlažebních kostek, tyto se oceňují ve specifikaci. Množství uvedené ve specifikaci se určí jako součin celkové délky obrub a objemové hmotnosti 1 m obruby a to: a) 0,065 t/m pro velké kostky, b) 0,024 t/m pro malé kostky. Ztratné lze dohodnout ve výši 1 % pro velké kostky, 2 % pro malé kostky. 3. Osazení silniční obruby ze dvou řad kostek se oceňuje: a) bez boční opěry jako dvojnásobné množství silniční obruby z jedné řady kostek, b) s boční opěrou jako osazení silniční obruby z jedné řady kostek s boční opěrou a osazení silniční obruby z jedné řady kostek bez boční opěry. </t>
  </si>
  <si>
    <t>" zpětná úprava kamenného dvouřádku podél budovy (využití původní kamenné dlažby)" 1,800*2</t>
  </si>
  <si>
    <t>45</t>
  </si>
  <si>
    <t>919731112</t>
  </si>
  <si>
    <t>Zarovnání styčné plochy podkladu nebo krytu podél vybourané části komunikace nebo zpevněné plochy z betonu prostého tl. do 150 mm</t>
  </si>
  <si>
    <t>90</t>
  </si>
  <si>
    <t xml:space="preserve">Poznámka k souboru cen:_x000D_
Poznámka k souboru cen: 1. Pro volbu cen je rozhodující maximální tloušťka zarovnané styčné plochy. 2. Náklady na vodorovné přemístění suti zbylé po zarovnání styčné plochy se samostatně neoceňují, tyto náklady jsou započteny ve vodorovném přemístění suti prováděném při odstraňování podkladů nebo krytů. </t>
  </si>
  <si>
    <t>" zpětná úprava ZP po osazení schod. ramene" 1,800+2,550*2</t>
  </si>
  <si>
    <t>919731121</t>
  </si>
  <si>
    <t>Zarovnání styčné plochy podkladu nebo krytu podél vybourané části komunikace nebo zpevněné plochy živičné tl. do 50 mm</t>
  </si>
  <si>
    <t>92</t>
  </si>
  <si>
    <t>" zpětná úprava ZP po osazení schod. ramene" 1,800+2,400*2</t>
  </si>
  <si>
    <t>47</t>
  </si>
  <si>
    <t>919735111</t>
  </si>
  <si>
    <t>Řezání stávajícího živičného krytu nebo podkladu hloubky do 50 mm</t>
  </si>
  <si>
    <t>94</t>
  </si>
  <si>
    <t xml:space="preserve">Poznámka k souboru cen:_x000D_
Poznámka k souboru cen: 1. V cenách jsou započteny i náklady na spotřebu vody. </t>
  </si>
  <si>
    <t>" nový ZPa" 1,800+2,400*2</t>
  </si>
  <si>
    <t>919735122</t>
  </si>
  <si>
    <t>Řezání stávajícího betonového krytu nebo podkladu hloubky přes 50 do 100 mm</t>
  </si>
  <si>
    <t>96</t>
  </si>
  <si>
    <t>" nový ZPa" 1,800+2,550*2</t>
  </si>
  <si>
    <t>49</t>
  </si>
  <si>
    <t>941211111</t>
  </si>
  <si>
    <t>Montáž lešení řadového rámového lehkého pracovního s podlahami s provozním zatížením tř. 3 do 200 kg/m2 šířky tř. SW06 přes 0,6 do 0,9 m, výšky do 10 m</t>
  </si>
  <si>
    <t>98</t>
  </si>
  <si>
    <t xml:space="preserve">Poznámka k souboru cen:_x000D_
Poznámka k souboru cen: 1. V ceně jsou započteny i náklady na kotvení lešení. 2. Montáž lešení řadového rámového lehkého výšky přes 40 m se oceňuje individuálně. 3. Šířkou se rozumí půdorysná vzdálenost, měřená od vnitřního líce sloupků zábradlí k protilehlému volnému okraji podlahy nebo mezi vnitřními líci. </t>
  </si>
  <si>
    <t>" demontážní práce" 2,500*3,500</t>
  </si>
  <si>
    <t>941211211</t>
  </si>
  <si>
    <t>Montáž lešení řadového rámového lehkého pracovního s podlahami s provozním zatížením tř. 3 do 200 kg/m2 Příplatek za první a každý další den použití lešení k ceně -1111 nebo -1112</t>
  </si>
  <si>
    <t>100</t>
  </si>
  <si>
    <t>" předpoklad 1 týden" 8,750*5</t>
  </si>
  <si>
    <t>51</t>
  </si>
  <si>
    <t>941221811</t>
  </si>
  <si>
    <t>Demontáž lešení řadového rámového těžkého pracovního s provozním zatížením tř. 4 do 300 kg/m2 šířky tř. SW09 přes 0,9 do 1,2 m, výšky do 10 m</t>
  </si>
  <si>
    <t>102</t>
  </si>
  <si>
    <t xml:space="preserve">Poznámka k souboru cen:_x000D_
Poznámka k souboru cen: 1. Demontáž lešení řadového rámového těžkého výšky přes 40 m se oceňuje individuálně. </t>
  </si>
  <si>
    <t>949121111</t>
  </si>
  <si>
    <t>Montáž lešení lehkého kozového dílcového o výšce lešeňové podlahy do 1,2 m</t>
  </si>
  <si>
    <t>sada</t>
  </si>
  <si>
    <t>104</t>
  </si>
  <si>
    <t xml:space="preserve">Poznámka k souboru cen:_x000D_
Poznámka k souboru cen: 1. Množství měrných jednotek se určuje v počtu sad lešení (2 kozy a dřevěná podlaha). 2. V cenách nájmu jsou započteny i náklady na manipulaci s lešením. </t>
  </si>
  <si>
    <t>53</t>
  </si>
  <si>
    <t>949121112</t>
  </si>
  <si>
    <t>Montáž lešení lehkého kozového dílcového o výšce lešeňové podlahy přes 1,2 do 1,9 m</t>
  </si>
  <si>
    <t>106</t>
  </si>
  <si>
    <t>" osazení prvků ozn. Z1 + Z2" 1,000</t>
  </si>
  <si>
    <t>" pro osazení V1" 1,000</t>
  </si>
  <si>
    <t>949121211</t>
  </si>
  <si>
    <t>Montáž lešení lehkého kozového dílcového Příplatek za první a každý další den použití lešení k ceně -1111</t>
  </si>
  <si>
    <t>108</t>
  </si>
  <si>
    <t>" předpoklad 3 týdny" 1,000*21</t>
  </si>
  <si>
    <t>55</t>
  </si>
  <si>
    <t>949121212</t>
  </si>
  <si>
    <t>Montáž lešení lehkého kozového dílcového Příplatek za první a každý další den použití lešení k ceně -1112</t>
  </si>
  <si>
    <t>110</t>
  </si>
  <si>
    <t>" předpoklad 1 týden" 2,000*5</t>
  </si>
  <si>
    <t>949121811</t>
  </si>
  <si>
    <t>Demontáž lešení lehkého kozového dílcového o výšce lešeňové podlahy do 1,2 m</t>
  </si>
  <si>
    <t>112</t>
  </si>
  <si>
    <t xml:space="preserve">Poznámka k souboru cen:_x000D_
Poznámka k souboru cen: 1. Množství měrných jednotek se určuje v počtu sad lešení (2 kozy a dřevěná podlaha). </t>
  </si>
  <si>
    <t>57</t>
  </si>
  <si>
    <t>949121812</t>
  </si>
  <si>
    <t>Demontáž lešení lehkého kozového dílcového o výšce lešeňové podlahy přes 1,2 do 1,9 m</t>
  </si>
  <si>
    <t>114</t>
  </si>
  <si>
    <t>952901111</t>
  </si>
  <si>
    <t>Vyčištění budov nebo objektů před předáním do užívání budov bytové nebo občanské výstavby, světlé výšky podlaží do 4 m</t>
  </si>
  <si>
    <t>116</t>
  </si>
  <si>
    <t xml:space="preserve">Poznámka k souboru cen:_x000D_
Poznámka k souboru cen: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 2. Střešní plochy hal se světlíky nebo okny se oceňují jako podlaží cenou -1221. 3. Množství měrných jednotek se určuje v m2 půdorysné plochy každého podlaží, dané vnějším obrysem podlaží budovy. Plochy balkonů se přičítají.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 6. V ceně -1311 jsou započteny náklady na zametení a čištění dlažeb, umytí, vyčištění okenních a dveřních rámů a zařizovacích předmětů. 7. V ceně -1411 jsou započteny náklady na vynesení zbytků stavebního rumu, kropení a 2x zametení podlah, oprášení stěn a výplní otvorů. </t>
  </si>
  <si>
    <t>59</t>
  </si>
  <si>
    <t>953961116</t>
  </si>
  <si>
    <t>Kotvy chemické s vyvrtáním otvoru do betonu, železobetonu nebo tvrdého kamene tmel, velikost M 24, hloubka 210 mm</t>
  </si>
  <si>
    <t>118</t>
  </si>
  <si>
    <t xml:space="preserve">Poznámka k souboru cen:_x000D_
Poznámka k souboru cen: 1. V cenách 953 96-11 a 953 96-12 jsou započteny i náklady na: a) rozměření, vrtání a spotřebu vrtáků. Pro velikost M 8 až M 30 jsou započteny náklady na vrtání příklepovými vrtáky, pro velikost M 33 až M 39 diamantovými korunkami, b) vyfoukání otvoru, přípravu kotev k uložení do otvorů, vyplnění kotevních otvorů tmelem nebo chemickou patronou včetně dodávky materiálu. 2. V cenách 953 96-51.. jsou započteny náklady na dodání a zasunutí kotevního šroubu do otvoru vyplněného chemickým tmelem nebo patronou a dotažení matice. </t>
  </si>
  <si>
    <t>" ozn. Z1" 4,000</t>
  </si>
  <si>
    <t>953965151</t>
  </si>
  <si>
    <t>Kotvy chemické s vyvrtáním otvoru kotevní šrouby pro chemické kotvy, velikost M 24, délka 290 mm</t>
  </si>
  <si>
    <t>120</t>
  </si>
  <si>
    <t>61</t>
  </si>
  <si>
    <t>961031411</t>
  </si>
  <si>
    <t>Bourání základů ze zdiva cihelného na maltu cementovou</t>
  </si>
  <si>
    <t>122</t>
  </si>
  <si>
    <t>" izolační přizdívka tl. 150 mm" 1,200*1,300*0,150</t>
  </si>
  <si>
    <t>962052210</t>
  </si>
  <si>
    <t>Bourání zdiva železobetonového nadzákladového, objemu do 1 m3</t>
  </si>
  <si>
    <t>124</t>
  </si>
  <si>
    <t xml:space="preserve">Poznámka k souboru cen:_x000D_
Poznámka k souboru cen: 1. Bourání pilířů o průřezu přes 0,36 m2 se oceňuje cenami - 2210 a -2211 jako bourání zdiva nadzákladového železobetonového. </t>
  </si>
  <si>
    <t>" dmtž. obvodového panel. dílce 2000x2000x80 mm" 2,000*2,000*0,080</t>
  </si>
  <si>
    <t>63</t>
  </si>
  <si>
    <t>966081125</t>
  </si>
  <si>
    <t>Bourání kontaktního zateplení včetně povrchové úpravy omítkou nebo nátěrem malých ploch, jakékoli tloušťky, včetně vyřezání, plochy jednotlivě přes 2 do 4,0 m2</t>
  </si>
  <si>
    <t>126</t>
  </si>
  <si>
    <t>" soklová část; rozměr 2080x1130 mm tl. 100 mm" 1,000</t>
  </si>
  <si>
    <t>968062375</t>
  </si>
  <si>
    <t>Vybourání dřevěných rámů oken s křídly, dveřních zárubní, vrat, stěn, ostění nebo obkladů rámů oken s křídly zdvojených, plochy do 2 m2</t>
  </si>
  <si>
    <t>128</t>
  </si>
  <si>
    <t xml:space="preserve">Poznámka k souboru cen:_x000D_
Poznámka k souboru cen: 1. V cenách -2244 až -2747 jsou započteny i náklady na vyvěšení křídel. </t>
  </si>
  <si>
    <t>" okno 800x1700 mm" 0,800*1,700*1</t>
  </si>
  <si>
    <t>65</t>
  </si>
  <si>
    <t>968062376</t>
  </si>
  <si>
    <t>Vybourání dřevěných rámů oken s křídly, dveřních zárubní, vrat, stěn, ostění nebo obkladů rámů oken s křídly zdvojených, plochy do 4 m2</t>
  </si>
  <si>
    <t>130</t>
  </si>
  <si>
    <t>" okno 1900x1200 mm" 1,900*1,200*1</t>
  </si>
  <si>
    <t>971038631</t>
  </si>
  <si>
    <t>Vybourání otvorů ve zdivu základovém nebo nadzákladovém z cihel, tvárnic, příčkovek dutých tvárnic nebo příčkovek, velikosti plochy do 4 m2, tl. do 150 mm</t>
  </si>
  <si>
    <t>132</t>
  </si>
  <si>
    <t>" parapetní zdivo CDm" 1,800*2,000</t>
  </si>
  <si>
    <t>67</t>
  </si>
  <si>
    <t>977211111</t>
  </si>
  <si>
    <t>Řezání konstrukcí stěnovou pilou železobetonových průměru řezané výztuže do 16 mm hloubka řezu do 200 mm</t>
  </si>
  <si>
    <t>134</t>
  </si>
  <si>
    <t xml:space="preserve">Poznámka k souboru cen:_x000D_
Poznámka k souboru cen: 1. Množství měrných jednotek se určuje: a) u řezů v m délky řezu v závislosti na jeho hloubce, b) u příplatku za řezy do výztuže průměru přes 16 mm v cm2 plochy řezané výztuže. 2. V cenách jsou započteny i náklady na spotřebu vody. 3. V cenách nejsou započteny náklady na vybourání konstrukce; tyto náklady se oceňují cenami katalogu 801-3 Budovy a haly - bourání konstrukcí. </t>
  </si>
  <si>
    <t>979071022</t>
  </si>
  <si>
    <t>Očištění vybouraných dlažebních kostek při překopech inženýrských sítí od spojovacího materiálu, s přemístěním hmot na skládku na vzdálenost do 3 m nebo s naložením na dopravní prostředek drobných, s původním vyplněním spár živicí nebo cementovou maltou</t>
  </si>
  <si>
    <t>136</t>
  </si>
  <si>
    <t xml:space="preserve">Poznámka k souboru cen:_x000D_
Poznámka k souboru cen: 1. Ceny jsou určeny pouze pro případy havárií, přeložek nebo běžných oprav inženýrských sítí. 2. Ceny nelze použít v rámci výstavby nových inženýrských sítí. 3. V cenách jsou započteny i náklady na odklizení odpadových hmot na hromady. 4. Přemístění vybouraných dlažebních kostek na vzdálenost přes 3 m se oceňuje cenami souborů cen 997 22-1 Vodorovná doprava suti. </t>
  </si>
  <si>
    <t>" původní kamenný žulový dvouřádek pro zpětné použití" 1,800*0,200</t>
  </si>
  <si>
    <t>69</t>
  </si>
  <si>
    <t>985331217</t>
  </si>
  <si>
    <t>Dodatečné vlepování betonářské výztuže včetně vyvrtání a vyčištění otvoru chemickou maltou průměr výztuže 20 mm</t>
  </si>
  <si>
    <t>138</t>
  </si>
  <si>
    <t xml:space="preserve">Poznámka k souboru cen:_x000D_
Poznámka k souboru cen: 1. Množství měrných jednotek se určuje v m délky vyvrtaného otvoru pro zasunutí výztuže. 2. V cenách jsou započteny i náklady na: a) rozměření, vrtání a spotřebu vrtáků, b) vyčištění otvoru, vyplnění otvorů maltou včetně dodání materiálu, c) zasunutí betonářské výztuže do otvoru vyplněného maltou. 3. V cenách nejsou započteny náklady na dodání betonářské výztuže. </t>
  </si>
  <si>
    <t>" výztuž Zpa; kotvení hl. 250 mm" 0,250*6</t>
  </si>
  <si>
    <t>997</t>
  </si>
  <si>
    <t>Přesun sutě</t>
  </si>
  <si>
    <t>997013151</t>
  </si>
  <si>
    <t>Vnitrostaveništní doprava suti a vybouraných hmot vodorovně do 50 m svisle s omezením mechanizace pro budovy a haly výšky do 6 m</t>
  </si>
  <si>
    <t>140</t>
  </si>
  <si>
    <t xml:space="preserve">Poznámka k souboru cen:_x000D_
Poznámka k souboru cen: 1. V cenách -3111 až -3217 jsou započteny i náklady na: a) vodorovnou dopravu na uvedenou vzdálenost, b) svislou dopravu pro uvedenou výšku budovy, c) naložení na vodorovný dopravní prostředek pro odvoz na skládku nebo meziskládku, d) náklady na rozhrnutí a urovnání suti na dopravním prostředku. 2. Jestliže se pro svislý přesun použije shoz nebo zařízení investora (např. výtah v budově), užijí se pro ocenění vodorovné dopravy suti ceny -3111, 3151 a -3211 pro budovy a haly výšky do 6 m. 3. Montáž, demontáž a pronájem shozu se ocení cenami souboru cen 997 01-33 Shoz suti. 4. Ceny -3151 až -3162 lze použít v případě, kdy dochází ke ztížení dopravy suti např. tím, že není možné instalovat jeřáb. </t>
  </si>
  <si>
    <t>71</t>
  </si>
  <si>
    <t>997013501</t>
  </si>
  <si>
    <t>Odvoz suti a vybouraných hmot na skládku nebo meziskládku se složením, na vzdálenost do 1 km</t>
  </si>
  <si>
    <t>142</t>
  </si>
  <si>
    <t xml:space="preserve">Poznámka k souboru cen:_x000D_
Poznámka k souboru cen: 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 </t>
  </si>
  <si>
    <t>997013509</t>
  </si>
  <si>
    <t>Odvoz suti a vybouraných hmot na skládku nebo meziskládku se složením, na vzdálenost Příplatek k ceně za každý další i započatý 1 km přes 1 km</t>
  </si>
  <si>
    <t>144</t>
  </si>
  <si>
    <t>5,836*6 "Přepočtené koeficientem množství</t>
  </si>
  <si>
    <t>73</t>
  </si>
  <si>
    <t>997013631</t>
  </si>
  <si>
    <t>Poplatek za uložení stavebního odpadu na skládce (skládkovné) směsného stavebního a demoličního zatříděného do Katalogu odpadů pod kódem 17 09 04</t>
  </si>
  <si>
    <t>146</t>
  </si>
  <si>
    <t xml:space="preserve">Poznámka k souboru cen:_x000D_
Poznámka k souboru cen: 1. Ceny uvedené v souboru cen je doporučeno upravit podle aktuálních cen místně příslušné skládky odpadů.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</si>
  <si>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997221131</t>
  </si>
  <si>
    <t>Vodorovná doprava vybouraných hmot nošením s naložením a se složením na vzdálenost do 50 m</t>
  </si>
  <si>
    <t>148</t>
  </si>
  <si>
    <t xml:space="preserve">Poznámka k souboru cen:_x000D_
Poznámka k souboru cen: 1. Ceny jsou určeny vodorovnou dopravu vybouraných hmot pro nepřístupné plochy, kam není možný příjezd dopravních prostředků – především pro vnitřní plochy objektů, např. dvorky, atria, terasy. </t>
  </si>
  <si>
    <t>" kamenný žulový dvouřádek k očištění a zpět" 0,345*2</t>
  </si>
  <si>
    <t>998</t>
  </si>
  <si>
    <t>Přesun hmot</t>
  </si>
  <si>
    <t>75</t>
  </si>
  <si>
    <t>998017004</t>
  </si>
  <si>
    <t>Přesun hmot pro budovy občanské výstavby, bydlení, výrobu a služby s omezením mechanizace vodorovná dopravní vzdálenost do 100 m pro budovy s jakoukoliv nosnou konstrukcí výšky přes 24 do 36 m</t>
  </si>
  <si>
    <t>150</t>
  </si>
  <si>
    <t xml:space="preserve">Poznámka k souboru cen:_x000D_
Poznámka k souboru cen: 1. Ceny -7001 až -7006 lze použít v případě, kdy dochází ke ztížení přesunu např. tím, že není možné instalovat jeřáb. 2. K cenám -7001 až -7006 lze použít příplatky za zvětšený přesun -1014 až -1019, -2034 až -2039 nebo -2114 až 2119. 3. Jestliže pro svislý přesun používá zařízení investora (např. výtah v budově), užijí se pro ocenění přesunu hmot ceny stanovené pro nejmenší výšku, tj. 6 m. </t>
  </si>
  <si>
    <t>PSV</t>
  </si>
  <si>
    <t>Práce a dodávky PSV</t>
  </si>
  <si>
    <t>711</t>
  </si>
  <si>
    <t>Izolace proti vodě, vlhkosti a plynům</t>
  </si>
  <si>
    <t>711641567</t>
  </si>
  <si>
    <t>Provedení izolace podchodů a objektů v podzemí, tunelů a štol pásy přitavením NAIP opěr nebo kleneb rubové</t>
  </si>
  <si>
    <t>152</t>
  </si>
  <si>
    <t>" zesílení obnažené HI po odbourání izol. přizdívky" 1,200*1,300</t>
  </si>
  <si>
    <t>77</t>
  </si>
  <si>
    <t>62853004</t>
  </si>
  <si>
    <t>pás asfaltový natavitelný modifikovaný SBS tl 4,0mm s vložkou ze skleněné tkaniny a spalitelnou PE fólií nebo jemnozrnným minerálním posypem na horním povrchu</t>
  </si>
  <si>
    <t>154</t>
  </si>
  <si>
    <t>1,56*1,2 "Přepočtené koeficientem množství</t>
  </si>
  <si>
    <t>998711101</t>
  </si>
  <si>
    <t>Přesun hmot pro izolace proti vodě, vlhkosti a plynům stanovený z hmotnosti přesunovaného materiálu vodorovná dopravní vzdálenost do 50 m v objektech výšky do 6 m</t>
  </si>
  <si>
    <t>156</t>
  </si>
  <si>
    <t xml:space="preserve">Poznámka k souboru cen:_x000D_
Poznámka k souboru cen: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</si>
  <si>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79</t>
  </si>
  <si>
    <t>998711103</t>
  </si>
  <si>
    <t>Přesun hmot pro izolace proti vodě, vlhkosti a plynům stanovený z hmotnosti přesunovaného materiálu vodorovná dopravní vzdálenost do 50 m v objektech výšky přes 12 do 60 m</t>
  </si>
  <si>
    <t>158</t>
  </si>
  <si>
    <t>713</t>
  </si>
  <si>
    <t>Izolace tepelné</t>
  </si>
  <si>
    <t>713130811</t>
  </si>
  <si>
    <t>Odstranění tepelné izolace stěn a příček z rohoží, pásů, dílců, desek, bloků volně kladených z vláknitých materiálů, tloušťka izolace do 100 mm</t>
  </si>
  <si>
    <t>160</t>
  </si>
  <si>
    <t xml:space="preserve">Poznámka k souboru cen:_x000D_
Poznámka k souboru cen: 1. Ceny se používají pro odstraňování jednovrstvé a dvouvrstvé izolace, další vrstvy se oceňují individuálně. 2. U cen odstraňování polystyrenu připevněného lepením nerozlišujeme způsob nalepení. 3. V ceně nejsou započteny náklady na odstranění separačních vrstev. Tyto práce lze oceňovat příslušnými cenami katalogu 800–711 Izolace proti vodě, vlhkosti a plynům. </t>
  </si>
  <si>
    <t>" skelná vata 2x tl. 80 mm" 2,000*2,000*2</t>
  </si>
  <si>
    <t>81</t>
  </si>
  <si>
    <t>713131151</t>
  </si>
  <si>
    <t>Montáž tepelné izolace stěn rohožemi, pásy, deskami, dílci, bloky (izolační materiál ve specifikaci) vložením jednovrstvě</t>
  </si>
  <si>
    <t>162</t>
  </si>
  <si>
    <t xml:space="preserve">Poznámka k souboru cen:_x000D_
Poznámka k souboru cen: 1. Položky Montáž tepelných izolací stěn lze použít i pro ocenění montáže svislých tepelných izolací základových konstrukcí (základové pásy, desky apod.). 2. V cenách -1161 až -1167 nejsou započteny náklady na podkladní rošt a olištování zdí; tyto se oceňují pro kovový rošt cenami souboru 763 12-16 katalogu 763 - Konstrukce suché výstavby nebo pro dřevěný rošt cenami souboru 766 41-72 katalogu 766 – Konstrukce truhlářské. </t>
  </si>
  <si>
    <t>" doplnění izol. obvod. pláště" 0,500</t>
  </si>
  <si>
    <t>63148160</t>
  </si>
  <si>
    <t>deska tepelně izolační minerální provětrávaných fasád λ=0,033-0,035 tl 80mm</t>
  </si>
  <si>
    <t>164</t>
  </si>
  <si>
    <t>0,5*1,05 "Přepočtené koeficientem množství</t>
  </si>
  <si>
    <t>83</t>
  </si>
  <si>
    <t>998713104</t>
  </si>
  <si>
    <t>Přesun hmot pro izolace tepelné stanovený z hmotnosti přesunovaného materiálu vodorovná dopravní vzdálenost do 50 m v objektech výšky přes 24 m do 36 m</t>
  </si>
  <si>
    <t>166</t>
  </si>
  <si>
    <t xml:space="preserve">Poznámka k souboru cen:_x000D_
Poznámka k souboru cen: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-3181 pro přesun prováděný bez použití mechanizace, tj. za ztížených podmínek, lze použít pouze pro hmotnost materiálu, která se tímto způsobem skutečně přemísťuje. </t>
  </si>
  <si>
    <t>741</t>
  </si>
  <si>
    <t>Elektroinstalace - silnoproud</t>
  </si>
  <si>
    <t>741_R01</t>
  </si>
  <si>
    <t>Montážní práce malého rozsahu pro osazení nouzových svítidel a přívodní kabeláže</t>
  </si>
  <si>
    <t>168</t>
  </si>
  <si>
    <t>85</t>
  </si>
  <si>
    <t>345_R001</t>
  </si>
  <si>
    <t>nouzové svítidlo LED CBS pro centrální bateriový systém 230VAC 90 lm; rozměr 260x115x43; krytí IP42</t>
  </si>
  <si>
    <t>170</t>
  </si>
  <si>
    <t>345_R002</t>
  </si>
  <si>
    <t>kit pro zvýšení krytí na IP44</t>
  </si>
  <si>
    <t>172</t>
  </si>
  <si>
    <t>87</t>
  </si>
  <si>
    <t>345_R003</t>
  </si>
  <si>
    <t>box/krabice pro částečné zapuštění svítidla do stropu nebo na zeď</t>
  </si>
  <si>
    <t>174</t>
  </si>
  <si>
    <t>345_R004</t>
  </si>
  <si>
    <t>kabel 1-CXKH-V-J 3x2,5</t>
  </si>
  <si>
    <t>176</t>
  </si>
  <si>
    <t>89</t>
  </si>
  <si>
    <t>345_R005</t>
  </si>
  <si>
    <t>podružný a pomocný montážní materiál</t>
  </si>
  <si>
    <t>178</t>
  </si>
  <si>
    <t>751.1</t>
  </si>
  <si>
    <t>Chráněná úniková cesta typu B - výtlak vzduchu - chodba m.č. 146</t>
  </si>
  <si>
    <t>751.1.001</t>
  </si>
  <si>
    <t>Klapka přetlaková ORV-D-400x280-50 Pa - 1600 m3/h</t>
  </si>
  <si>
    <t>180</t>
  </si>
  <si>
    <t>91</t>
  </si>
  <si>
    <t>751.1.002</t>
  </si>
  <si>
    <t>Uzavírací klapka se servopohonem RK-400x280-S</t>
  </si>
  <si>
    <t>182</t>
  </si>
  <si>
    <t>751.1.003</t>
  </si>
  <si>
    <t>Servopohon LF 230 230V/3 Nm, pružina</t>
  </si>
  <si>
    <t>184</t>
  </si>
  <si>
    <t>93</t>
  </si>
  <si>
    <t>751.1.004</t>
  </si>
  <si>
    <t>Protidešťová žaluzie PZZN-400x400-S-UR, pozink se sítem a rámem</t>
  </si>
  <si>
    <t>186</t>
  </si>
  <si>
    <t>751.1.005</t>
  </si>
  <si>
    <t>Potrubí čtyřhranné sk. I pozink. plech přechod 280x400-400x400/300</t>
  </si>
  <si>
    <t>188</t>
  </si>
  <si>
    <t>95</t>
  </si>
  <si>
    <t>751.1.006</t>
  </si>
  <si>
    <t>Těsnící, spojovací a montážní materiál</t>
  </si>
  <si>
    <t>190</t>
  </si>
  <si>
    <t>751.1.007</t>
  </si>
  <si>
    <t>Doprava materiálu</t>
  </si>
  <si>
    <t>192</t>
  </si>
  <si>
    <t>97</t>
  </si>
  <si>
    <t>751.1.008</t>
  </si>
  <si>
    <t>Komplexní vyzkoušení, zaregulování a zaškolení obsluhy</t>
  </si>
  <si>
    <t>194</t>
  </si>
  <si>
    <t>766</t>
  </si>
  <si>
    <t>Konstrukce truhlářské</t>
  </si>
  <si>
    <t>766629214</t>
  </si>
  <si>
    <t>Montáž oken dřevěných Příplatek k cenám za tepelnou izolaci mezi ostěním a rámem okna při rovném ostění, připojovací spára tl. do 15 mm, páska</t>
  </si>
  <si>
    <t>196</t>
  </si>
  <si>
    <t xml:space="preserve">Poznámka k souboru cen:_x000D_
Poznámka k souboru cen: 1. V cenách montáže oken jsou započteny i náklady na zaměření, vyklínování, horizontální i vertikální vyrovnání okenního rámu, ukotvení a vyplnění spáry mezi rámem a ostěním polyuretanovou pěnou, včetně zednického začištění. 2. Cenami montáže oken otevíravých lze ocenit i montáže oken kyvných a otočných. 3. V cenách 766 62 - 9 . . Příplatek k cenám za tepelnou izolaci mezi ostěním a rámem okna jsou započteny náklady na izolaci vnější i vnitřní. 4. Délka izolace se určuje v metrech délky rámu okna. </t>
  </si>
  <si>
    <t>" ozn. V1; exteriér + interiér" (1,900*2+3,230*2)*2</t>
  </si>
  <si>
    <t>99</t>
  </si>
  <si>
    <t>766660441</t>
  </si>
  <si>
    <t>Montáž dveřních křídel dřevěných nebo plastových vchodových dveří včetně rámu do zdiva jednokřídlových s díly a nadsvětlíkem</t>
  </si>
  <si>
    <t>198</t>
  </si>
  <si>
    <t xml:space="preserve">Poznámka k souboru cen:_x000D_
Poznámka k souboru cen: 1. Cenami -0021 až -0031, -0161 až -0163, -0181 až -0183, se oceňují dveře s protipožární odolností do 30 min. 2. V cenách -0201 až -0272 je započtena i montáž okopného plechu, stavěče křídel a držadel kyvných dveří. 3. V cenách -0351 až -0384 jsou započtené i náklady na osazení kování, vodícího trnu, seřízení pojezdů na stěnu a následné vyrovnání a seřízení dveřních křídel. 4. V cenách -0311 až -0324 nejsou započtené náklady na sestavení a osazení stavebního pouzdra, tyto náklady se oceňují cenami souboru cen 642 94-6 . . . Osazení stavebního pouzdra posuvných dveří do zděné příčky, katalogu 801-1 Budovy a haly - zděné a monolitické. </t>
  </si>
  <si>
    <t>" ozn. V1 (1900x3230 mm)" 1,000</t>
  </si>
  <si>
    <t>61173_V3</t>
  </si>
  <si>
    <t>dveře dřevěné dubové ozn. V1 1kř.; čtyřdílné (boční díl + NSV) 1900x3230 mm</t>
  </si>
  <si>
    <t>200</t>
  </si>
  <si>
    <t>Poznámka k položce:_x000D_
Poznámka k položce: čtyřdílná dřevěná stěna, jednokřídlé ven otevírací dveře s čistým průchodem po otevření 1100mm, sklopný nadsvětlík s pákovým lankovým ovládáním, boční díly s pevnou sendvičovou výplní tl. cca 40mm( překližka, miner. vlna, překližka ), do horní výplně vsazena žaluzie ( cca 400/400mm ) přetlakové klapky VZT, spodní profil stěny i křídla s AL krycím profilem v. cca 100mm, prahové těsnění dveří padací lištou, nízký prahový AL profil, koule - paniková klika zevnitř + zámek vložkový, samozavírač s kluznou lištou s certifikací PBŘ Ug 0,8 (křídlo i nadsvětlík)</t>
  </si>
  <si>
    <t>101</t>
  </si>
  <si>
    <t>766691610</t>
  </si>
  <si>
    <t>Montáž ostatních truhlářských konstrukcí venkovní krycí lišty dřevěné nebo hliníkové (s dodáním lišt) pro překrytí spojů mezi oknem a balkónovými dveřmi s podtmelením</t>
  </si>
  <si>
    <t>202</t>
  </si>
  <si>
    <t xml:space="preserve">Poznámka k souboru cen:_x000D_
Poznámka k souboru cen: 1. Vcenách 766 69 - 3421 a 3422 jsou započteny i náklady na zaměření zřizovaných otvorů. 2. V cenách 766 69 - 4111 až 4124 jsou započteny i náklady na zaměření, vyklínování, horizontální i vertikální vyrovnání, ukotvení a vyplnění spáry mezi parapetem a ostěním polyuretanovou pěnou, včetně zednického začištění. 3. Cenami -97 . . nelze oceňovat venkovní krycí lišty balkónových dveří; tato montáž se oceňuje cenou -1610. </t>
  </si>
  <si>
    <t>" ozn. V1" 3,230*2</t>
  </si>
  <si>
    <t>61418101.1</t>
  </si>
  <si>
    <t>lišta podlahová dřevěná dub 6x90mm</t>
  </si>
  <si>
    <t>nabídka</t>
  </si>
  <si>
    <t>204</t>
  </si>
  <si>
    <t>Poznámka k položce:_x000D_
Poznámka k položce: ztratné 20%</t>
  </si>
  <si>
    <t>6,46*1,2 "Přepočtené koeficientem množství</t>
  </si>
  <si>
    <t>103</t>
  </si>
  <si>
    <t>998766104</t>
  </si>
  <si>
    <t>Přesun hmot pro konstrukce truhlářské stanovený z hmotnosti přesunovaného materiálu vodorovná dopravní vzdálenost do 50 m v objektech výšky přes 24 do 36 m</t>
  </si>
  <si>
    <t>206</t>
  </si>
  <si>
    <t xml:space="preserve">Poznámka k souboru cen:_x000D_
Poznámka k souboru cen: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-6181 pro přesun prováděný bez použití mechanizace, tj. za ztížených podmínek, lze použít pouze pro hmotnost materiálu, která se tímto způsobem skutečně přemísťuje. </t>
  </si>
  <si>
    <t>767</t>
  </si>
  <si>
    <t>Konstrukce zámečnické</t>
  </si>
  <si>
    <t>767163221</t>
  </si>
  <si>
    <t>Montáž kompletního kovového zábradlí přímého z dílců na schodišti kotveného do betonu</t>
  </si>
  <si>
    <t>208</t>
  </si>
  <si>
    <t xml:space="preserve">Poznámka k souboru cen:_x000D_
Poznámka k souboru cen: 1. Ceny nelze použít pro montáž zábradlí svařovaného na místě. Tyto práce se oceňují cenami souboru cen 767 22 - Montáž zábradlí. </t>
  </si>
  <si>
    <t>" ozn. Z3" 3,155+0,144</t>
  </si>
  <si>
    <t>" ozn. Z4" 3,155+2,135+0,075+0,975</t>
  </si>
  <si>
    <t>105</t>
  </si>
  <si>
    <t>55342280.1</t>
  </si>
  <si>
    <t>zábradlí schodiště ozn. Z3 dl. 3155+144 mm; výška 975 mm (dodávka bez skleněné výplně)</t>
  </si>
  <si>
    <t>210</t>
  </si>
  <si>
    <t>55342280.2</t>
  </si>
  <si>
    <t>zábradlí schodiště ozn. Z3 dl. 3155+2134+75+975 mm; výška 975 mm (dodávka bez skleněné výplně)</t>
  </si>
  <si>
    <t>212</t>
  </si>
  <si>
    <t>107</t>
  </si>
  <si>
    <t>767416121</t>
  </si>
  <si>
    <t>Montáž lehkých obvodových plášťů rastrová (roštová) konstrukce tvořená lehkou nosnou rámovou konstrukcí sestavenou na místě ze stavebních prvků s neprůhlednými výplňovými panely, předem sestavenými výšky budovy do 6 m</t>
  </si>
  <si>
    <t>214</t>
  </si>
  <si>
    <t xml:space="preserve">Poznámka k souboru cen:_x000D_
Poznámka k souboru cen: 1. V cenách nejsou započteny náklady na: a) dodávku materiálu, tyto se oceňují ve specifikaci. b) montáž a dodávku podkladních vrstev a konstrukcí. 2. Množství měrných jednotek se určí v m2 z rozměru plochy fasády podle projektu. 3. V cenách -6311 až -6315 jsou započteny bodové terče pro uchycení skel. </t>
  </si>
  <si>
    <t>" zpětná montáž obkladu Feal" 1,800</t>
  </si>
  <si>
    <t>767416811</t>
  </si>
  <si>
    <t>Demontáž lehkých obvodových plášťů rastrová (roštová) konstrukce výšky budovy do 6 m</t>
  </si>
  <si>
    <t>216</t>
  </si>
  <si>
    <t>" opatrná demontáž (pro zpětné použití) obkladu Feal" 1,800+2,000</t>
  </si>
  <si>
    <t>109</t>
  </si>
  <si>
    <t>767661811</t>
  </si>
  <si>
    <t>Demontáž mříží pevných nebo otevíravých</t>
  </si>
  <si>
    <t>218</t>
  </si>
  <si>
    <t>" soklová část; vnitřní mříž z Jackel 20x20 mm" 2,000</t>
  </si>
  <si>
    <t>767995113</t>
  </si>
  <si>
    <t>Montáž ostatních atypických zámečnických konstrukcí hmotnosti přes 10 do 20 kg</t>
  </si>
  <si>
    <t>kg</t>
  </si>
  <si>
    <t>220</t>
  </si>
  <si>
    <t xml:space="preserve">Poznámka k souboru cen:_x000D_
Poznámka k souboru cen: 1. Určení cen se řídí hmotností jednotlivě montovaného dílu konstrukce. </t>
  </si>
  <si>
    <t>" ozn. Z1 (stojka pod konzolu)" 16,100</t>
  </si>
  <si>
    <t>111</t>
  </si>
  <si>
    <t>553_Z1</t>
  </si>
  <si>
    <t>stojka pod konzolu ozn. Z1</t>
  </si>
  <si>
    <t>222</t>
  </si>
  <si>
    <t>Poznámka k položce:_x000D_
Poznámka k položce: U200 + plech tl. 10 mm soutový svar tl. 8 mm</t>
  </si>
  <si>
    <t>767995117</t>
  </si>
  <si>
    <t>Montáž ostatních atypických zámečnických konstrukcí hmotnosti přes 250 do 500 kg</t>
  </si>
  <si>
    <t>224</t>
  </si>
  <si>
    <t>" ozn. Z2 (konzola schodiště)" 319,000</t>
  </si>
  <si>
    <t>113</t>
  </si>
  <si>
    <t>553_Z2</t>
  </si>
  <si>
    <t>konzole schodiště ozn. Z2</t>
  </si>
  <si>
    <t>226</t>
  </si>
  <si>
    <t>Poznámka k položce:_x000D_
Poznámka k položce: plech tl. 15 mm tyč DN 20 svar 1/2V tl. 15 mm, zabroušený</t>
  </si>
  <si>
    <t>998767104</t>
  </si>
  <si>
    <t>Přesun hmot pro zámečnické konstrukce stanovený z hmotnosti přesunovaného materiálu vodorovná dopravní vzdálenost do 50 m v objektech výšky přes 24 do 36 m</t>
  </si>
  <si>
    <t>228</t>
  </si>
  <si>
    <t xml:space="preserve">Poznámka k souboru cen:_x000D_
Poznámka k souboru cen: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-7181 pro přesun prováděný bez použití mechanizace, tj. za ztížených podmínek, lze použít pouze pro hmotnost materiálu, která se tímto způsobem skutečně přemísťuje. </t>
  </si>
  <si>
    <t>771</t>
  </si>
  <si>
    <t>Podlahy z dlaždic</t>
  </si>
  <si>
    <t>115</t>
  </si>
  <si>
    <t>771111011</t>
  </si>
  <si>
    <t>Příprava podkladu před provedením dlažby vysátí podlah</t>
  </si>
  <si>
    <t>230</t>
  </si>
  <si>
    <t xml:space="preserve">Poznámka k souboru cen:_x000D_
Poznámka k souboru cen: 1. V cenách 771 12-1011 až 771 12-1015 jsou započteny i náklady na dodání nátěru. 2. V cenách 771 15-1011 až 771 15-1026 jsou započteny i náklady na dodání stěrky. 3. V cenách 771 16-1011 až -1023 nejsou započteny náklady na materiál, tyto se oceňují ve specifikaci. </t>
  </si>
  <si>
    <t>" doplnění pruhu š. 130 mm u dveří" 0,130*1,700</t>
  </si>
  <si>
    <t>771121011</t>
  </si>
  <si>
    <t>Příprava podkladu před provedením dlažby nátěr penetrační na podlahu</t>
  </si>
  <si>
    <t>232</t>
  </si>
  <si>
    <t>117</t>
  </si>
  <si>
    <t>771151022</t>
  </si>
  <si>
    <t>Příprava podkladu před provedením dlažby samonivelační stěrka min.pevnosti 30 MPa, tloušťky přes 3 do 5 mm</t>
  </si>
  <si>
    <t>234</t>
  </si>
  <si>
    <t>771161021</t>
  </si>
  <si>
    <t>Příprava podkladu před provedením dlažby montáž profilu ukončujícího profilu pro plynulý přechod (dlažba-koberec apod.)</t>
  </si>
  <si>
    <t>236</t>
  </si>
  <si>
    <t>119</t>
  </si>
  <si>
    <t>59054101</t>
  </si>
  <si>
    <t>profil přechodový Al s pohyblivým ramenem 10x20mm</t>
  </si>
  <si>
    <t>238</t>
  </si>
  <si>
    <t>1,7*1,1 "Přepočtené koeficientem množství</t>
  </si>
  <si>
    <t>771573926</t>
  </si>
  <si>
    <t>Opravy podlah z dlaždic keramických lepených pro vysoké mechanické zatížení, při velikosti dlaždic přes 35 do 45 ks/m2</t>
  </si>
  <si>
    <t>240</t>
  </si>
  <si>
    <t>" doplnění pruhu š. 130 mm u dveří" 12,000</t>
  </si>
  <si>
    <t>121</t>
  </si>
  <si>
    <t>59761430</t>
  </si>
  <si>
    <t>dlažba keramická slinutá hladká do interiéru i exteriéru pro vysoké mechanické namáhání přes 35 do 45ks/m2</t>
  </si>
  <si>
    <t>242</t>
  </si>
  <si>
    <t>771577111</t>
  </si>
  <si>
    <t>Montáž podlah z dlaždic keramických lepených flexibilním lepidlem Příplatek k cenám za plochu do 5 m2 jednotlivě</t>
  </si>
  <si>
    <t>244</t>
  </si>
  <si>
    <t xml:space="preserve">Poznámka k souboru cen:_x000D_
Poznámka k souboru cen: 1. Položky jsou učeny pro všechy druhy povrchových úprav. </t>
  </si>
  <si>
    <t>123</t>
  </si>
  <si>
    <t>771591115</t>
  </si>
  <si>
    <t>Podlahy - dokončovací práce spárování silikonem</t>
  </si>
  <si>
    <t>246</t>
  </si>
  <si>
    <t xml:space="preserve">Poznámka k souboru cen:_x000D_
Poznámka k souboru cen: 1. Množství měrných jednotek u ceny -1185 se stanoví podle počtu řezaných dlaždic, nezávisle na jejich velikosti. 2. Ceny 771 59-1115 až -1123 obsahují náklady i na materiál. 3. Položku -1185 lze použít při nuceném použítí jiného nástroje než řezačky. </t>
  </si>
  <si>
    <t>" doplnění pruhu š. 130 mm u dveří" 0,130*2+1,700*2</t>
  </si>
  <si>
    <t>771591121</t>
  </si>
  <si>
    <t>Podlahy - dokončovací práce separační provazec do pružných spar, průměru 4 mm</t>
  </si>
  <si>
    <t>248</t>
  </si>
  <si>
    <t>125</t>
  </si>
  <si>
    <t>771591185</t>
  </si>
  <si>
    <t>Podlahy - dokončovací práce pracnější řezání dlaždic keramických rovné</t>
  </si>
  <si>
    <t>250</t>
  </si>
  <si>
    <t>771592011</t>
  </si>
  <si>
    <t>Čištění vnitřních ploch po položení dlažby podlah nebo schodišť chemickými prostředky</t>
  </si>
  <si>
    <t>252</t>
  </si>
  <si>
    <t>127</t>
  </si>
  <si>
    <t>998771104</t>
  </si>
  <si>
    <t>Přesun hmot pro podlahy z dlaždic stanovený z hmotnosti přesunovaného materiálu vodorovná dopravní vzdálenost do 50 m v objektech výšky přes 24 do 36 m</t>
  </si>
  <si>
    <t>254</t>
  </si>
  <si>
    <t>784</t>
  </si>
  <si>
    <t>Dokončovací práce - malby a tapety</t>
  </si>
  <si>
    <t>784111001</t>
  </si>
  <si>
    <t>Oprášení (ometení) podkladu v místnostech výšky do 3,80 m</t>
  </si>
  <si>
    <t>256</t>
  </si>
  <si>
    <t xml:space="preserve">" oprava malby v 1.NP" 15,000 </t>
  </si>
  <si>
    <t>" oprava malby v 1.PP" 15,000</t>
  </si>
  <si>
    <t>129</t>
  </si>
  <si>
    <t>784121001</t>
  </si>
  <si>
    <t>Oškrabání malby v místnostech výšky do 3,80 m</t>
  </si>
  <si>
    <t>258</t>
  </si>
  <si>
    <t xml:space="preserve">Poznámka k souboru cen:_x000D_
Poznámka k souboru cen: 1. Cenami souboru cen se oceňuje jakýkoli počet současně škrabaných vrstev barvy. </t>
  </si>
  <si>
    <t>784121011</t>
  </si>
  <si>
    <t>Rozmývání podkladu po oškrabání malby v místnostech výšky do 3,80 m</t>
  </si>
  <si>
    <t>260</t>
  </si>
  <si>
    <t>131</t>
  </si>
  <si>
    <t>784171101</t>
  </si>
  <si>
    <t>Zakrytí nemalovaných ploch (materiál ve specifikaci) včetně pozdějšího odkrytí podlah</t>
  </si>
  <si>
    <t>262</t>
  </si>
  <si>
    <t xml:space="preserve">Poznámka k souboru cen:_x000D_
Poznámka k souboru cen: 1. V cenách nejsou započteny náklady na dodávku fólie, tyto se oceňují ve speifikaci.Ztratné lze stanovit ve výši 5%. </t>
  </si>
  <si>
    <t>58124844</t>
  </si>
  <si>
    <t>fólie pro malířské potřeby zakrývací tl 25µ 4x5m</t>
  </si>
  <si>
    <t>CS ÚRS 2020 01</t>
  </si>
  <si>
    <t>264</t>
  </si>
  <si>
    <t>10*1,05 "Přepočtené koeficientem množství</t>
  </si>
  <si>
    <t>133</t>
  </si>
  <si>
    <t>784171111</t>
  </si>
  <si>
    <t>Zakrytí nemalovaných ploch (materiál ve specifikaci) včetně pozdějšího odkrytí svislých ploch např. stěn, oken, dveří v místnostech výšky do 3,80</t>
  </si>
  <si>
    <t>266</t>
  </si>
  <si>
    <t>1,700*3,230</t>
  </si>
  <si>
    <t>58124842</t>
  </si>
  <si>
    <t>fólie pro malířské potřeby zakrývací tl 7µ 4x5m</t>
  </si>
  <si>
    <t>268</t>
  </si>
  <si>
    <t>5,491*1,05 "Přepočtené koeficientem množství</t>
  </si>
  <si>
    <t>135</t>
  </si>
  <si>
    <t>784181101</t>
  </si>
  <si>
    <t>Penetrace podkladu jednonásobná základní akrylátová v místnostech výšky do 3,80 m</t>
  </si>
  <si>
    <t>270</t>
  </si>
  <si>
    <t>784191005</t>
  </si>
  <si>
    <t>Čištění vnitřních ploch hrubý úklid po provedení malířských prací omytím dveří nebo vrat</t>
  </si>
  <si>
    <t>272</t>
  </si>
  <si>
    <t>137</t>
  </si>
  <si>
    <t>784191007</t>
  </si>
  <si>
    <t>Čištění vnitřních ploch hrubý úklid po provedení malířských prací omytím podlah</t>
  </si>
  <si>
    <t>274</t>
  </si>
  <si>
    <t>784221101</t>
  </si>
  <si>
    <t>Malby z malířských směsí otěruvzdorných za sucha dvojnásobné, bílé za sucha otěruvzdorné dobře v místnostech výšky do 3,80 m</t>
  </si>
  <si>
    <t>276</t>
  </si>
  <si>
    <t>787</t>
  </si>
  <si>
    <t>Dokončovací práce - zasklívání</t>
  </si>
  <si>
    <t>139</t>
  </si>
  <si>
    <t>787292523</t>
  </si>
  <si>
    <t>Zasklívání schodišťového zábradlí deskami ostatními sklem bezpečnostním do profilového těsnění, tl. přes 8 do 12 mm</t>
  </si>
  <si>
    <t>278</t>
  </si>
  <si>
    <t>" ozn. Z4; výplň ozn. S1-S4" 0,924*2+0,919+0,975*2+0,975*2</t>
  </si>
  <si>
    <t>553_K320</t>
  </si>
  <si>
    <t>kotvení boční skla zábradlí K320/AISI304</t>
  </si>
  <si>
    <t>280</t>
  </si>
  <si>
    <t>141</t>
  </si>
  <si>
    <t>998787104</t>
  </si>
  <si>
    <t>Přesun hmot pro zasklívání stanovený z hmotnosti přesunovaného materiálu vodorovná dopravní vzdálenost do 50 m v objektech výšky přes 24 do 36 m</t>
  </si>
  <si>
    <t>282</t>
  </si>
  <si>
    <t>789</t>
  </si>
  <si>
    <t>Povrchové úpravy ocelových konstrukcí a technologických zařízení</t>
  </si>
  <si>
    <t>789123210</t>
  </si>
  <si>
    <t>Úpravy povrchů pod nátěry ocelových konstrukcí třídy III očištění omytím</t>
  </si>
  <si>
    <t>284</t>
  </si>
  <si>
    <t>" ozn. Z1" 16,100*0,001*34,00</t>
  </si>
  <si>
    <t>" ozn. Z2" 319,000*0,001*34,00</t>
  </si>
  <si>
    <t>" ozn. Z3" 61,000*0,001*34,00</t>
  </si>
  <si>
    <t>" ozn. Z4" 130,000*0,001*34,00</t>
  </si>
  <si>
    <t>143</t>
  </si>
  <si>
    <t>789123220</t>
  </si>
  <si>
    <t>Úpravy povrchů pod nátěry ocelových konstrukcí třídy III očištění oprášením</t>
  </si>
  <si>
    <t>286</t>
  </si>
  <si>
    <t>789123230</t>
  </si>
  <si>
    <t>Úpravy povrchů pod nátěry ocelových konstrukcí třídy III očištění osušením</t>
  </si>
  <si>
    <t>288</t>
  </si>
  <si>
    <t>145</t>
  </si>
  <si>
    <t>789123240</t>
  </si>
  <si>
    <t>Úpravy povrchů pod nátěry ocelových konstrukcí třídy III očištění odmaštěním</t>
  </si>
  <si>
    <t>290</t>
  </si>
  <si>
    <t>789123260</t>
  </si>
  <si>
    <t>Úpravy povrchů pod nátěry ocelových konstrukcí třídy III očištění ometením</t>
  </si>
  <si>
    <t>292</t>
  </si>
  <si>
    <t>147</t>
  </si>
  <si>
    <t>789123270</t>
  </si>
  <si>
    <t>Úpravy povrchů pod nátěry ocelových konstrukcí třídy III očištění odrezivěním bezoplachovým odrezovačem</t>
  </si>
  <si>
    <t>294</t>
  </si>
  <si>
    <t>789223532</t>
  </si>
  <si>
    <t>Otryskání povrchů ocelových konstrukcí suché abrazivní tryskání abrazivem ze strusky třídy III stupeň zrezivění C, stupeň přípravy Sa 2½</t>
  </si>
  <si>
    <t>296</t>
  </si>
  <si>
    <t>149</t>
  </si>
  <si>
    <t>78932711.1</t>
  </si>
  <si>
    <t>Nátěr ocelových konstrukcí třídy III reaktivní</t>
  </si>
  <si>
    <t>298</t>
  </si>
  <si>
    <t>789327111</t>
  </si>
  <si>
    <t>Nátěr ocelových konstrukcí třídy III jednosložkový alkydový základní, tloušťky do 80 μm</t>
  </si>
  <si>
    <t>300</t>
  </si>
  <si>
    <t>151</t>
  </si>
  <si>
    <t>789327116</t>
  </si>
  <si>
    <t>Nátěr ocelových konstrukcí třídy III jednosložkový alkydový mezivrstva, tloušťky do 80 μm</t>
  </si>
  <si>
    <t>302</t>
  </si>
  <si>
    <t>789327121</t>
  </si>
  <si>
    <t>Nátěr ocelových konstrukcí třídy III jednosložkový alkydový krycí (vrchní), tloušťky do 80 μm</t>
  </si>
  <si>
    <t>304</t>
  </si>
  <si>
    <t>153</t>
  </si>
  <si>
    <t>789421533</t>
  </si>
  <si>
    <t>Žárové stříkání ocelových konstrukcí slitinou zinacor ZnAl, tloušťky 100 μm, třídy III</t>
  </si>
  <si>
    <t>306</t>
  </si>
  <si>
    <t>HZS</t>
  </si>
  <si>
    <t>Hodinové zúčtovací sazby</t>
  </si>
  <si>
    <t>HZS1292</t>
  </si>
  <si>
    <t>Hodinové zúčtovací sazby profesí HSV zemní a pomocné práce stavební dělník</t>
  </si>
  <si>
    <t>hod</t>
  </si>
  <si>
    <t>262144</t>
  </si>
  <si>
    <t>308</t>
  </si>
  <si>
    <t>" nezměřitelné, nepředvídatelné či jinak nespecifikované práce" 30,000</t>
  </si>
  <si>
    <t>2.1 - Stříška nad schodištěm</t>
  </si>
  <si>
    <t>341941021</t>
  </si>
  <si>
    <t>Nosné nebo spojovací svary betonářské oceli, svařované vzájemně s přesahem nebo na podložku, průměru tyče do 10 mm</t>
  </si>
  <si>
    <t xml:space="preserve">Poznámka k souboru cen:_x000D_
Poznámka k souboru cen: 1. Ceny jsou určeny pro dodatečné svařování dílců. 2. Ceny neplatí pro nosné tupé svary betonářské oceli do ocelové podložky. Tyto stavební práce se oceňují cenami souboru cen 341 94-101. Nosné tupé svary betonářské oceli. </t>
  </si>
  <si>
    <t>"D.1.1.22_Stříška_nad_schodištěm.dwg</t>
  </si>
  <si>
    <t>" propojení obnažené výztuže profilem R8</t>
  </si>
  <si>
    <t>(0,095+0,200)*16</t>
  </si>
  <si>
    <t>622525101</t>
  </si>
  <si>
    <t>Omítka tenkovrstvá jednotlivých malých ploch silikátová, akrylátová, silikonová nebo silikonsilikátová stěn, plochy jednotlivě do 0,1 m2</t>
  </si>
  <si>
    <t>" doplnění části ŽB panelu 95x200 mm</t>
  </si>
  <si>
    <t>16,000</t>
  </si>
  <si>
    <t>624631222</t>
  </si>
  <si>
    <t>Úprava vnějších spár obvodového pláště z prefabrikovaných dílců tmelení spáry včetně penetračního nátěru tmelem silikonovým, šířky spáry přes 15 do 20 mm</t>
  </si>
  <si>
    <t xml:space="preserve">Poznámka k souboru cen:_x000D_
Poznámka k souboru cen: 1. V cenách tmelení spáry jsou započteny i náklady na očištění podkladu, ochranu okolí hrany spáry papírovou páskou a na penetrační nátěr. 2. V cenách těsnění spáry jsou započteny i náklady na vyplnění spáry PUR pěnou a vložení pásky do silikonového tmelu. </t>
  </si>
  <si>
    <t>" utěsnění spáry mezi panelem a profilem konzoly</t>
  </si>
  <si>
    <t>2*0,300*8</t>
  </si>
  <si>
    <t>624631412</t>
  </si>
  <si>
    <t>Úprava vnějších spár obvodového pláště z prefabrikovaných dílců vyplnění spáry těsnicím provazcem z pěnového polyetylénu, šířky přes 20 do 30 mm</t>
  </si>
  <si>
    <t>" obalení profilu 120/80 mm v místě průniku ŽB panelu</t>
  </si>
  <si>
    <t>(0,120*2+0,080*2)*8</t>
  </si>
  <si>
    <t>624631414</t>
  </si>
  <si>
    <t>Úprava vnějších spár obvodového pláště z prefabrikovaných dílců vyplnění spáry těsnicím provazcem z pěnového polyetylénu, šířky přes 40 do 50 mm</t>
  </si>
  <si>
    <t>629991011</t>
  </si>
  <si>
    <t>Zakrytí vnějších ploch před znečištěním včetně pozdějšího odkrytí výplní otvorů a svislých ploch fólií přilepenou lepící páskou</t>
  </si>
  <si>
    <t>" okno 1610x2335 mm</t>
  </si>
  <si>
    <t>1,610*2,335*4</t>
  </si>
  <si>
    <t>" pro úpravy stávajícího pláště pro vložení konzol</t>
  </si>
  <si>
    <t>7,500*9,350</t>
  </si>
  <si>
    <t>70,125*30</t>
  </si>
  <si>
    <t>941211811</t>
  </si>
  <si>
    <t>Demontáž lešení řadového rámového lehkého pracovního s provozním zatížením tř. 3 do 200 kg/m2 šířky tř. SW06 přes 0,6 do 0,9 m, výšky do 10 m</t>
  </si>
  <si>
    <t xml:space="preserve">Poznámka k souboru cen:_x000D_
Poznámka k souboru cen: 1. Demontáž lešení řadového rámového lehkého výšky přes 40 m se oceňuje individuálně. </t>
  </si>
  <si>
    <t>943211111</t>
  </si>
  <si>
    <t>Montáž lešení prostorového rámového lehkého pracovního s podlahami s provozním zatížením tř. 3 do 200 kg/m2, výšky do 10 m</t>
  </si>
  <si>
    <t xml:space="preserve">Poznámka k souboru cen:_x000D_
Poznámka k souboru cen: 1. Montáž lešení prostorového rámového lehkého výšky přes 25 m se oceňuje individuálně. </t>
  </si>
  <si>
    <t>" montáž zasklení stříšky</t>
  </si>
  <si>
    <t>7,500*2,500*3,200</t>
  </si>
  <si>
    <t>943211211</t>
  </si>
  <si>
    <t>Montáž lešení prostorového rámového lehkého pracovního s podlahami Příplatek za první a každý další den použití lešení k ceně -1111</t>
  </si>
  <si>
    <t>60,000*5</t>
  </si>
  <si>
    <t>943211811</t>
  </si>
  <si>
    <t>Demontáž lešení prostorového rámového lehkého pracovního s podlahami s provozním zatížením tř. 3 do 200 kg/m2, výšky do 10 m</t>
  </si>
  <si>
    <t xml:space="preserve">Poznámka k souboru cen:_x000D_
Poznámka k souboru cen: 1. Demontáž lešení prostorového rámového lehkého výšky přes 25 m se oceňuje individuálně. </t>
  </si>
  <si>
    <t>944511111</t>
  </si>
  <si>
    <t>Montáž ochranné sítě zavěšené na konstrukci lešení z textilie z umělých vláken</t>
  </si>
  <si>
    <t xml:space="preserve">Poznámka k souboru cen:_x000D_
Poznámka k souboru cen: 1. V cenách nejsou započteny náklady na lešení potřebné pro zavěšení sítí; toto lešení se oceňuje příslušnými cenami lešení. </t>
  </si>
  <si>
    <t>(0,900+7,500+0,900)*9,350</t>
  </si>
  <si>
    <t>944511211</t>
  </si>
  <si>
    <t>Montáž ochranné sítě Příplatek za první a každý další den použití sítě k ceně -1111</t>
  </si>
  <si>
    <t>86,955*30</t>
  </si>
  <si>
    <t>944511811</t>
  </si>
  <si>
    <t>Demontáž ochranné sítě zavěšené na konstrukci lešení z textilie z umělých vláken</t>
  </si>
  <si>
    <t>945412111</t>
  </si>
  <si>
    <t>Teleskopická hydraulická montážní plošina na samohybném podvozku, s otočným košem výšky zdvihu do 8 m</t>
  </si>
  <si>
    <t>den</t>
  </si>
  <si>
    <t>" osazení konzoly K5</t>
  </si>
  <si>
    <t>1,000*4</t>
  </si>
  <si>
    <t>971052231</t>
  </si>
  <si>
    <t>Vybourání a prorážení otvorů v železobetonových příčkách a zdech základových nebo nadzákladových, plochy do 0,0225 m2, tl. do 150 mm</t>
  </si>
  <si>
    <t>" pro osazení konzoly K5; 95x200 mm</t>
  </si>
  <si>
    <t>((0,095*2+0,200)*2)*8</t>
  </si>
  <si>
    <t>985311118</t>
  </si>
  <si>
    <t>Reprofilace betonu sanačními maltami na cementové bázi ručně stěn, tloušťky přes 70 do 80 mm</t>
  </si>
  <si>
    <t xml:space="preserve">Poznámka k souboru cen:_x000D_
Poznámka k souboru cen: 1. Ceny pro danou tloušťku jsou určeny pro nanášení sanačních malt v jakémkoliv počtu vrstev. 2. V cenách nejsou započteny náklady na: a) odstranění degradovaného betonu, které se oceňují cenami souborů cen 985 11-21 Odsekání degradovaného betonu a 985 12-1 Tryskání degradovaného betonu, b) očištění povrchu betonu, které se oceňují cenami souboru cen 985 13 Očištění ploch, c) ochranný nátěr povrchu reprofilovaného betonu, které se oceňují cenami souboru cen 985 32-4 Ochranný nátěr betonu, d) uzavírací stěrku; tyto náklady se oceňují cenami souboru cen 985 31-21 Stěrka k vyrovnání ploch reprofilovaného betonu, e) případné vyztužení reprofilovaných vrstev svařovanými sítěmi, které se oceňují cenami souboru cen 985 56-2 Výztuž stříkaného betonu ze svařovaných sítí. </t>
  </si>
  <si>
    <t>" doplnění ŽB panelu v místě osazení konzoly K5</t>
  </si>
  <si>
    <t>((0,095*0,200)*2)*8</t>
  </si>
  <si>
    <t>985311911</t>
  </si>
  <si>
    <t>Reprofilace betonu sanačními maltami na cementové bázi ručně Příplatek k cenám za práci ve stísněném prostoru</t>
  </si>
  <si>
    <t>985311912</t>
  </si>
  <si>
    <t>Reprofilace betonu sanačními maltami na cementové bázi ručně Příplatek k cenám za plochu do 10 m2 jednotlivě</t>
  </si>
  <si>
    <t>985311913</t>
  </si>
  <si>
    <t>Reprofilace betonu sanačními maltami na cementové bázi ručně Příplatek k cenám za větší členitost povrchu (sloupy, výklenky)</t>
  </si>
  <si>
    <t>985312114</t>
  </si>
  <si>
    <t>Stěrka k vyrovnání ploch reprofilovaného betonu stěn, tloušťky do 5 mm</t>
  </si>
  <si>
    <t xml:space="preserve">Poznámka k souboru cen:_x000D_
Poznámka k souboru cen: 1. V cenách nejsou započteny náklady na ochranný nátěr, které se oceňují souborem cen 985 32-4 Ochranný nátěr betonu. </t>
  </si>
  <si>
    <t>(((0,095*2+0,200)*2)*8)*0,080</t>
  </si>
  <si>
    <t>985312191</t>
  </si>
  <si>
    <t>Stěrka k vyrovnání ploch reprofilovaného betonu Příplatek k cenám za práci ve stísněném prostoru</t>
  </si>
  <si>
    <t>985312192</t>
  </si>
  <si>
    <t>Stěrka k vyrovnání ploch reprofilovaného betonu Příplatek k cenám za plochu do 10 m2 jednotlivě</t>
  </si>
  <si>
    <t>985321111</t>
  </si>
  <si>
    <t>Ochranný nátěr betonářské výztuže 1 vrstva tloušťky 1 mm na cementové bázi stěn, líce kleneb a podhledů</t>
  </si>
  <si>
    <t xml:space="preserve">Poznámka k souboru cen:_x000D_
Poznámka k souboru cen: 1. Množství měrných jednotek se určuje v m2 rozvinuté betonové plochy, na které se výztuž ošetřuje. Je uvažováno 10 bm výztuže na 1 m2 plochy. </t>
  </si>
  <si>
    <t>985321911</t>
  </si>
  <si>
    <t>Ochranný nátěr betonářské výztuže Příplatek k cenám za práci ve stísněném prostoru</t>
  </si>
  <si>
    <t>985321912</t>
  </si>
  <si>
    <t>Ochranný nátěr betonářské výztuže Příplatek k cenám za plochu do 10 m2 jednotlivě</t>
  </si>
  <si>
    <t>985323111</t>
  </si>
  <si>
    <t>Spojovací můstek reprofilovaného betonu na cementové bázi, tloušťky 1 mm</t>
  </si>
  <si>
    <t>985323911</t>
  </si>
  <si>
    <t>Spojovací můstek reprofilovaného betonu Příplatek k cenám za práci ve stísněném prostoru</t>
  </si>
  <si>
    <t>985323912</t>
  </si>
  <si>
    <t>Spojovací můstek reprofilovaného betonu Příplatek k cenám za plochu do 10 m2 jednotlivě</t>
  </si>
  <si>
    <t>985324111</t>
  </si>
  <si>
    <t>Ochranný nátěr betonu na bázi silanu impregnační dvojnásobný (OS-A)</t>
  </si>
  <si>
    <t>985324911</t>
  </si>
  <si>
    <t>Ochranný nátěr betonu Příplatek k cenám za práci ve stísněném prostoru</t>
  </si>
  <si>
    <t>985324912</t>
  </si>
  <si>
    <t>Ochranný nátěr betonu Příplatek k cenám za plochu do 10 m2 jednotlivě</t>
  </si>
  <si>
    <t>997013212</t>
  </si>
  <si>
    <t>Vnitrostaveništní doprava suti a vybouraných hmot vodorovně do 50 m svisle ručně pro budovy a haly výšky přes 6 do 9 m</t>
  </si>
  <si>
    <t>0,471*6 "Přepočtené koeficientem množství</t>
  </si>
  <si>
    <t>997013602</t>
  </si>
  <si>
    <t>Poplatek za uložení stavebního odpadu na skládce (skládkovné) z armovaného betonu zatříděného do Katalogu odpadů pod kódem 17 01 01</t>
  </si>
  <si>
    <t>998018002</t>
  </si>
  <si>
    <t>Přesun hmot pro budovy občanské výstavby, bydlení, výrobu a služby ruční - bez užití mechanizace vodorovná dopravní vzdálenost do 100 m pro budovy s jakoukoliv nosnou konstrukcí výšky přes 6 do 12 m</t>
  </si>
  <si>
    <t>713100931</t>
  </si>
  <si>
    <t>Oprava izolace běžných stavebních konstrukcí Příplatek k cenám izolací stavebních konstrukcí za správkový kus vyspravení stěn</t>
  </si>
  <si>
    <t>" doplnění poškozené TI přířezy tl. 80 mm; 95x200 mm</t>
  </si>
  <si>
    <t>63152262</t>
  </si>
  <si>
    <t>deska tepelně izolační minerální kontaktních fasád podélné vlákno λ=0,034 tl 80mm</t>
  </si>
  <si>
    <t>767995116</t>
  </si>
  <si>
    <t>Montáž ostatních atypických zámečnických konstrukcí hmotnosti přes 100 do 250 kg</t>
  </si>
  <si>
    <t>" konzola K5 (prvky ozn. 1,2,3,5,6,7); hmotnost 1 ks = 193,700 kg</t>
  </si>
  <si>
    <t>193,700*4</t>
  </si>
  <si>
    <t>" příčná tyč TR 70/10 mm (prvek ozn. 4); dl. 2x 6,400 m</t>
  </si>
  <si>
    <t>190,000</t>
  </si>
  <si>
    <t>553_K5</t>
  </si>
  <si>
    <t>konzola stříšky K5</t>
  </si>
  <si>
    <t>Poznámka k položce:_x000D_
Poznámka k položce: prvek 1 - TR 89/10 mm; dl. 5,90 m prvek 2 - TR 102/12,5 mm; dl. 2x 0,14 m prvek 3 - TR 70/8 mm; dl. 4,7 m prvek 5 - tyč 120/8 mm; dl. 0,75 m prvek 6 - tyč 120/8 mm; dl. 0,30 m prvek 7 - tyč 90/36 mm; dl. 2x 0,06 m součást dodávky : - šroub s šestihrannou hlavou DIN 933/A4-80 - M14/35 - 32ks - stavěcí šroub s vnitřním šestihranem a plochým koncem ISO 4026/A4 M10/25 - 16ks</t>
  </si>
  <si>
    <t>553_K5.1</t>
  </si>
  <si>
    <t>příčná tyč TR 70/10 mm dl. 6,4 m</t>
  </si>
  <si>
    <t>78789232.1</t>
  </si>
  <si>
    <t>Montáž zasklívání podhledů deskami ostatními sklem bezpečnostním s podtmelením, tl. do 30 mm</t>
  </si>
  <si>
    <t>" zasklení stříšky</t>
  </si>
  <si>
    <t>" S1" 2,120*1,140*4</t>
  </si>
  <si>
    <t>" S2" 2,120*0,990*2</t>
  </si>
  <si>
    <t>6343714.1</t>
  </si>
  <si>
    <t>sklo bezpečnostnostní vrstvené tl 2x 12 mm ESG + 4x 0,38 mm fólie</t>
  </si>
  <si>
    <t>info. cena</t>
  </si>
  <si>
    <t>Poznámka k položce:_x000D_
Poznámka k položce: předvrtané otvory DN 30 mm součástí dodávky : - nerezový bodový úchyt skla s kloubovým závěsem; prům. hlavy 80 mm + vidlicová koncovka a závitová tyč DN 10 dl. 60 mm ( celkem 24ks úchytů)</t>
  </si>
  <si>
    <t>13,865*1,25 "Přepočtené koeficientem množství</t>
  </si>
  <si>
    <t>789132210</t>
  </si>
  <si>
    <t>Úpravy povrchů pod nátěry potrubí do DN 150 očištění omytím</t>
  </si>
  <si>
    <t>" konzola K5 (prvky ozn. 1,2,3,5,6,7)</t>
  </si>
  <si>
    <t>" příčná tyč TR 70/10 mm (prvek ozn. 4)</t>
  </si>
  <si>
    <t>" prvek 1" (2*PI*0,0445*0,0445+2*PI*0,0445*5,900)*4</t>
  </si>
  <si>
    <t>" prvek 2" (2*PI*0,051*0,051+2*PI*0,051*0,280)*4</t>
  </si>
  <si>
    <t>" prvek 3" (2*PI*0,035*0,035+2*PI*0,035*4,700)*4</t>
  </si>
  <si>
    <t>" prvek 4" (2*PI*0,035*0,035+2*PI*0,035*6,400)*2</t>
  </si>
  <si>
    <t>" prvek 5" (0,120*2+0,008*2)*0,750*4</t>
  </si>
  <si>
    <t>" prvek 6" (0,120*2+0,008*2)*0,600*4</t>
  </si>
  <si>
    <t>" prvek 7" (0,090*2+0,036*2)*0,120*4</t>
  </si>
  <si>
    <t>789132220</t>
  </si>
  <si>
    <t>Úpravy povrchů pod nátěry potrubí do DN 150 očištění oprášením</t>
  </si>
  <si>
    <t>789132230</t>
  </si>
  <si>
    <t>Úpravy povrchů pod nátěry potrubí do DN 150 očištění osušením</t>
  </si>
  <si>
    <t>789132240</t>
  </si>
  <si>
    <t>Úpravy povrchů pod nátěry potrubí do DN 150 očištění odmaštěním</t>
  </si>
  <si>
    <t>789132270</t>
  </si>
  <si>
    <t>Úpravy povrchů pod nátěry potrubí do DN 150 očištění odrezivěním bezoplachovým odrezovačem</t>
  </si>
  <si>
    <t>789232542</t>
  </si>
  <si>
    <t>Otryskání povrchu potrubí do DN 150 stupeň zarezivění D, stupeň přípravy Sa 2½</t>
  </si>
  <si>
    <t>789336110</t>
  </si>
  <si>
    <t>Nátěr potrubí do DN 150 jednosložkový alkydový základní, tloušťky do 40 μm</t>
  </si>
  <si>
    <t>789336116</t>
  </si>
  <si>
    <t>Nátěr potrubí do DN 150 jednosložkový alkydový mezivrstva, tloušťky do 120 μm</t>
  </si>
  <si>
    <t>789336121</t>
  </si>
  <si>
    <t>Nátěr potrubí do DN 150 jednosložkový alkydový krycí (vrchní), tloušťky do 80 μm</t>
  </si>
  <si>
    <t>789431532</t>
  </si>
  <si>
    <t>Žárové stříkání potrubí slitinou zinacor ZnAl, tloušťky 100 μm do DN 150</t>
  </si>
  <si>
    <t>" nepředvídatelné a/nebo jinak nepopsané práce</t>
  </si>
  <si>
    <t>8,000*2*3</t>
  </si>
  <si>
    <t>D.1.4 - VENKOVNÍ SCHODIŠTĚ U ZÁPADNÍ FASÁDY</t>
  </si>
  <si>
    <t>1.2 - Schodiště_01</t>
  </si>
  <si>
    <t xml:space="preserve">    772 - Podlahy z kamene</t>
  </si>
  <si>
    <t xml:space="preserve">    782 - Dokončovací práce - obklady z kamene</t>
  </si>
  <si>
    <t>113106111</t>
  </si>
  <si>
    <t>Rozebrání dlažeb komunikací pro pěší s přemístěním hmot na skládku na vzdálenost do 3 m nebo s naložením na dopravní prostředek s ložem z kameniva nebo živice a s jakoukoliv výplní spár ručně z mozaiky</t>
  </si>
  <si>
    <t xml:space="preserve">Poznámka k souboru cen:_x000D_
Poznámka k souboru cen: 1. Ceny jsou určeny pro rozebrání dlažeb včetně odstranění lože.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 3. V cenách nejsou započteny náklady na popř. nutné očištění: a) dlažebních nebo mozaikových kostek, které se oceňuje cenami souboru cen 979 07-11 Očištění vybouraných dlažebních kostek části C01, b) betonových, kameninových nebo kamenných desek nebo dlaždic, které se oceňuje cenami souboru cen 979 0 . - . . Očištění vybouraných obrubníků, krajníků, desek nebo dílců části C01. 4. Přemístění vybourané dlažby včetně materiálu z lože a spár na vzdálenost přes 3 m se oceňuje cenami souborů cen 997 22-1 Vodorovná doprava suti a vybouraných hmot. </t>
  </si>
  <si>
    <t>"D.1.1.26_Celkové_řešení_schodiště_konzol_Z7+Z8_zábradlí_Z5+Z6.pdf</t>
  </si>
  <si>
    <t>" nový ZPa" 1,800*2,540</t>
  </si>
  <si>
    <t>" nový ZPa; 2 řady" 1,800*2</t>
  </si>
  <si>
    <t>" nový ZPa" 1,800*2,550*1,300</t>
  </si>
  <si>
    <t>" odpočet kce. skladby ZP" -1,800*2,550*0,350</t>
  </si>
  <si>
    <t>151101201</t>
  </si>
  <si>
    <t>Zřízení pažení stěn výkopu bez rozepření nebo vzepření příložné, hloubky do 4 m</t>
  </si>
  <si>
    <t xml:space="preserve">Poznámka k souboru cen:_x000D_
Poznámka k souboru cen: 1. Ceny nelze použít pro oceňování rozepřeného pažení stěn rýh pro podzemní vedení; toto se oceňuje cenami souboru cen 151 . 0-11 Zřízení pažení a rozepření stěn rýh pro podzemní vedení pro všechny šířky rýhy. 2. Plocha mezer mezi pažinami příložného pažení se od plochy příložného pažení neodečítá; nezapažené plochy u pažení zátažného nebo hnaného se od plochy pažení odečítají. </t>
  </si>
  <si>
    <t>" nový ZPa" (1,800+2,550*2)*1,300</t>
  </si>
  <si>
    <t>151101211</t>
  </si>
  <si>
    <t>Odstranění pažení stěn výkopu bez rozepření nebo vzepření s uložením pažin na vzdálenost do 3 m od okraje výkopu příložné, hloubky do 4 m</t>
  </si>
  <si>
    <t>151101401</t>
  </si>
  <si>
    <t>Zřízení vzepření zapažených stěn výkopů s potřebným přepažováním při pažení příložném, hloubky do 4 m</t>
  </si>
  <si>
    <t xml:space="preserve">Poznámka k souboru cen:_x000D_
Poznámka k souboru cen: 1. Ceny nelze použít pro kotvení zapažených stěn zvenku; toto kotvení se oceňuje příslušnými cenami katalogu 800-2 Zvláštní zakládání objektů. </t>
  </si>
  <si>
    <t>151101411</t>
  </si>
  <si>
    <t>Odstranění vzepření stěn výkopů s uložením materiálu na vzdálenost do 3 m od kraje výkopu při pažení příložném, hloubky do 4 m</t>
  </si>
  <si>
    <t>" 100% výkopku" 4,360</t>
  </si>
  <si>
    <t>" 100% výkopku" 4,360*1,75</t>
  </si>
  <si>
    <t>" odpočet ZPa" -2,100*0,600*0,900</t>
  </si>
  <si>
    <t>3,226*2 "Přepočtené koeficientem množství</t>
  </si>
  <si>
    <t>" nový ZPa" 1,800*2,550*0,130</t>
  </si>
  <si>
    <t>" mezi OK krakorce a schodiště Z7" 0,150*1,600</t>
  </si>
  <si>
    <t>" mezi OK krakorce a schodiště Z8" 0,430*1,600</t>
  </si>
  <si>
    <t>319202321</t>
  </si>
  <si>
    <t>Vyrovnání nerovného povrchu vnitřního i vnějšího zdiva přizděním, tl. přes 30 do 80 mm</t>
  </si>
  <si>
    <t>" úprava vnitřního ostění" 0,250*3,250</t>
  </si>
  <si>
    <t>340231025</t>
  </si>
  <si>
    <t>Zazdívka otvorů v příčkách nebo stěnách děrovanými cihlami plochy přes 1 do 4 m2 , tloušťka příčky 115 mm</t>
  </si>
  <si>
    <t>"D.1.1.25_Demontáže_pohled_nový_stav_výplně_V2_V3.dwg</t>
  </si>
  <si>
    <t>" dozdívka po osazení konzoly" 3,500</t>
  </si>
  <si>
    <t>3402710.R01</t>
  </si>
  <si>
    <t>Zazdívka otvorů v příčkách nebo stěnách pórobetonovými tvárnicemi plochy přes 0,025 m2 do 1 m2, objemová hmotnost 500 kg/m3, tloušťka 400 mm</t>
  </si>
  <si>
    <t>" 2x otvor 100x500 mm v porobet. stěně tl. 400 mm" 0,100*0,500*2</t>
  </si>
  <si>
    <t>342143523</t>
  </si>
  <si>
    <t>Montáž dílců obvodových stěn z lehkých betonů s nesvařovanými spoji, hmotnosti přes 0,2 do 0,5 t, v budovách výšky přes 24 do 36 m</t>
  </si>
  <si>
    <t>" zpětná montáž upraveného panelu" 1,000</t>
  </si>
  <si>
    <t>1,000+1,000</t>
  </si>
  <si>
    <t>59372190.2</t>
  </si>
  <si>
    <t>schodišťové ŽB rameno s horní podestou š. 1800 mm dl. 2300+3600+130 mm</t>
  </si>
  <si>
    <t>59372190.3</t>
  </si>
  <si>
    <t>schodišťové ŽB rameno s mezipodestou š. 1800 mm dl. 830+3600 mm</t>
  </si>
  <si>
    <t>591411111</t>
  </si>
  <si>
    <t>Kladení dlažby z mozaiky komunikací pro pěší s vyplněním spár, s dvojím beraněním a se smetením přebytečného materiálu na vzdálenost do 3 m jednobarevné, s ložem tl. do 40 mm z kameniva</t>
  </si>
  <si>
    <t xml:space="preserve">Poznámka k souboru cen:_x000D_
Poznámka k souboru cen: 1. V cenách jsou započteny i náklady na dodání hmot pro lože a na dodání téhož materiálu pro výplň spár a zhotovení šablon, popř. rámů. 2. V cenách nejsou započteny náklady na dodání mozaiky, které se oceňuje ve specifikaci; ztratné lze dohodnout ve výši 2 %. 3. Část lože přesahující tloušťku 40 mm se oceňuje cenami souboru cen 451 ..-9 Příplatek za každých dalších 10 mm tloušťky podkladu nebo lože. </t>
  </si>
  <si>
    <t>" zpětná úprava po provedení ZPa" 1,800*2,400</t>
  </si>
  <si>
    <t>599432111</t>
  </si>
  <si>
    <t>Vyplnění spár dlažby (přídlažby) z lomového kamene v jakémkoliv sklonu plochy a jakékoliv tloušťky kamenivem těženým</t>
  </si>
  <si>
    <t xml:space="preserve">Poznámka k souboru cen:_x000D_
Poznámka k souboru cen: 1. Ceny lze použít i pro vyplnění spár dlažby (přídlažby) silničních příkopů a kuželů. </t>
  </si>
  <si>
    <t>" zpětná úprava po provedení ZPa" 1,800*2,540</t>
  </si>
  <si>
    <t>612135001</t>
  </si>
  <si>
    <t>Vyrovnání nerovností podkladu vnitřních omítaných ploch maltou, tloušťky do 10 mm vápenocementovou stěn</t>
  </si>
  <si>
    <t xml:space="preserve">Poznámka k souboru cen:_x000D_
Poznámka k souboru cen: 1. V cenách nejsou započteny náklady na případné vkládání výztuže do vyrovnávací vrstvy; tyto se ocení cenami souboru cen 61.-14-10.. Potažení vnitřních ploch pletivem v části A04, katalogu 801-1 Budovy a haly - zděné a monolitické. 2. Ceny -5011 nelze použít, je-li předepsáno vkládání výztužné tkaniny; náklady se ocení cenami 61. 14-1001 v části A04, katalogu 801-1 Budovy a haly - zděné a monolitické. 3. Ceny lze použít i pro ocenění vyrovnání nerovností podkladu ploch určených k omítání u novostaveb. 4. Vyrovnáním se rozumí: a) vrstva omítky pro vyrovnání nerovností podkladu (výtluků apod.), b) vrstva omítky pro vyrovnání křivě postavené zdi, v tomto případě se uvádí průměrná tloušťka vrstvy omítky. </t>
  </si>
  <si>
    <t>612325301</t>
  </si>
  <si>
    <t>Vápenocementová omítka ostění nebo nadpraží hladká</t>
  </si>
  <si>
    <t xml:space="preserve">Poznámka k souboru cen:_x000D_
Poznámka k souboru cen: 1. Ceny lze použít jen pro ocenění samostatně upravovaného ostění a nadpraží ( např. při dodatečné výměně oken nebo zárubní ) v šířce do 300 mm okolo upravovaného otvoru. </t>
  </si>
  <si>
    <t>(1,900+3,450*2)*0,100</t>
  </si>
  <si>
    <t>(1,900+3,450*2)*0,250</t>
  </si>
  <si>
    <t>622222011</t>
  </si>
  <si>
    <t>Montáž kontaktního zateplení vnějšího ostění, nadpraží nebo parapetu lepením z desek z minerální vlny s podélnou nebo kolmou orientací vláken hloubky špalet do 200 mm, tloušťky desek přes 40 do 80 mm</t>
  </si>
  <si>
    <t xml:space="preserve">Poznámka k souboru cen:_x000D_
Poznámka k souboru cen: 1. V cenách jsou započteny náklady na: a) upevnění desek celoplošným lepením, b) přestěrkování izolačních desek, c) vložení sklovláknité výztužné tkaniny, d) osazení a dodávku rohovníků. 2. V cenách nejsou započteny náklady na: a) dodávku desek tepelné izolace; tyto se ocení ve specifikaci; ztratné lze stanovit ve výši 10%, b) provedení konečné povrchové úpravy: - vrchní tenkovrstvou omítkou; tyto se ocení příslušnými cenami této části katalogu - nátěrem; tyto se ocení příslušnými cenami části A07 katalogu 800-783 Nátěry 3. Pro ocenění montáže kontaktního zateplení ostění nebo nadpraží hloubky přes 400 mm se použijí ceny souboru cen 62. 2.- 1… Montáž kontaktního zateplení lepením a mechanickým kotvením. </t>
  </si>
  <si>
    <t>(1,900+3,450*2)</t>
  </si>
  <si>
    <t>63151519</t>
  </si>
  <si>
    <t>deska tepelně izolační minerální kontaktních fasád podélné vlákno λ=0,036 tl 50mm</t>
  </si>
  <si>
    <t>622525104</t>
  </si>
  <si>
    <t>Omítka tenkovrstvá jednotlivých malých ploch silikátová, akrylátová, silikonová nebo silikonsilikátová stěn, plochy jednotlivě přes 0,5 do 1,0 m2</t>
  </si>
  <si>
    <t>624631223</t>
  </si>
  <si>
    <t>Úprava vnějších spár obvodového pláště z prefabrikovaných dílců tmelení spáry včetně penetračního nátěru tmelem silikonovým, šířky spáry přes 20 do 25 mm</t>
  </si>
  <si>
    <t>" konzola schodiště" 1,800+2,500</t>
  </si>
  <si>
    <t>" detail prahu výplně V2" 1,800*0,250*0,075</t>
  </si>
  <si>
    <t>916111121</t>
  </si>
  <si>
    <t>Osazení silniční obruby z dlažebních kostek v jedné řadě s ložem tl. přes 50 do 100 mm, s vyplněním a zatřením spár cementovou maltou z drobných kostek bez boční opěry, do lože z kameniva těženého</t>
  </si>
  <si>
    <t>" zpětná úprava po provedení ZPa; 2 řady" 1,800*2</t>
  </si>
  <si>
    <t>" nový ZPa" 1,800+2,540*2</t>
  </si>
  <si>
    <t>938908411</t>
  </si>
  <si>
    <t>Čištění vozovek splachováním vodou povrchu podkladu nebo krytu živičného, betonového nebo dlážděného</t>
  </si>
  <si>
    <t xml:space="preserve">Poznámka k souboru cen:_x000D_
Poznámka k souboru cen: 1. Ceny jsou určeny pro očištění: a) povrchu stávající vozovky, b) povrchu rozestavěné trvalé vozovky, předepíše-li projekt užívat nově zřizovanou vozovku po dobu výstavby ještě před zřízením konečného závěrečného krytu. 2. V cenách nejsou započteny náklady na vodorovnou dopravu odstraněného materiálu, která se oceňuje cenami souboru cen 997 22-15 Vodorovná doprava suti. </t>
  </si>
  <si>
    <t>18,000*4,000</t>
  </si>
  <si>
    <t>5,000*4,500</t>
  </si>
  <si>
    <t>10,000*4,000</t>
  </si>
  <si>
    <t>62,500*45</t>
  </si>
  <si>
    <t>" montážní a stavební práce" 14,000</t>
  </si>
  <si>
    <t>953941621</t>
  </si>
  <si>
    <t>Osazení drobných kovových výrobků bez jejich dodání s vysekáním kapes pro upevňovací prvky se zazděním, zabetonováním nebo zalitím konzol, ve zdivu betonovém</t>
  </si>
  <si>
    <t xml:space="preserve">Poznámka k souboru cen:_x000D_
Poznámka k souboru cen: 1. V cenách nejsou započteny náklady na dodání poklopů, rohoží, ventilací a drobných kovových výrobků, tyto se oceňují ve specifikaci. </t>
  </si>
  <si>
    <t>" 2x L 60/90/100 mm do ztužidla Z.1.1" 2,000</t>
  </si>
  <si>
    <t>" úprava ŽB panelu; 1x 60/90/700 mm" 1,000</t>
  </si>
  <si>
    <t>13010520</t>
  </si>
  <si>
    <t>úhelník ocelový nerovnostranný jakost 11 375 90x60x8mm</t>
  </si>
  <si>
    <t>Poznámka k položce:_x000D_
Poznámka k položce: Hmotnost: 8,92 kg/m</t>
  </si>
  <si>
    <t>" 2x L 60/90/100 mm do ztužidla Z.1.1" (0,100*2)*8,92*0,001</t>
  </si>
  <si>
    <t>" 1x L 60/90/700 mm; úprava ŽB panelu" 0,700*8,92*0,001</t>
  </si>
  <si>
    <t>0,008*1,08 "Přepočtené koeficientem množství</t>
  </si>
  <si>
    <t>953961112</t>
  </si>
  <si>
    <t>Kotvy chemické s vyvrtáním otvoru do betonu, železobetonu nebo tvrdého kamene tmel, velikost M 10, hloubka 90 mm</t>
  </si>
  <si>
    <t>" úprava ŽB panelu" 3,000</t>
  </si>
  <si>
    <t>" kotvení Z9" 8,000</t>
  </si>
  <si>
    <t>953965115</t>
  </si>
  <si>
    <t>Kotvy chemické s vyvrtáním otvoru kotevní šrouby pro chemické kotvy, velikost M 10, délka 130 mm</t>
  </si>
  <si>
    <t>" dmtž. obvodového panel. dílce tl. 80 mm" ((1,190+1,340)*1,990/2)*0,080</t>
  </si>
  <si>
    <t>966081121</t>
  </si>
  <si>
    <t>Bourání kontaktního zateplení včetně povrchové úpravy omítkou nebo nátěrem malých ploch, jakékoli tloušťky, včetně vyřezání, plochy jednotlivě do 1,0 m2</t>
  </si>
  <si>
    <t>" okno 1900x1450 mm" 1,000</t>
  </si>
  <si>
    <t>967031132</t>
  </si>
  <si>
    <t>Přisekání (špicování) plošné nebo rovných ostění zdiva z cihel pálených rovných ostění, bez odstupu, po hrubém vybourání otvorů, na maltu vápennou nebo vápenocementovou</t>
  </si>
  <si>
    <t>" po vybourání parapetu" 0,550*0,250*2</t>
  </si>
  <si>
    <t>" okno 1900x1450 mm" 1,900*1,450*2</t>
  </si>
  <si>
    <t>971033351</t>
  </si>
  <si>
    <t>Vybourání otvorů ve zdivu základovém nebo nadzákladovém z cihel, tvárnic, příčkovek z cihel pálených na maltu vápennou nebo vápenocementovou plochy do 0,09 m2, tl. do 450 mm</t>
  </si>
  <si>
    <t>" 2x otvor 100x500 mm v porobet. stěně tl. 400 mm" 2,000</t>
  </si>
  <si>
    <t>971033541</t>
  </si>
  <si>
    <t>Vybourání otvorů ve zdivu základovém nebo nadzákladovém z cihel, tvárnic, příčkovek z cihel pálených na maltu vápennou nebo vápenocementovou plochy do 1 m2, tl. do 300 mm</t>
  </si>
  <si>
    <t>" parapet" 1,800*0,550*0,250</t>
  </si>
  <si>
    <t>971033631</t>
  </si>
  <si>
    <t>Vybourání otvorů ve zdivu základovém nebo nadzákladovém z cihel, tvárnic, příčkovek z cihel pálených na maltu vápennou nebo vápenocementovou plochy do 4 m2, tl. do 150 mm</t>
  </si>
  <si>
    <t>" zvukoizolační předstěna Cdm 12,5" 3,500</t>
  </si>
  <si>
    <t>971052431</t>
  </si>
  <si>
    <t>Vybourání a prorážení otvorů v železobetonových příčkách a zdech základových nebo nadzákladových, plochy do 0,25 m2, tl. do 150 mm</t>
  </si>
  <si>
    <t>" pro Z7; část ŽB panelu tl. 80 mm 220x420 mm" 2,000</t>
  </si>
  <si>
    <t>" pro Z7; část ŽB panelu tl. 80 mm 220x420 mm" (0,220*2+0,420)*2</t>
  </si>
  <si>
    <t>" odříznutí částí se závěsy v horních rozích" 1,500</t>
  </si>
  <si>
    <t>" úprava ŽB panelu" 1,990+0,450*2+0,170</t>
  </si>
  <si>
    <t>979071031</t>
  </si>
  <si>
    <t>Očištění vybouraných dlažebních kostek při překopech inženýrských sítí od spojovacího materiálu, s přemístěním hmot na skládku na vzdálenost do 3 m nebo s naložením na dopravní prostředek mozaikových, s původním vyplněním spár kamenivem těženým nebo cementovou maltou</t>
  </si>
  <si>
    <t>1,800*2,540</t>
  </si>
  <si>
    <t>" pro Z7; část ŽB panelu tl. 80 mm 220x420 mm" (0,220*2+0,420)*0,080*2</t>
  </si>
  <si>
    <t>" úprava ŽB panelu" (1,990+0,450*2+0,170)*0,080</t>
  </si>
  <si>
    <t>10,21*6 "Přepočtené koeficientem množství</t>
  </si>
  <si>
    <t>10,930-0,187-1,600</t>
  </si>
  <si>
    <t>997013811</t>
  </si>
  <si>
    <t>Poplatek za uložení stavebního odpadu na skládce (skládkovné) dřevěného zatříděného do Katalogu odpadů pod kódem 17 02 01</t>
  </si>
  <si>
    <t>713130831</t>
  </si>
  <si>
    <t>Odstranění tepelné izolace stěn a příček z rohoží, pásů, dílců, desek, bloků připevněných přibitím nebo nastřelením z vláknitých materiálů, tloušťka izolace do 100 mm</t>
  </si>
  <si>
    <t>" parapet" 2,000*1,000</t>
  </si>
  <si>
    <t>713131141</t>
  </si>
  <si>
    <t>Montáž tepelné izolace stěn rohožemi, pásy, deskami, dílci, bloky (izolační materiál ve specifikaci) lepením celoplošně</t>
  </si>
  <si>
    <t>63150928</t>
  </si>
  <si>
    <t>deska speciální akustická ze skleněných vláken  jednostranně kašírovaná černou netkanou textílií tl 30mm</t>
  </si>
  <si>
    <t>3,5*1,05 "Přepočtené koeficientem množství</t>
  </si>
  <si>
    <t>" ozn. V2+V3; exteriér + interiér" (1,900*2+3,450*2)*2</t>
  </si>
  <si>
    <t>" ozn. V2+V3; " 1,000</t>
  </si>
  <si>
    <t>61173_V2V3</t>
  </si>
  <si>
    <t>dveře dřevěné dubové ozn. V2+V3 1kř.; čtyřdílné (boční díl + NSV) 1900x3450 mm</t>
  </si>
  <si>
    <t>Poznámka k položce:_x000D_
Poznámka k položce: čtyřdílná dřevěná stěna, jednokřídlé ven otevírací dveře s čistým průchodem po otevření 1100mm, sklopný nadsvětlík s pákovým lankovým ovládáním, oboustranné bezpečnostní sklo, 1x rozšířený boční profil rámu o cca. 110 mm spodní profil stěny i křídla s AL krycím profilem v. cca 100mm, prahové těsnění dveří padací lištou, nízký prahový AL profil, koule - paniková klika zevnitř + zámek vložkový, samozavírač s kluznou lištoua koordinací zavírání křídel s certifikací PBŘ Ug 0,8 (křídlo i nadsvětlík)</t>
  </si>
  <si>
    <t>" ozn. V2+V3" 3,450*2+1,900</t>
  </si>
  <si>
    <t>8,8*1,2 "Přepočtené koeficientem množství</t>
  </si>
  <si>
    <t>" ozn. Z5" 0,150+4,396+0,630+4,159</t>
  </si>
  <si>
    <t>" ozn. Z6" 1,520+2,150+4,402+0,630+4,159</t>
  </si>
  <si>
    <t>55342280.3</t>
  </si>
  <si>
    <t>zábradlí schodiště ozn. Z5 dl. 9335 mm; výška 975 mm (dodávka bez skleněné výplně)</t>
  </si>
  <si>
    <t>55342280.4</t>
  </si>
  <si>
    <t>zábradlí schodiště ozn. Z6 dl. 12861 mm; výška 975 mm (dodávka bez skleněné výplně)</t>
  </si>
  <si>
    <t>767995115</t>
  </si>
  <si>
    <t>Montáž ostatních atypických zámečnických konstrukcí hmotnosti přes 50 do 100 kg</t>
  </si>
  <si>
    <t>" kotevní plech Z9" 88,000</t>
  </si>
  <si>
    <t>553_Z9</t>
  </si>
  <si>
    <t>kotevní plech Z9 pro osazení Z8</t>
  </si>
  <si>
    <t>Poznámka k položce:_x000D_
Poznámka k položce: plech P20 400/1400 mm povrch. úprava : žárový pozink 100 um + reaktivní barva + 1x základ + 2x vrchní alkydová barva</t>
  </si>
  <si>
    <t>" konzola Z7" 453,000</t>
  </si>
  <si>
    <t>" konzola Z8" 463,000</t>
  </si>
  <si>
    <t>553_Z7</t>
  </si>
  <si>
    <t>konzola Z7</t>
  </si>
  <si>
    <t>Poznámka k položce:_x000D_
Poznámka k položce: plech P15 - 3,63 m2 plech P20 - 0,15 m2 tyč DN20 - 2x 0,15 m svar 1/2V tl. 15 mm + 20 mm, zabroušený povrch. úprava : žárový pozink 100 um + reaktivní barva + 1x základ + 2x vrchní alkydová barva</t>
  </si>
  <si>
    <t>553_Z8</t>
  </si>
  <si>
    <t>konzola Z8</t>
  </si>
  <si>
    <t>Poznámka k položce:_x000D_
Poznámka k položce: plech P15 - 3,81 m2 plech P20 - 0,08 m2 tyč DN20 - 2x 0,15 m svar 1/2V tl. 15 mm + 20 mm, zabroušený povrch. úprava : žárový pozink 100 um + reaktivní barva + 1x základ + 2x vrchní alkydová barva</t>
  </si>
  <si>
    <t>772</t>
  </si>
  <si>
    <t>Podlahy z kamene</t>
  </si>
  <si>
    <t>772526540</t>
  </si>
  <si>
    <t>Kladení dlažby z kamene do lepidla ze zlomků desek s upravením stran na místě zaprýsknutím, tl. do 30 mm</t>
  </si>
  <si>
    <t xml:space="preserve">Poznámka k souboru cen:_x000D_
Poznámka k souboru cen: 1. Vyrovnání podkladu se oceňuje cenami souboru cen 771 99-01 Vyrovnání podkladu samonivelační stěrkou části A01 katalogu 771 Podlahy z dlaždic. 2. V cenách kladení dlažby na terče 772 52-81 jsou započteny i náklady na dodávku terčů. </t>
  </si>
  <si>
    <t>" detail prahu výplně V2 (použití původního demontovaného parapetu)" 1,800*0,250</t>
  </si>
  <si>
    <t>772991111</t>
  </si>
  <si>
    <t>Dlažby z kamene - ostatní práce penetrace podkladu</t>
  </si>
  <si>
    <t xml:space="preserve">Poznámka k souboru cen:_x000D_
Poznámka k souboru cen: 1. V ceně -1411 jsou započteny náklady na vysátí podlahy a setření vlhkým mopem. 2. V ceně -1431 jsou započteny i náklady na dodání vosku. </t>
  </si>
  <si>
    <t>772991115</t>
  </si>
  <si>
    <t>Dlažby z kamene - ostatní práce spárování silikonem</t>
  </si>
  <si>
    <t>" detail prahu výplně V2 (použití původního demontovaného parapetu)" 1,800*2+0,250*2</t>
  </si>
  <si>
    <t>772991411</t>
  </si>
  <si>
    <t>Dlažby z kamene - ostatní práce čištění nových dlažeb po pokládce základní</t>
  </si>
  <si>
    <t>772991431</t>
  </si>
  <si>
    <t>Dlažby z kamene - ostatní práce voskování a leštění ručně</t>
  </si>
  <si>
    <t>998772103</t>
  </si>
  <si>
    <t>Přesun hmot pro kamenné dlažby, obklady schodišťových stupňů a soklů stanovený z hmotnosti přesunovaného materiálu vodorovná dopravní vzdálenost do 50 m v objektech výšky přes 12 do 60 m</t>
  </si>
  <si>
    <t xml:space="preserve">Poznámka k souboru cen:_x000D_
Poznámka k souboru cen: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-2181 pro přesun prováděný bez použití mechanizace, tj. za ztížených podmínek, lze použít pouze pro hmotnost materiálu, která se tímto způsobem skutečně přemísťuje. </t>
  </si>
  <si>
    <t>782</t>
  </si>
  <si>
    <t>Dokončovací práce - obklady z kamene</t>
  </si>
  <si>
    <t>782131811</t>
  </si>
  <si>
    <t>Demontáž obkladů stěn z kamene do suti z tvrdých kamenů kladených do malty</t>
  </si>
  <si>
    <t>" 5x 400/800 mm" 0,400*0,800*5</t>
  </si>
  <si>
    <t>" 1x 250/400 mm" 0,250*0,400*1</t>
  </si>
  <si>
    <t>782132412</t>
  </si>
  <si>
    <t>Montáž obkladů stěn z tvrdých kamenů kladených do lepidla ze zlomků desek s upravením stran na místě přisekáním tl. přes 25 do 30 mm</t>
  </si>
  <si>
    <t>782191111</t>
  </si>
  <si>
    <t>Příplatek k cenám obkladů stěn z kamene a betonu za plochu do 10 m2 jednotlivě</t>
  </si>
  <si>
    <t>782191121</t>
  </si>
  <si>
    <t>Příplatek k cenám obkladů stěn z kamene a betonu za obklady v omezeném prostoru</t>
  </si>
  <si>
    <t>782191131</t>
  </si>
  <si>
    <t>Příplatek k cenám obkladů stěn z kamene a betonu za vyrovnání nerovného povrchu</t>
  </si>
  <si>
    <t>782191141</t>
  </si>
  <si>
    <t>Příplatek k cenám obkladů stěn z kamene a betonu za použití kovových kotev k uchycení obkladu</t>
  </si>
  <si>
    <t>782631811</t>
  </si>
  <si>
    <t>Demontáž obkladů parapetů z kamene do suti z tvrdých kamenů kladených do malty</t>
  </si>
  <si>
    <t>" parapet" 1,350</t>
  </si>
  <si>
    <t>782991111</t>
  </si>
  <si>
    <t>Obklady z kamene - ostatní práce penetrace podkladu</t>
  </si>
  <si>
    <t xml:space="preserve">Poznámka k souboru cen:_x000D_
Poznámka k souboru cen: 1. V ceně -1411 jsou započteny náklady na vysátí obkladů a setření vlhkým hadrem. 2. V ceně -1431 jsou započteny i náklady na dodání vosku. </t>
  </si>
  <si>
    <t>782991411</t>
  </si>
  <si>
    <t>Obklady z kamene - ostatní práce čištění nových obkladů základní</t>
  </si>
  <si>
    <t>782991431</t>
  </si>
  <si>
    <t>Obklady z kamene - ostatní práce voskování a leštění ručně</t>
  </si>
  <si>
    <t>998782103</t>
  </si>
  <si>
    <t>Přesun hmot pro obklady kamenné stanovený z hmotnosti přesunovaného materiálu vodorovná dopravní vzdálenost do 50 m v objektech výšky přes 12 do 60 m</t>
  </si>
  <si>
    <t xml:space="preserve">" oprava malby " 15,000 </t>
  </si>
  <si>
    <t>1,900*3,450</t>
  </si>
  <si>
    <t>6,555*1,05 "Přepočtené koeficientem množství</t>
  </si>
  <si>
    <t>" ozn. Z6; výplň ozn. S5-S9" 0,740*2+0,980*2+1,200*1+1,270*2+1,330*6</t>
  </si>
  <si>
    <t>" konzola Z7" 453,000*0,001*34,00</t>
  </si>
  <si>
    <t>" konzola Z8" 463,000*0,001*34,00</t>
  </si>
  <si>
    <t>" Z9" 88,000*0,001*34,00</t>
  </si>
  <si>
    <t>310</t>
  </si>
  <si>
    <t>312</t>
  </si>
  <si>
    <t>155</t>
  </si>
  <si>
    <t>314</t>
  </si>
  <si>
    <t>" nezměřitelné, nepředvídatelné či jinak nespecifikované práce" 40,000</t>
  </si>
  <si>
    <t>2.2 - Stříška nad schodištěm_01</t>
  </si>
  <si>
    <t>"D.1.1.27+8_Stříška_nad_schodištěm.dwg</t>
  </si>
  <si>
    <t>(0,095+0,200)*24</t>
  </si>
  <si>
    <t>24,000</t>
  </si>
  <si>
    <t>2*0,300*12</t>
  </si>
  <si>
    <t>(0,120*2+0,080*2)*12</t>
  </si>
  <si>
    <t>" dveře 1650x3280 mm</t>
  </si>
  <si>
    <t>1,650*3,280*1</t>
  </si>
  <si>
    <t>" okno 1650x1080 mm</t>
  </si>
  <si>
    <t>1,650*1,080*1</t>
  </si>
  <si>
    <t>17,500*10,000</t>
  </si>
  <si>
    <t>175,000*45</t>
  </si>
  <si>
    <t>7,500*2,500*5,000</t>
  </si>
  <si>
    <t>5,000*2,500*4,000</t>
  </si>
  <si>
    <t>5,000*2,500*2,500</t>
  </si>
  <si>
    <t>175,000*9</t>
  </si>
  <si>
    <t>(0,900+17,500+0,900)*10,000</t>
  </si>
  <si>
    <t>193,000*45</t>
  </si>
  <si>
    <t>" osazení konzoly K1, K2a, K2b, K3 a K4</t>
  </si>
  <si>
    <t>1,000*7</t>
  </si>
  <si>
    <t>" pro osazení konzoly K1, K2a, K2b, K3 a K4; 95x200 mm</t>
  </si>
  <si>
    <t>((0,095*2+0,200)*2)*12</t>
  </si>
  <si>
    <t>" doplnění ŽB panelu v místě osazení konzoly K1, K2a, K2b, K3 a K4</t>
  </si>
  <si>
    <t>((0,095*0,200)*2)*12</t>
  </si>
  <si>
    <t>(((0,095*2+0,200)*2)*12)*0,080</t>
  </si>
  <si>
    <t>997013213</t>
  </si>
  <si>
    <t>Vnitrostaveništní doprava suti a vybouraných hmot vodorovně do 50 m svisle ručně pro budovy a haly výšky přes 9 do 12 m</t>
  </si>
  <si>
    <t>0,816*6 "Přepočtené koeficientem množství</t>
  </si>
  <si>
    <t>" konzola K1 (prvky ozn. 1,2,3,5,6,7,8); hmotnost 1 ks = 145,30 kg</t>
  </si>
  <si>
    <t>145,300*1</t>
  </si>
  <si>
    <t>" konzola K2a (prvky ozn. 1,2,3,5,6,7,8); hmotnost 1 ks = 177,20 kg</t>
  </si>
  <si>
    <t>177,200*1</t>
  </si>
  <si>
    <t>" konzola K2b (prvky ozn. 1,2,3,5,6,7); hmotnost 1 ks = 177,90 kg</t>
  </si>
  <si>
    <t>177,900*1</t>
  </si>
  <si>
    <t>" konzola K3 (prvky ozn. 1,2,3,5,6,7); hmotnost 1 ks = 222,30 kg</t>
  </si>
  <si>
    <t>222,300*2</t>
  </si>
  <si>
    <t>" konzola K4 (prvky ozn. 1,2,3,5,6,7); hmotnost 1 ks = 177,90 kg</t>
  </si>
  <si>
    <t>177,900*2</t>
  </si>
  <si>
    <t>" příčná tyč TR 70/10 mm (prvek ozn. 4); dl. 2x 5,250 m</t>
  </si>
  <si>
    <t>155,400*3</t>
  </si>
  <si>
    <t>553_K1</t>
  </si>
  <si>
    <t>konzola stříšky K1</t>
  </si>
  <si>
    <t>Poznámka k položce:_x000D_
Poznámka k položce: prvek 1 - TR 89/10 mm; dl. 4,40 m prvek 2 - TR 102/12,5 mm; dl. 2x 0,14 m prvek 3 - TR 70/8 mm; dl. 3,2 m prvek 5 - tyč 120/8 mm; dl. 0,75 m prvek 6 - tyč 120/8 mm; dl. 2x0,30 m prvek 7 - tyč 90/36 mm; dl. 0,06 m prvek 8 - tyč 90/36 mm; dl. 0,034 m součást dodávky : - šroub s šestihrannou hlavou DIN 933/A4-80 - M14/35 - 16ks - šroub s šestihrannou hlavou DIN 933/A4-80 - M14/100 - 4ks - stavěcí šroub s vnitřním šestihranem a plochým koncem ISO 4026/A4 M10/25 - 12ks</t>
  </si>
  <si>
    <t>553_K2a</t>
  </si>
  <si>
    <t>konzola stříšky K2a</t>
  </si>
  <si>
    <t>Poznámka k položce:_x000D_
Poznámka k položce: prvek 1 - TR 89/10 mm; dl. 5,40 m prvek 2 - TR 102/12,5 mm; dl. 2x 0,14 m prvek 3 - TR 70/8 mm; dl. 4,2 m prvek 5 - tyč 120/8 mm; dl. 0,75 m prvek 6 - tyč 120/8 mm; dl. 2x0,30 m prvek 7 - tyč 90/36 mm; dl. 0,06 m prvek 8 - tyč 90/36 mm; dl. 0,034 m součást dodávky : - šroub s šestihrannou hlavou DIN 933/A4-80 - M14/35 - 16ks - šroub s šestihrannou hlavou DIN 933/A4-80 - M14/100 - 4ks - stavěcí šroub s vnitřním šestihranem a plochým koncem ISO 4026/A4 M10/25 - 12ks</t>
  </si>
  <si>
    <t>553_K2b</t>
  </si>
  <si>
    <t>konzola stříšky K2b</t>
  </si>
  <si>
    <t>Poznámka k položce:_x000D_
Poznámka k položce: prvek 1 - TR 89/10 mm; dl. 5,40 m prvek 2 - TR 102/12,5 mm; dl. 2x 0,14 m prvek 3 - TR 70/8 mm; dl. 4,2 m prvek 5 - tyč 120/8 mm; dl. 0,75 m prvek 6 - tyč 120/8 mm; dl. 2x0,30 m prvek 7 - tyč 90/36 mm; dl. 2x0,06 m součást dodávky : - šroub s šestihrannou hlavou DIN 933/A4-80 - M14/35 - 16ks - šroub s šestihrannou hlavou DIN 933/A4-80 - M14/100 - 4ks - stavěcí šroub s vnitřním šestihranem a plochým koncem ISO 4026/A4 M10/25 - 12ks</t>
  </si>
  <si>
    <t>553_K3</t>
  </si>
  <si>
    <t>konzola stříšky K3</t>
  </si>
  <si>
    <t>Poznámka k položce:_x000D_
Poznámka k položce: prvek 1 - TR 89/10 mm; dl. 6,80 m prvek 2 - TR 102/12,5 mm; dl. 2x 0,14 m prvek 3 - TR 70/8 mm; dl. 5,6 m prvek 5 - tyč 120/8 mm; dl. 0,75 m prvek 6 - tyč 120/8 mm; dl. 2x0,30 m prvek 7 - tyč 90/36 mm; dl. 2x0,06 m součást dodávky : - šroub s šestihrannou hlavou DIN 933/A4-80 - M14/35 - 16ks - stavěcí šroub s vnitřním šestihranem a plochým koncem ISO 4026/A4 M10/25 - 8ks</t>
  </si>
  <si>
    <t>553_K4</t>
  </si>
  <si>
    <t>konzola stříšky K4</t>
  </si>
  <si>
    <t>Poznámka k položce:_x000D_
Poznámka k položce: prvek 1 - TR 89/10 mm; dl. 5,40 m prvek 2 - TR 102/12,5 mm; dl. 2x 0,14 m prvek 3 - TR 70/8 mm; dl. 4,2 m prvek 5 - tyč 120/8 mm; dl. 0,75 m prvek 6 - tyč 120/8 mm; dl. 2x0,30 m prvek 7 - tyč 90/36 mm; dl. 2x0,06 m součást dodávky : - šroub s šestihrannou hlavou DIN 933/A4-80 - M14/35 - 16ks - stavěcí šroub s vnitřním šestihranem a plochým koncem ISO 4026/A4 M10/25 - 8ks</t>
  </si>
  <si>
    <t>příčná tyč TR 70/10 mm dl. 5,25 m</t>
  </si>
  <si>
    <t>" S1" 2,120*1,140*7</t>
  </si>
  <si>
    <t>" S2" 2,120*0,990*6</t>
  </si>
  <si>
    <t>29,511*1,25 "Přepočtené koeficientem množství</t>
  </si>
  <si>
    <t>" konzola K1 (prvky ozn. 1,2,3,5,6,7,8)</t>
  </si>
  <si>
    <t>" prvek 1" (2*PI*0,0445*0,0445+2*PI*0,0445*4,400)</t>
  </si>
  <si>
    <t>" prvek 2" (2*PI*0,051*0,051+2*PI*0,051*0,280)</t>
  </si>
  <si>
    <t>" prvek 3" (2*PI*0,035*0,035+2*PI*0,035*3,200)</t>
  </si>
  <si>
    <t>" prvek 5" (0,120*2+0,008*2)*0,750</t>
  </si>
  <si>
    <t>" prvek 6" (0,120*2+0,008*2)*0,600</t>
  </si>
  <si>
    <t>" prvek 7" (0,090*2+0,036*2)*0,060</t>
  </si>
  <si>
    <t>" prvek 8" (0,090*2+0,036*2)*0,034</t>
  </si>
  <si>
    <t>Mezisoučet " K1</t>
  </si>
  <si>
    <t>" konzola K2a (prvky ozn. 1,2,3,5,6,7,8)</t>
  </si>
  <si>
    <t>" prvek 1" (2*PI*0,0445*0,0445+2*PI*0,0445*5,400)</t>
  </si>
  <si>
    <t>" prvek 3" (2*PI*0,035*0,035+2*PI*0,035*4,200)</t>
  </si>
  <si>
    <t>Mezisoučet " K2a</t>
  </si>
  <si>
    <t>" konzola K2b (prvky ozn. 1,2,3,5,6,7)</t>
  </si>
  <si>
    <t>" prvek 7" (0,090*2+0,036*2)*0,120</t>
  </si>
  <si>
    <t>Mezisoučet " K2b</t>
  </si>
  <si>
    <t>" konzola K3 (prvky ozn. 1,2,3,5,6,7)</t>
  </si>
  <si>
    <t>" prvek 1" (2*PI*0,0445*0,0445+2*PI*0,0445*6,800)*2</t>
  </si>
  <si>
    <t>" prvek 2" (2*PI*0,051*0,051+2*PI*0,051*0,280)*2</t>
  </si>
  <si>
    <t>" prvek 3" (2*PI*0,035*0,035+2*PI*0,035*5,600)*2</t>
  </si>
  <si>
    <t>" prvek 5" (0,120*2+0,008*2)*0,750*2</t>
  </si>
  <si>
    <t>" prvek 6" (0,120*2+0,008*2)*0,600*2</t>
  </si>
  <si>
    <t>" prvek 7" (0,090*2+0,036*2)*0,120*2</t>
  </si>
  <si>
    <t>Mezisoučet " K3</t>
  </si>
  <si>
    <t>" konzola K4 (prvky ozn. 1,2,3,5,6,7)</t>
  </si>
  <si>
    <t>" prvek 1" (2*PI*0,0445*0,0445+2*PI*0,0445*5,400)*2</t>
  </si>
  <si>
    <t>" prvek 3" (2*PI*0,035*0,035+2*PI*0,035*4,200)*2</t>
  </si>
  <si>
    <t>Mezisoučet " K4</t>
  </si>
  <si>
    <t>" příčná tyč TR 70/10 mm</t>
  </si>
  <si>
    <t>" prvek 4" (2*PI*0,035*0,035+2*PI*0,035*31,500)</t>
  </si>
  <si>
    <t>Mezisoučet</t>
  </si>
  <si>
    <t>D.1.5 - STŘÍŠKA NAD VCHODEM DO FOYERU, VÝCHODNÍ FASÁDA</t>
  </si>
  <si>
    <t xml:space="preserve">    783 - Dokončovací práce - nátěry</t>
  </si>
  <si>
    <t>341941011</t>
  </si>
  <si>
    <t>Nosné tupé svary betonářské oceli do ocelové podložky vodorovné, při průměru výztuže do 16 mm</t>
  </si>
  <si>
    <t xml:space="preserve">Poznámka k souboru cen:_x000D_
Poznámka k souboru cen: 1. Ceny jsou určeny pro dodatečné svařování dílců. 2. V cenách nejsou započteny náklady na dodání a upevnění podložek. Tyto práce se oceňují souborem cen 389 94-10 části A 01 tohoto katalogu. </t>
  </si>
  <si>
    <t>"D1129 - STŘÍŠKA NAD VCHODEM DO FOYERU.pdf</t>
  </si>
  <si>
    <t>" ozn. A; provaření doplněné propojovací výztuže" 2,000*2*18</t>
  </si>
  <si>
    <t>389361001</t>
  </si>
  <si>
    <t>Doplňující výztuž prefabrikovaných konstrukcí pro každý druh a stavební díl z betonářské oceli</t>
  </si>
  <si>
    <t>" ozn. A; provaření doplněné propojovací výztuže" (0,200*2)*18*0,40*0,001</t>
  </si>
  <si>
    <t>624631111</t>
  </si>
  <si>
    <t>Úprava vnějších spár obvodového pláště z prefabrikovaných dílců vyspravení poškozených hran spáry maltou, šířky spáry do 15 mm</t>
  </si>
  <si>
    <t>" ozn. A pro konzolu K5, K6" (0,200*3+0,095*4)*18</t>
  </si>
  <si>
    <t>624631211</t>
  </si>
  <si>
    <t>Úprava vnějších spár obvodového pláště z prefabrikovaných dílců tmelení spáry včetně penetračního nátěru tmelem akrylátovým, šířky spáry do 15 mm</t>
  </si>
  <si>
    <t>624631411</t>
  </si>
  <si>
    <t>Úprava vnějších spár obvodového pláště z prefabrikovaných dílců vyplnění spáry těsnicím provazcem z pěnového polyetylénu, šířky do 20 mm</t>
  </si>
  <si>
    <t>" ozn. A pro konzolu K5, K6; obalení tyče 120/8 mm" (0,120*2+0,008*2)*18</t>
  </si>
  <si>
    <t>" stavební práce a montážní práce" 17,500*8,000</t>
  </si>
  <si>
    <t>" předpoklad 30 dnů" 140,000*30</t>
  </si>
  <si>
    <t>(0,900+17,500+0,900)*8,000</t>
  </si>
  <si>
    <t>" předpoklad 30 dnů" 154,400*30</t>
  </si>
  <si>
    <t>946113112</t>
  </si>
  <si>
    <t>Montáž pojízdných věží trubkových nebo dílcových s maximálním zatížením podlahy do 200 kg/m2 o půdorysné ploše přes 5 m2, výšky přes 1,5 m do 2,5 m</t>
  </si>
  <si>
    <t xml:space="preserve">Poznámka k souboru cen:_x000D_
Poznámka k souboru cen: 1. Montáž lešení vyšších, než je uvedeno v souboru cen, se oceňuje individuálně, stejně tak jako konstrukce s vyšším požadovaným zatížením. 2. Pojízdná lešení do tunelů a pojízdná lešení s bočním vysunutím se oceňují individuálně. </t>
  </si>
  <si>
    <t>" montáž skel" 1,000</t>
  </si>
  <si>
    <t>946113212</t>
  </si>
  <si>
    <t>Montáž pojízdných věží trubkových nebo dílcových s maximálním zatížením podlahy do 200 kg/m2 Příplatek za první a každý další den použití pojízdného lešení k ceně -3112</t>
  </si>
  <si>
    <t>" předpoklad 3 dny" 1,000*3</t>
  </si>
  <si>
    <t>946113812</t>
  </si>
  <si>
    <t>Demontáž pojízdných věží trubkových nebo dílcových s maximálním zatížením podlahy do 200 kg/m2 o půdorysné ploše přes 5 m2, výšky přes 1,5 m do 2,5 m</t>
  </si>
  <si>
    <t xml:space="preserve">Poznámka k souboru cen:_x000D_
Poznámka k souboru cen: 1. Demontáž lešení vyšších, než je uvedeno v souboru cen, se oceňuje individuálně, stejně tak jako konstrukce s vyšším požadovaným zatížením. </t>
  </si>
  <si>
    <t>95999111.R1</t>
  </si>
  <si>
    <t>Příplatek k cenám reprofilace betonových dílců za práce malého rozsahu do 5 kusů jednotlivě</t>
  </si>
  <si>
    <t>" ozn. A pro konzolu K5, K6; doplnění stěnového panelu" 2*18</t>
  </si>
  <si>
    <t>" ozn. A pro konzolu K5, K6; 95x200 mm tl. 80 mm" 2,000*18</t>
  </si>
  <si>
    <t>" ozn. A pro konzolu K5, K6" (0,095+0,200+0,095)*2*18</t>
  </si>
  <si>
    <t>977211191</t>
  </si>
  <si>
    <t>Řezání konstrukcí stěnovou pilou Příplatek k cenám za práci ve stísněném prostoru</t>
  </si>
  <si>
    <t>" ozn. A pro konzolu K5, K6; doplnění stěnového panelu" (0,095*0,200)*2*18</t>
  </si>
  <si>
    <t>" ozn. A pro konzolu K5, K6" (0,095+0,200+0,095)*0,080*2*18</t>
  </si>
  <si>
    <t>997013152</t>
  </si>
  <si>
    <t>Vnitrostaveništní doprava suti a vybouraných hmot vodorovně do 50 m svisle s omezením mechanizace pro budovy a haly výšky přes 6 do 9 m</t>
  </si>
  <si>
    <t>0,297*6 "Přepočtené koeficientem množství</t>
  </si>
  <si>
    <t>0,297-0,009</t>
  </si>
  <si>
    <t>997013814</t>
  </si>
  <si>
    <t>Poplatek za uložení stavebního odpadu na skládce (skládkovné) z izolačních materiálů zatříděného do Katalogu odpadů pod kódem 17 06 04</t>
  </si>
  <si>
    <t>" ozn. A pro konzolu K5, K6; doplnění přířezů TI" 2,000*18</t>
  </si>
  <si>
    <t>71319083.R1</t>
  </si>
  <si>
    <t>Odstranění tepelné izolace běžných stavebních konstrukcí – vrstvy, doplňky a konstrukční součásti</t>
  </si>
  <si>
    <t xml:space="preserve">Poznámka k souboru cen:_x000D_
Poznámka k souboru cen: 1. Plocha u prostupů v položce -0831 se počítá z půdorysné plochy. 2. V ceně nejsou započteny náklady na odstranění separačních vrstev. Tyto práce lze oceňovat příslušnými cenami katalogu 800-711 Izolace proti vodě, vlhkosti a plynům. </t>
  </si>
  <si>
    <t>" ozn. A pro konzolu K5, K6; po odstranění části ŽB panelu" 2,000*18</t>
  </si>
  <si>
    <t>767995111</t>
  </si>
  <si>
    <t>Montáž ostatních atypických zámečnických konstrukcí hmotnosti do 5 kg</t>
  </si>
  <si>
    <t>" konzola K5,K6 (ozn. 6)" 4,600*9</t>
  </si>
  <si>
    <t>" konzola K5,K6 (ozn. 7)" 3,100*9</t>
  </si>
  <si>
    <t>767995112</t>
  </si>
  <si>
    <t>Montáž ostatních atypických zámečnických konstrukcí hmotnosti přes 5 do 10 kg</t>
  </si>
  <si>
    <t>" konzola K5,K6 (ozn. 2)" 7,800*9</t>
  </si>
  <si>
    <t>" konzola K5,K6 (ozn. 5)" 5,600*9</t>
  </si>
  <si>
    <t>" konzola K5,K6 (ozn. 3)" 57,500*9</t>
  </si>
  <si>
    <t>" konzola K5,K6 (ozn. 4)" 485,500</t>
  </si>
  <si>
    <t>" konzola K5,K6 (ozn. 1)" 115,100*9</t>
  </si>
  <si>
    <t>553_OK_01</t>
  </si>
  <si>
    <t>atypický zámečnický výrobek - kilogramová cena</t>
  </si>
  <si>
    <t>Poznámka k položce:_x000D_
Poznámka k položce: dodávka potřebného materiálu a dílenská výroba/opracování jednotlivého kusu/prvku dle PD povrchová úprava : žárový pozink 100 um + reaktivní nátěr + 1x zákl. + 2x vrchní alkydová barva bílá</t>
  </si>
  <si>
    <t>783</t>
  </si>
  <si>
    <t>Dokončovací práce - nátěry</t>
  </si>
  <si>
    <t>783000121</t>
  </si>
  <si>
    <t>Zakrývání konstrukcí včetně pozdějšího odkrytí konstrukcí nebo prvků olepením páskou nebo fólií</t>
  </si>
  <si>
    <t xml:space="preserve">Poznámka k souboru cen:_x000D_
Poznámka k souboru cen: 1. V cenách nejsou započteny náklady na dodávku materiálu, tyto se ocení ve specifikaci. </t>
  </si>
  <si>
    <t>" ozn. A pro konzolu K5, K6" (0,008*2+0,120*2)*18</t>
  </si>
  <si>
    <t>58124838</t>
  </si>
  <si>
    <t>páska maskovací krepová pro malířské potřeby š 50mm</t>
  </si>
  <si>
    <t>4,608*1,05 "Přepočtené koeficientem množství</t>
  </si>
  <si>
    <t>783801403</t>
  </si>
  <si>
    <t>Příprava podkladu omítek před provedením nátěru oprášení</t>
  </si>
  <si>
    <t>783801505</t>
  </si>
  <si>
    <t>Příprava podkladu omítek před provedením nátěru omytí s odmaštěním a následným opláchnutím</t>
  </si>
  <si>
    <t>783823103</t>
  </si>
  <si>
    <t>Penetrační nátěr omítek hladkých betonových povrchů akrylátový s plnivem</t>
  </si>
  <si>
    <t>783827521</t>
  </si>
  <si>
    <t>Krycí (ochranný ) nátěr omítek dvojnásobný hrubých betonových povrchů nebo omítek hrubých, rýhovaných tenkovrstvých nebo škrábaných (břízolitových) akrylátový</t>
  </si>
  <si>
    <t>78789232.R1</t>
  </si>
  <si>
    <t>Zasklívání podhledů deskami ostatními sklem bezpečnostním s podtmelením, tl. přes 12 mm</t>
  </si>
  <si>
    <t>Poznámka k položce:_x000D_
Poznámka k položce: bezpečnostní vrstvené sklo z tepelně tvrzených skel tl. cca. 25,52 mm (2x 12 ESG + 4x 0,380 fólie) předvrtané otvory pr. 30 mm</t>
  </si>
  <si>
    <t>" ozn. S1" 2,120*1,140*4</t>
  </si>
  <si>
    <t>" ozn. S2" 2,120*0,990*12</t>
  </si>
  <si>
    <t>D.1.6 - VENKOVNÍ KANÁL - ZOKT KONCENRTNÍHO SÁLU</t>
  </si>
  <si>
    <t xml:space="preserve">    763 - Konstrukce suché výstavby</t>
  </si>
  <si>
    <t>113106162</t>
  </si>
  <si>
    <t>Rozebrání dlažeb a dílců vozovek a ploch s přemístěním hmot na skládku na vzdálenost do 3 m nebo s naložením na dopravní prostředek, s jakoukoliv výplní spár ručně z drobných kostek nebo odseků s ložem ze živice</t>
  </si>
  <si>
    <t xml:space="preserve">Poznámka k souboru cen:_x000D_
Poznámka k souboru cen: 1. Ceny jsou určeny pro rozebrání dlažeb a dílců včetně odstranění lože.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 3. V cenách nejsou započteny náklady na popř. nutné očištění: a) dlažebních, které se oceňuje cenami souboru cen 979 07-11 Očištění vybouraných dlažebních kostek části C01, b) betonových, kameninových nebo kamenných desek nebo dlaždic, které se oceňuje cenami souboru cen 979 0 . - . . Očištění vybouraných obrubníků, krajníků, desek nebo dílců části C01. 4. Přemístění vybourané dlažby včetně materiálu z lože a spár na vzdálenost přes 3 m se oceňuje cenami souborů cen 997 22-1 Vodorovná doprava suti a vybouraných hmot. </t>
  </si>
  <si>
    <t>"st1941.dwg</t>
  </si>
  <si>
    <t>" stávající skladba ZP z kamenné dlažby v dotčené ploše</t>
  </si>
  <si>
    <t>48,355</t>
  </si>
  <si>
    <t>" stávající skladba ZP z kamenné dlažby v dotčené ploše (tl. 180 mm)</t>
  </si>
  <si>
    <t>113107131</t>
  </si>
  <si>
    <t>Odstranění podkladů nebo krytů ručně s přemístěním hmot na skládku na vzdálenost do 3 m nebo s naložením na dopravní prostředek z betonu prostého, o tl. vrstvy přes 100 do 150 mm</t>
  </si>
  <si>
    <t>" stávající skladba ZP z kamenné dlažby v dotčené ploše (SC 8/10 tl. 120 mm)</t>
  </si>
  <si>
    <t>113151111</t>
  </si>
  <si>
    <t>Rozebírání zpevněných ploch s přemístěním na skládku na vzdálenost do 20 m nebo s naložením na dopravní prostředek ze silničních panelů</t>
  </si>
  <si>
    <t xml:space="preserve">Poznámka k souboru cen:_x000D_
Poznámka k souboru cen: 1. Cena je určena pro rozebírání silničních panelů jakýchkoliv rozměrů kladených do lože z kameniva včetně odstranění lože. </t>
  </si>
  <si>
    <t>" montážní plocha pro vrty a zápory</t>
  </si>
  <si>
    <t>3,000*4,000</t>
  </si>
  <si>
    <t>6,000*4,000</t>
  </si>
  <si>
    <t>113152111</t>
  </si>
  <si>
    <t>Odstranění podkladů zpevněných ploch s přemístěním na skládku na vzdálenost do 20 m nebo s naložením na dopravní prostředek z kameniva těženého</t>
  </si>
  <si>
    <t xml:space="preserve">Poznámka k souboru cen:_x000D_
Poznámka k souboru cen: 1. Množství měrných jednotek se určuje v m3 objemu podkladu každé vrstvy samostatně. </t>
  </si>
  <si>
    <t>3,000*4,000*0,250</t>
  </si>
  <si>
    <t>6,000*4,000*0,250</t>
  </si>
  <si>
    <t>113311171</t>
  </si>
  <si>
    <t>Odstranění geosyntetik s uložením na vzdálenost do 20 m nebo naložením na dopravní prostředek geotextilie</t>
  </si>
  <si>
    <t xml:space="preserve">Poznámka k souboru cen:_x000D_
Poznámka k souboru cen: 1. V cenách -1161 a -1171 nejsou započteny náklady na odstranění vrstev uložených nad geosyntetikem. 2. V ceně -1181 jsou započteny i náklady odstranění zásypu buněk a krycí vrstvy tl. 100 mm. </t>
  </si>
  <si>
    <t>115101201</t>
  </si>
  <si>
    <t>Čerpání vody na dopravní výšku do 10 m s uvažovaným průměrným přítokem do 500 l/min</t>
  </si>
  <si>
    <t xml:space="preserve">Poznámka k souboru cen:_x000D_
Poznámka k souboru cen: 1. Ceny nelze použít pro čerpání vody při snižování hladiny podzemní vody soustavou čerpacích jehel; toto snižování hladiny vody se oceňuje cenami souborů cen: a) 115 20-12 Čerpací jehla, b) 115 20-13 Montáž a demontáž zařízení čerpací a odsávací stanice, c) 115 20-14 Montáž, opotřebení a demontáž sběrného potrubí, d) 115 20-15 Montáž a demontáž odpadního potrubí, e) 115 20-16 Odsávání a čerpání vody sběrným potrubím. 2. V cenách jsou započteny i náklady montáž a demontáž potrubí nebo hadice v délce do 20 m. Pro převedení vody na vzdálenost větší než 20 m se použijí položky souboru cen 115 00-11 Převedení vody potrubím tohoto katalogu. 3. V cenách nejsou započteny náklady na zřízení čerpacích jímek nebo projektovaných studní: a) kopaných; tyto se oceňují příslušnými cenami části A03 Hloubené vykopávky. b) vrtaných; tyto se oceňují příslušnými cenami katalogu 800-2 Zvláštní zakládání objektů. 4. Doba, po kterou nejsou čerpadla v činnosti, se neoceňuje. Výjimkou je přerušení čerpání vody na dobu do 15 minut jednotlivě; toto přerušení se od doby čerpání neodečítá. 5. Dopravní výškou vody se rozumí svislá vzdálenost mezi hladinou vody v jímce sníženou čerpáním a vodorovnou rovinou proloženou osou nejvyššího bodu výtlačného potrubí. 6. Množství jednotek se určuje v hodinách doby, po kterou je jednotlivé čerpadlo, popř. celý soubor čerpadel v činnosti. 7. Počet měrných jednotek se určí samostatně za každé čerpací místo (jámu, studnu, šachtu). </t>
  </si>
  <si>
    <t>" stavební jáma; předpoklad 2x 2hod. denně po dobu 20 dnů</t>
  </si>
  <si>
    <t>(2*2,000)*20</t>
  </si>
  <si>
    <t>115101301</t>
  </si>
  <si>
    <t>Pohotovost záložní čerpací soupravy pro dopravní výšku do 10 m s uvažovaným průměrným přítokem do 500 l/min</t>
  </si>
  <si>
    <t xml:space="preserve">Poznámka k souboru cen:_x000D_
Poznámka k souboru cen: 1. V ceně nejsou započteny náklady na sací a výtlačné potrubí, příp. na odpadní žlaby a náklady na lešení pod čerpadlo a pod potrubí nebo pod odpadní žlaby, na energii a na záložní zdroje energie. 2. Oceňují se všechny kalendářní dny od skončení montáže do započetí demontáže čerpací soupravy s odečtením kalendářních dnů, ve kterých je tato souprava v činnosti. 3. Pohotovost záložní čerpací soupravy se oceňuje jen se souhlasem investora a to tehdy, mohla-li by porucha v čerpání ohrozit bezpečnost pracujících nebo budované dílo, příp. termín výstavby. 4. Dopravní výškou vody se rozumí svislá vzdálenost mezi hladinou vody v jímce sníženou čerpáním a vodorovnou rovinou, proloženou osou nejvyššího bodu výtlačného potrubí. 5. Počet měrných jednotek se určí samostatně za každé čerpací místo (jámu, studnu, šachtu) 6. Pokud projekt předepíše zřízení samostatného sacího nebo výtlačného potrubí, oceňují se tyto náklady cenami souboru cen 115 00-11 Převedení vody potrubím. </t>
  </si>
  <si>
    <t>119003223</t>
  </si>
  <si>
    <t>Pomocné konstrukce při zabezpečení výkopu svislé ocelové mobilní oplocení, výšky do 2,2 m panely vyplněné profilovaným plechem zřízení</t>
  </si>
  <si>
    <t xml:space="preserve">Poznámka k souboru cen:_x000D_
Poznámka k souboru cen: 1. V ceně zřízení -2121, -2131, -2411, -3211, -3212, -3213, -3215, -3217, -3121, -3223, -3227 jsou započteny i náklady na opotřebení. 2. V ceně zřízení mobilního oplocení -3211, -3213, -3217, -3223, -3227 je zahrnuto i opotřebení betonové patky, vzpěry, spojky. 3. Položku -2411 lze použít pouze pro šířku výkopu do 1,0 m. 4. V položce -3131 jsou započteny i náklady na dřevěný sloupek. 5. U položek -2311, -4111, -4121 je uvažováno se 100% opotřebením. Bezpečný vlez nebo výlez se zpravidla umisťuje po 20 m délky výkopu. 6. Položky tohoto souboru cen jsou určeny k ocenění pomocných konstrukcí sloužících k zabezpečení výkopů (BOZP) na veřejných prostranstvích (v obcích, na komunikacích apod.). Položky nelze užít k ocenění zařízení staveniště, pokud se toto oceňuje pomocí VRN. </t>
  </si>
  <si>
    <t>" zabezpečení staveniště</t>
  </si>
  <si>
    <t>20,000+20,000</t>
  </si>
  <si>
    <t>119003224</t>
  </si>
  <si>
    <t>Pomocné konstrukce při zabezpečení výkopu svislé ocelové mobilní oplocení, výšky do 2,2 m panely vyplněné profilovaným plechem odstranění</t>
  </si>
  <si>
    <t>119004111</t>
  </si>
  <si>
    <t>Pomocné konstrukce při zabezpečení výkopu bezpečný vstup nebo výstup žebříkem zřízení</t>
  </si>
  <si>
    <t>119004112</t>
  </si>
  <si>
    <t>Pomocné konstrukce při zabezpečení výkopu bezpečný vstup nebo výstup žebříkem odstranění</t>
  </si>
  <si>
    <t>131251203</t>
  </si>
  <si>
    <t>Hloubení zapažených jam a zářezů strojně s urovnáním dna do předepsaného profilu a spádu v hornině třídy těžitelnosti I skupiny 3 přes 50 do 100 m3</t>
  </si>
  <si>
    <t xml:space="preserve">Poznámka k souboru cen:_x000D_
Poznámka k souboru cen: 1. V cenách jsou započteny i náklady na případné nutné přemístění výkopku ve výkopišti a na přehození výkopku na přilehlém terénu na vzdálenost do 3 m od okraje jámy nebo naložení na dopravní prostředek. 2. Hloubení zapažených jam hloubky přes 16 m se oceňuje individuálně. 3. Výpočet objemu vykopávky v pažených prostorách se stanovuje dle přílohy č. 3 tohoto katalogu. </t>
  </si>
  <si>
    <t>" stavební jáma</t>
  </si>
  <si>
    <t>48,355*2,500</t>
  </si>
  <si>
    <t>" odpočet skladby stávající ZP" -48,355*0,400</t>
  </si>
  <si>
    <t>139001101</t>
  </si>
  <si>
    <t>Příplatek k cenám hloubených vykopávek za ztížení vykopávky v blízkosti podzemního vedení nebo výbušnin pro jakoukoliv třídu horniny</t>
  </si>
  <si>
    <t xml:space="preserve">Poznámka k souboru cen:_x000D_
Poznámka k souboru cen: 1. Cena je určena: a) pro podzemní vedení procházející hloubenou vykopávkou nebo uložené ve stěně výkopu při jakékoliv hloubce vedení pod původním terénem nebo jeho výšce nade dnem výkopu a jakémkoliv směru vedení ke stranám výkopu; b) pro výbušniny nezaložené dodavatelem. 2. Cenu lze použít i tehdy, narazí-li se na vedení nebo výbušninu až při vykopávce a to pro zbývající objem výkopu, který je projektantem nebo investorem označen, v němž by toto nebo jiné nepředvídané vedení nebo výbušnina mohlo být uloženo. 3. Množství ztížení vykopávky v blízkosti a) podzemního vedení, jehož půdorysná a výšková poloha - je v projektu uvedena, se určí jako objem myšleného hranolu, jehož průřez je pravidelný čtyřúhelník jehož horní vodorovná a obě svislé strany jsou ve vzdálenosti 0,5 m a dolní vodorovná hrana ve vzdálenosti 1 m od přilehlého vnějšího líce vedení, příp. jeho obalu a délka se rovná osové délce vedení ve výkopišti nebo délce vedení ve stěně výkopu. Vymezí-li projekt větší prostor, v němž je nutno při vykopávce postupovat opatrně, lze použít cena pro celý objem výkopu v tomto prostoru. Od takto zjištěného množství se odečítá objem vedení i s příp. se vyskytujícím obalem; - není v projektu uvedena, avšak která podle projektu nebo sdělení investora jsou pravděpodobně ve výkopišti uložena, se rovná objemu výkopu, který je projektantem nebo investorem označen. b) výbušniny, určí vždy projektant nebo investor, ať je v projektu uvedeno či neuvedeno. 4. Je-li vedení uloženo ve výkopišti tak, že se vykopávka v celém výše popsaném objemu nevykopává, např. blízko stěn nebo dna výkopu, oceňuje se ztížení vykopávky jen pro tu část objemu, v níž se ztížená vykopávka provádí. 5. Jsou-li ve výkopišti dvě vedení položena tak blízko sebe, že se výše uvedené objemy pro obě vedení pronikají, určí se množství ztížení vykopávky tak, aby se pronik započetl jen jednou. 6. Objem ztížení vykopávky se od celkového objemu výkopu neodečítá. 7. Dočasné zajištění různých podzemních vedení ve výkopišti se oceňuje cenami souboru cen 119 00-14 Dočasné zajištění podzemního potrubí nebo vedení ve výkopišti. </t>
  </si>
  <si>
    <t>" předpoklad ztížených vykopávek v rozsahu 10% objemu výkopu</t>
  </si>
  <si>
    <t>101,546*10/100</t>
  </si>
  <si>
    <t>139751101</t>
  </si>
  <si>
    <t>Vykopávka v uzavřených prostorech ručně v hornině třídy těžitelnosti I skupiny 1 až 3</t>
  </si>
  <si>
    <t xml:space="preserve">Poznámka k souboru cen:_x000D_
Poznámka k souboru cen: 1. V cenách jsou započteny náklady na naložení výkopku na dopravní prostředek. 2. V cenách nejsou započteny náklady na podchycení stavebních konstrukcí a případné odvětrávání pracovního prostoru. </t>
  </si>
  <si>
    <t>"D1131 - VÝŘEZY PŮDORYSŮ A ŘEZY.dwg</t>
  </si>
  <si>
    <t>" m.č. 009a" (1,200*2,500)*0,400</t>
  </si>
  <si>
    <t>151711111</t>
  </si>
  <si>
    <t>Osazení ocelových zápor pro pažení hloubených vykopávek do předem provedených vrtů se zabetonováním spodního konce, s příp. nutným obsypem zápory pískem délky od 0 do 8 m</t>
  </si>
  <si>
    <t xml:space="preserve">Poznámka k souboru cen:_x000D_
Poznámka k souboru cen: 1. V cenách nejsou započteny náklady na: a) vrchní kotvení zápor, které se oceňuje cenami souboru cen 151 71-31 Vrchní kotvení zápor na povrch výkopové jámy, b) pažení do ocelových zápor, které se oceňuje cenami souboru cen 151 72-11 Pažení do ocelových zápor, c) převázky ocelové, které se oceňují cenami 151 71-21 Převázka ocelová pro ukotvení záporového pažení, d) vrty pro osazení zápor, které se oceňují soubory cen 22. . . – Vrty e) dodání výplně z betonu nebo kameniva, které se oceňuje ve specifikaci f) dodání nebo opotřebení: - dodání zápor trvale zabudovaných se oceňuje ve specifikaci bez obratovosti, - opotřebení zápor dočasně zabudovaných se oceňuje ve specifikaci jako 0,5 násobek pořizovací ceny materiálu. </t>
  </si>
  <si>
    <t>"D.1.2.x_Výkres_výztuže_kanálu_ZOKT.pdf</t>
  </si>
  <si>
    <t>" IPN 140 dl. 4500 mm (12 ks)</t>
  </si>
  <si>
    <t>4,500*12</t>
  </si>
  <si>
    <t>13010716</t>
  </si>
  <si>
    <t>ocel profilová IPN 140 jakost 11 375</t>
  </si>
  <si>
    <t>Poznámka k položce:_x000D_
Poznámka k položce: opotřebení : koeficient JC 0,5</t>
  </si>
  <si>
    <t>58343930</t>
  </si>
  <si>
    <t>kamenivo drcené hrubé frakce 16/32</t>
  </si>
  <si>
    <t>151711131</t>
  </si>
  <si>
    <t>Vytažení ocelových zápor pro pažení délky od 0 do 8 m</t>
  </si>
  <si>
    <t>151712111</t>
  </si>
  <si>
    <t>Převázka ocelová pro ukotvení záporového pažení pro jakoukoliv délku převázky zdvojená</t>
  </si>
  <si>
    <t xml:space="preserve">Poznámka k souboru cen:_x000D_
Poznámka k souboru cen: 1. V ceně nejsou započteny náklady na zápory ocelové, které se oceňují cenami souboru cen 151 71-11 Osazení ocelových zápor pro pažení hloubených vykopávek. </t>
  </si>
  <si>
    <t>5,441+2,699</t>
  </si>
  <si>
    <t>151712121</t>
  </si>
  <si>
    <t>Odstranění ocelové převázky pro ukotvení záporového pažení jakékoliv délky převázky zdvojené</t>
  </si>
  <si>
    <t>151713111</t>
  </si>
  <si>
    <t>Vrchní kotvení zápor na povrch výkopové jámy s provedením kotevních bloků z betonu nebo se zaberaněním ocelových pilot, případně s provedením vrtů a jejich výplní betonem, s dodáním hmot při délce zápory do 8 m zřízení</t>
  </si>
  <si>
    <t xml:space="preserve">Poznámka k souboru cen:_x000D_
Poznámka k souboru cen: 1. V cenách jsou započteny i náklady na případné nutné odbourání kotevních bloků a pilot 2. V cenách nejsou započteny náklady na: a) hloubení šachet pro kotevní bloky, b) příp. nutnou odkopávku kolem kotevních bloků nebo pilot při jejich odstraňování, tyto práce se oceňují cenami souboru cen 133 . 0-11 Hloubení zapažených i nezapažených šachet části A01 katalogu 800-1. 3. Pro výpočet přesunu hmot se celková hmotnost položky sníží o hmotnost betonu, pokud je beton dodáván přímo na místo zabudování nebo do prostoru technologické manipulace. </t>
  </si>
  <si>
    <t>151713112</t>
  </si>
  <si>
    <t>Vrchní kotvení zápor na povrch výkopové jámy s provedením kotevních bloků z betonu nebo se zaberaněním ocelových pilot, případně s provedením vrtů a jejich výplní betonem, s dodáním hmot při délce zápory do 8 m odstranění</t>
  </si>
  <si>
    <t>151721111</t>
  </si>
  <si>
    <t>Pažení do ocelových zápor bez ohledu na druh pažin, s odstraněním pažení, hloubky výkopu do 4 m</t>
  </si>
  <si>
    <t xml:space="preserve">Poznámka k souboru cen:_x000D_
Poznámka k souboru cen: 1. V cenách nejsou započteny náklady na: a) zápory ocelové, které se oceňují cenami souboru cen 151 71-11 Osazení ocelových zápor pro pažení hloubených vykopávek. b) převázky ocelové, které se oceňují cenou 151 71-2111 Převázka ocelová pro ukotvení záporového pažení, c) vrchní kotvení zápor, které se oceňuje cenami souboru cen 151 71-31 Vrchní kotvení zápor na povrch výkopové jámy. </t>
  </si>
  <si>
    <t>(5,377+2,766)*2,500</t>
  </si>
  <si>
    <t>161111502</t>
  </si>
  <si>
    <t>Svislé přemístění výkopku nošením bez naložení, avšak s vyprázdněním nádoby na hromady nebo do dopravního prostředku z horniny třídy těžitelnosti I skupiny 1 až 3, při hloubce výkopu přes 3 do 6 m</t>
  </si>
  <si>
    <t xml:space="preserve">Poznámka k souboru cen:_x000D_
Poznámka k souboru cen: 1. Cenu -1522 lze použít i pro svislé přemístění materiálu a stavební suti z konstrukcí ze zdiva cihelného nebo kamenného, z betonu prostého, prokládaného, železového i předpjatého, pokud tyto konstrukce byly vybourány ve výkopišti. 2. Ceny pro hloubku přes 3 do 6 m jsou určeny pro svislé přemístění objemu výkopku od 0 do 6 m. 3. Svislé přemístění výkopku nošením do 3 m je součástí cen ručních výkopů. 4. Svislé přemístění výkopku nošením přes 6 m se oceňuje individuálně. </t>
  </si>
  <si>
    <t>162211201</t>
  </si>
  <si>
    <t>Vodorovné přemístění výkopku nebo sypaniny nošením s naložením a vyprázdněním nádoby na hromady nebo do dopravního prostředku na vzdálenost do 10 m z horniny třídy těžitelnosti I, skupiny 1 až 3</t>
  </si>
  <si>
    <t>162211209</t>
  </si>
  <si>
    <t>Vodorovné přemístění výkopku nebo sypaniny nošením s naložením a vyprázdněním nádoby na hromady nebo do dopravního prostředku na vzdálenost do 10 m Příplatek k ceně za každých dalších 10 m</t>
  </si>
  <si>
    <t>" 100% výkopku na skládku</t>
  </si>
  <si>
    <t>" stavební jáma" 101,546</t>
  </si>
  <si>
    <t>" vrty zápor" (PI*0,1225*0,1225*4,100)*12</t>
  </si>
  <si>
    <t>" m.č. 099a" 1,200</t>
  </si>
  <si>
    <t>171201231</t>
  </si>
  <si>
    <t>Poplatek za uložení stavebního odpadu na recyklační skládce (skládkovné) zeminy a kamení zatříděného do Katalogu odpadů pod kódem 17 05 04</t>
  </si>
  <si>
    <t xml:space="preserve">Poznámka k souboru cen:_x000D_
Poznámka k souboru cen: 1. Ceny uvedené v souboru cen je doporučeno upravit podle aktuálních cen místně příslušné skládky odpadů. 2. Uložení odpadů neuvedených v souboru cen se oceňuje individuálně. </t>
  </si>
  <si>
    <t>" 100% výkopku na skládku; objemová hmotnost výkopku : 1750 kg/m3</t>
  </si>
  <si>
    <t>" stavební jáma" 101,546*1,75</t>
  </si>
  <si>
    <t>" vrty zápor" ((PI*0,1225*0,1225*4,100)*12)*1,75</t>
  </si>
  <si>
    <t>" m.č. 099a" 1,200*1,75</t>
  </si>
  <si>
    <t>174151101</t>
  </si>
  <si>
    <t>Zásyp sypaninou z jakékoliv horniny strojně s uložením výkopku ve vrstvách se zhutněním jam, šachet, rýh nebo kolem objektů v těchto vykopávkách</t>
  </si>
  <si>
    <t xml:space="preserve">Poznámka k souboru cen:_x000D_
Poznámka k souboru cen: 1. Ceny nelze použít pro zásyp rýh pro drenážní trativody pro lesnicko-technické meliorace a zemědělské. Zásyp těchto rýh se oceňuje cenami souboru cen 174 Zásyp rýh pro drény. 2. V cenách je započteno přemístění sypaniny ze vzdálenosti 10 m od kraje výkopu nebo zasypávaného prostoru, měřeno k těžišti skládky. 3. Objem zásypu je rozdíl objemu výkopu a objemu do něho vestavěných konstrukcí nebo uložených vedení i s jejich obklady a podklady. Objem potrubí do DN 180, příp. i s obalem, se od objemu zásypu neodečítá. Pro stanovení objemu zásypu se od objemu výkopu odečítá i objem obsypu potrubí oceňovaný cenami souboru cen 175 Obsyp potrubí, přichází-li v úvahu . 4. Odklizení zbylého výkopku po provedení zásypu zářezů se šikmými stěnami pro podzemní vedení nebo zásypu jam a rýh pro podzemní vedení se oceňuje cenami souboru cen 167 Nakládání výkopku nebo sypaniny a 162 Vodorovné přemístění výkopku. 5. Rozprostření zbylého výkopku podél výkopu a nad výkopem po provedení zásypů zářezů se šikmými stěnami pro podzemní vedení nebo zásypu jam a rýh pro podzemní vedení se oceňuje cenami souborů cen 171 Uložení sypaniny do násypů. 6. V cenách nejsou zahrnuty náklady na prohození sypaniny, tyto náklady se oceňují cenou 17411-1109 Příplatek za prohození sypaniny. </t>
  </si>
  <si>
    <t>" odpočet skladby stávající ZP</t>
  </si>
  <si>
    <t>-48,355*0,400</t>
  </si>
  <si>
    <t>" odpočet objemu kanálu ZOKT včetně TI tl. 100 mm</t>
  </si>
  <si>
    <t xml:space="preserve">-16,275*2,100 </t>
  </si>
  <si>
    <t>67,368*2 "Přepočtené koeficientem množství</t>
  </si>
  <si>
    <t>181951112</t>
  </si>
  <si>
    <t>Úprava pláně vyrovnáním výškových rozdílů strojně v hornině třídy těžitelnosti I, skupiny 1 až 3 se zhutněním</t>
  </si>
  <si>
    <t xml:space="preserve">Poznámka k souboru cen:_x000D_
Poznámka k souboru cen: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 2. Ceny nelze použít pro urovnání lavic šířky do 3 m přerušujících svahy, pro urovnání dna silničních a železničních příkopů pro jakoukoliv šířku dna; toto urovnání se oceňuje cenami souboru cen 182 Svahování. 3. Urovnání ploch ve sklonu přes 1 : 5 se oceňuje cenami souboru cen 182 Svahování trvalých svahů do projektovaných profilů strojně. 4. Ceny se zhutněním jsou určeny pro jakoukoliv míru zhutnění. </t>
  </si>
  <si>
    <t>" dno stavební jámy</t>
  </si>
  <si>
    <t>" m.č. 009a" (1,200*2,500)</t>
  </si>
  <si>
    <t>213141111</t>
  </si>
  <si>
    <t>Zřízení vrstvy z geotextilie filtrační, separační, odvodňovací, ochranné, výztužné nebo protierozní v rovině nebo ve sklonu do 1:5, šířky do 3 m</t>
  </si>
  <si>
    <t xml:space="preserve">Poznámka k souboru cen:_x000D_
Poznámka k souboru cen: 1. Ceny jsou určeny pro zřízení vrstev na upraveném povrchu. 2. V cenách jsou započteny i náklady na položení a spojení geotextilií včetně přesahů. 3. V cenách nejsou započteny náklady na dodávku geotextilií, která se oceňuje ve specifikaci. Ztratné včetně přesahů lze stanovit ve výši 15 až 20 %. 4. Ceny -1131 až -1133 lze použít i pro vyvedení geotextilie na svislou konstrukci. </t>
  </si>
  <si>
    <t>69311082</t>
  </si>
  <si>
    <t>geotextilie netkaná separační, ochranná, filtrační, drenážní PP 500g/m2</t>
  </si>
  <si>
    <t>36*1,15 "Přepočtené koeficientem množství</t>
  </si>
  <si>
    <t>213221111</t>
  </si>
  <si>
    <t>Ochranná vrstva na základové spáře z prostého betonu se zvýšenými nároky na prostředí tř. C 25/30 tl. do 150 mm</t>
  </si>
  <si>
    <t xml:space="preserve">Poznámka k souboru cen:_x000D_
Poznámka k souboru cen: 1. Cena je určena pro všechny vrstvy z prostého betonu, sledující svým povrchem zhruba povrch základové spáry a chránící základovou spáru před vlivem povětrnosti. 2. V ceně nejsou započteny náklady na očištění nebo otrýskání základové spáry; tyto práce se oceňují cenami souboru cen 216 90-31 Otryskání ploch pískem a 216 90-4 Očištění ploch. 3. Objem konstrukčního betonu, který se ukládá na ochrannou vrstvu, se určuje od horního povrchu ochranné vrstvy. 4. Množství měrných jednotek se určuje v m3 jako součin rozvinuté plochy spáry a tloušťky ochranné vrstvy. </t>
  </si>
  <si>
    <t>" podkladní vyrovnávací vrstva tl. 100 mm</t>
  </si>
  <si>
    <t>16,275*0,100</t>
  </si>
  <si>
    <t>225521114</t>
  </si>
  <si>
    <t>Maloprofilové vrty jádrové průměru přes 195 do 245 mm v omezeném prostoru do úklonu 45° v hl 0 až 25 m v hornině tř. III a IV</t>
  </si>
  <si>
    <t>4,100*12</t>
  </si>
  <si>
    <t>271572211</t>
  </si>
  <si>
    <t>Podsyp pod základové konstrukce se zhutněním a urovnáním povrchu ze štěrkopísku netříděného</t>
  </si>
  <si>
    <t>" m.č. 099a" (1,200*2,500)*0,100</t>
  </si>
  <si>
    <t>" m.č. 099b" 16,275*0,100</t>
  </si>
  <si>
    <t>273322511</t>
  </si>
  <si>
    <t>Základy z betonu železového (bez výztuže) desky z betonu se zvýšenými nároky na prostředí tř. C 25/30</t>
  </si>
  <si>
    <t>" m.č. 009a" (1,200*2,500)*0,200</t>
  </si>
  <si>
    <t>273361821</t>
  </si>
  <si>
    <t>Výztuž základů desek z betonářské oceli 10 505 (R) nebo BSt 500</t>
  </si>
  <si>
    <t>0,600*90,00*0,001</t>
  </si>
  <si>
    <t>291111111</t>
  </si>
  <si>
    <t>Podklad pro zpevněné plochy s rozprostřením a s hutněním z kameniva drceného frakce 0 - 63 mm</t>
  </si>
  <si>
    <t xml:space="preserve">Poznámka k souboru cen:_x000D_
Poznámka k souboru cen: 1. Ceny jsou určeny pro zpevnění plochy při zakládání objektů mechanizmy o hmotnosti přes 20 t. 2. V cenách jsou započteny i náklady na štěrk, kamenivo nebo recyklát. 3. Podklady ze zemin upravených hydraulickými pojivy (vápno, cement, směs pojiv) se ocení cenami souboru cen 561 0. v katalogu 221 Komunikace pozemní a letiště </t>
  </si>
  <si>
    <t>291211111</t>
  </si>
  <si>
    <t>Zřízení zpevněné plochy ze silničních panelů osazených do lože tl. 50 mm z kameniva</t>
  </si>
  <si>
    <t xml:space="preserve">Poznámka k souboru cen:_x000D_
Poznámka k souboru cen: 1. Ceny jsou určeny pro zpevnění plochy při zakládání objektů mechanizmy o hmotnosti přes 20 t. 2. V ceně jsou započteny i náklady na: a) kamenivo frakce 0 - 32 mm, b) rozprostření podkladu, c) osazení silničních panelů. 3. V ceně nejsou započteny náklady na dodávku silničních panelů; tato dodávka se oceňuje ve specifikaci s dvojnásobnou obratovostí. Předepíše-li projekt ponechat tento materiál jako trvale zabudovaný i po založení objektu, oceňuje se toto dodání bez obratovosti. </t>
  </si>
  <si>
    <t>59381338</t>
  </si>
  <si>
    <t>panel silniční 3,00x2,00x0,215m</t>
  </si>
  <si>
    <t>Poznámka k položce:_x000D_
Poznámka k položce: v JC 2-násobná obrátkovost</t>
  </si>
  <si>
    <t>340201119</t>
  </si>
  <si>
    <t>Příplatek za zaoblení zděných příček i přizdívek o vnitřním poloměru půdorysu do 5 m</t>
  </si>
  <si>
    <t xml:space="preserve">Poznámka k souboru cen:_x000D_
Poznámka k souboru cen: 1. Zdivo o vnitřním poloměru přes 5 m se oceňuje jako zdivo rovné. </t>
  </si>
  <si>
    <t>"náběh" 2,300*1,500</t>
  </si>
  <si>
    <t>342291111</t>
  </si>
  <si>
    <t>Ukotvení příček polyuretanovou pěnou, tl. příčky do 100 mm</t>
  </si>
  <si>
    <t xml:space="preserve">Poznámka k souboru cen:_x000D_
Poznámka k souboru cen: 1. V cenách -1111 a -1112 jsou započteny náklady na dodání a aplikaci polyuretanové pěny ve spreji a na odříznutí zatvrdlé pěny u líce příčky. 2. Ceny -1111 a -1112 lze použít i pro ukotvení příček ke stropu. 3. Ceny -1141 a -1143 lze použít pro ukotvení příček k podlaze. 4. Množství jednotek se určuje v m styku příčky s konstrukcí. </t>
  </si>
  <si>
    <t>"náběh" 2,300</t>
  </si>
  <si>
    <t>342291131</t>
  </si>
  <si>
    <t>Ukotvení příček plochými kotvami, do konstrukce betonové</t>
  </si>
  <si>
    <t>"náběh" 2*1,500</t>
  </si>
  <si>
    <t>342291141</t>
  </si>
  <si>
    <t>Ukotvení příček expanzní maltou, tl. příčky do 100 mm</t>
  </si>
  <si>
    <t>346272236</t>
  </si>
  <si>
    <t>Přizdívky z pórobetonových tvárnic objemová hmotnost do 500 kg/m3, na tenké maltové lože, tloušťka přizdívky 100 mm</t>
  </si>
  <si>
    <t>346272266</t>
  </si>
  <si>
    <t>Přizdívky z pórobetonových tvárnic objemová hmotnost do 500 kg/m3, na tenké maltové lože, tloušťka přizdívky 200 mm</t>
  </si>
  <si>
    <t>" m.č. 099a" (2,500+1,200+2,500)*3,580</t>
  </si>
  <si>
    <t>-(1,450*1,300*1)</t>
  </si>
  <si>
    <t>380326332</t>
  </si>
  <si>
    <t>Kompletní konstrukce čistíren odpadních vod, nádrží, vodojemů, kanálů z betonu železového bez výztuže a bednění pro konstrukce bílých van tř. C 25/30, tl. přes 150 do 300 mm</t>
  </si>
  <si>
    <t xml:space="preserve">Poznámka k souboru cen:_x000D_
Poznámka k souboru cen: 1. V cenách z betonu pro konstrukce bílých van 380 32-63 nejsou započteny náklady na těsnění dilatačních a pracovních spar, tyto se oceňují cenami souborů cen 953 33 části A08 katalogu 801-1 Budovy a haly - zděné a monolitické. </t>
  </si>
  <si>
    <t>" dno tl. 200 mm</t>
  </si>
  <si>
    <t>14,900*0,200</t>
  </si>
  <si>
    <t>" stěny tl. 200 mm</t>
  </si>
  <si>
    <t>(0,200*4,625)*1,500</t>
  </si>
  <si>
    <t>(2,100*0,200)*1,500</t>
  </si>
  <si>
    <t>(1,500*0,200)*1,500</t>
  </si>
  <si>
    <t>(0,200*4,925)*1,500</t>
  </si>
  <si>
    <t>" strop tl. 200 mm</t>
  </si>
  <si>
    <t>380356231</t>
  </si>
  <si>
    <t>Bednění kompletních konstrukcí čistíren odpadních vod, nádrží, vodojemů, kanálů konstrukcí neomítaných z betonu prostého nebo železového ploch rovinných zřízení</t>
  </si>
  <si>
    <t xml:space="preserve">Poznámka k souboru cen:_x000D_
Poznámka k souboru cen: 1. V případech, kdy konstrukce jsou obsypávány, oceňuje se bednění vnějších neomítaných obsypávaných stěn a) rovinných cenou 380 35-6211 (zřízení) a 380 35-6212 (odstranění), b) zaoblených cenou 380 35-6221 (zřízení) a 380 35-6222 (odstranění). </t>
  </si>
  <si>
    <t>" dno</t>
  </si>
  <si>
    <t>(1,700+4,925+2,100+4,825)*0,200</t>
  </si>
  <si>
    <t>" stěny</t>
  </si>
  <si>
    <t>(4,625+1,900+2,100+4,825+1,700+4,925+4,725+1,500)*1,500</t>
  </si>
  <si>
    <t>" strop</t>
  </si>
  <si>
    <t>380356232</t>
  </si>
  <si>
    <t>Bednění kompletních konstrukcí čistíren odpadních vod, nádrží, vodojemů, kanálů konstrukcí neomítaných z betonu prostého nebo železového ploch rovinných odstranění</t>
  </si>
  <si>
    <t>380361006</t>
  </si>
  <si>
    <t>Výztuž kompletních konstrukcí čistíren odpadních vod, nádrží, vodojemů, kanálů z oceli 10 505 (R) nebo BSt 500</t>
  </si>
  <si>
    <t>" viz. Výpis výztuže kanálu (dno, stěny, strop)</t>
  </si>
  <si>
    <t>" R16" 40,000*1,578*0,001</t>
  </si>
  <si>
    <t>" R12" 602,740*0,888*0,001</t>
  </si>
  <si>
    <t>" R10" 479,800*0,617*0,001</t>
  </si>
  <si>
    <t>" přípočet 15% na prostřih a stykování" (0,063+0,535+0,296)*15/100</t>
  </si>
  <si>
    <t>380361011</t>
  </si>
  <si>
    <t>Výztuž kompletních konstrukcí čistíren odpadních vod, nádrží, vodojemů, kanálů ze svařovaných sítí z drátů typu KARI</t>
  </si>
  <si>
    <t>" KARI 5/100/100 mm" 15,300*3,085*0,001</t>
  </si>
  <si>
    <t>" přípočet 30% na prostřih a stykování" 0,047*30/100</t>
  </si>
  <si>
    <t>564750114</t>
  </si>
  <si>
    <t>Podklad nebo kryt z kameniva hrubého drceného vel. 16-32 mm s rozprostřením a zhutněním, po zhutnění tl. 180 mm</t>
  </si>
  <si>
    <t>567122111</t>
  </si>
  <si>
    <t>Podklad ze směsi stmelené cementem SC bez dilatačních spár, s rozprostřením a zhutněním SC C 8/10 (KSC I), po zhutnění tl. 120 mm</t>
  </si>
  <si>
    <t xml:space="preserve">Poznámka k souboru cen:_x000D_
Poznámka k souboru cen: 1. V cenách jsou započteny i náklady na ošetření povrchu podkladu vodou. 2. V cenách 567 1.-4 jsou započteny i náklady postřik proti odpařování vody. 3. V cenách nejsou započteny náklady na: a) příp. postřik, který se oceňuje cenou 919 74-8111 Postřik popř. zdrsnění povrchu cementobetonového krytu nebo podkladu ochrannou emulzí, b) zřízení dilatačních spár a jejich vyplnění; tyto práce se oceňují cenami souborů cen 919 11-1 Řezání dilatačních spár, 919 12-. Těsnění dilatačních spár a 919 13 Vyztužení dilatačních spár. </t>
  </si>
  <si>
    <t>591241111</t>
  </si>
  <si>
    <t>Kladení dlažby z kostek s provedením lože do tl. 50 mm, s vyplněním spár, s dvojím beraněním a se smetením přebytečného materiálu na krajnici drobných z kamene, do lože z cementové malty</t>
  </si>
  <si>
    <t xml:space="preserve">Poznámka k souboru cen:_x000D_
Poznámka k souboru cen: 1. Ceny 591 1.- pro dlažbu z kostek velkých jsou určeny pro dlažbu úhlopříčnou a řádkovou. 2. Ceny 591 2.- pro dlažbu z kostek drobných jsou určeny pro dlažbu úhlopříčnou, řádkovou a kroužkovou. 3. Dlažba vějířová z kostek drobných se oceňuje cenami 591 41-2111 a 591 44-2111 Kladení dlažby z mozaiky dvoubarevné a vícebarevné komunikací pro pěší. 4. V cenách jsou započteny i náklady na dodání hmot pro lože a na dodání téhož materiálu na výplň spár. 5. V cenách nejsou započteny náklady na: a) dodání dlažebních kostek, které se oceňuje ve specifikaci; ztratné lze dohodnout - u velkých kostek ve výši 1 %, - u drobných kostek ve výši 2 %, b) vyplnění spár dlažby živičnou zálivkou, které se oceňuje cenami souboru cen 599 1 . -11 Zálivka živičná spár dlažby. 6. Část lože přesahující tloušťku 50 mm se oceňuje cenami souboru cen 451 31-97 Příplatek za každých dalších 10 mm tloušťky podkladu nebo lože. </t>
  </si>
  <si>
    <t>" původní očištěná kamenná dlažba 8/10" 48,355</t>
  </si>
  <si>
    <t>58381007</t>
  </si>
  <si>
    <t>kostka dlažební žula drobná 8/10</t>
  </si>
  <si>
    <t>" doplnění nepoužitelné kamenná dlažby v rozsazu cca. 10%</t>
  </si>
  <si>
    <t>5,000</t>
  </si>
  <si>
    <t>(1,450*2+1,300*2)*0,200</t>
  </si>
  <si>
    <t>" stávající izolační přizdívka" 1,200*3,280</t>
  </si>
  <si>
    <t>628631111</t>
  </si>
  <si>
    <t>Vnější úprava povrchu betonových konstrukcí čistíren odpadních vod, nádrží, vodojemů, kanálů stěrkou z těsnící cementové malty dvouvrstvou, ploch rovinných</t>
  </si>
  <si>
    <t>" vnější stěny pro TI tl. 100 mm</t>
  </si>
  <si>
    <t>(4,825+2,100+4,925+1,700)*1,900</t>
  </si>
  <si>
    <t>631311124</t>
  </si>
  <si>
    <t>Mazanina z betonu prostého bez zvýšených nároků na prostředí tl. přes 80 do 120 mm tř. C 16/20</t>
  </si>
  <si>
    <t xml:space="preserve">Poznámka k souboru cen:_x000D_
Poznámka k souboru cen: 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 2. Pro mazaniny tlouštěk větších než 240 mm jsou určeny: a) pro mazaniny ukládané na zeminu (v halách apod.) ceny souborů cen 27* 31- Základy z betonu prostého a 27* 32 - Základy z betonu železového, b) pro mazaniny v nadzemních podlažích ceny souboru cen 411 31- . . Beton kleneb. 3. Ceny lze použít i pro betonový okapový chodníček budovy (včetně tvarování rigolového žlábku) v příslušných tloušťkách. Jeho podloží se oceňuje samostatně. 4. V ceně jsou započteny i náklady na: a) základní stržení povrchu mazaniny s urovnáním vibrační lištou nebo dřevěným hladítkem, b) vytvoření dilatačních spár v mazanině bez zaplnění, pokud jsou dilatační spáry vytvářeny při provádění betonáže. Jestliže jsou dilatační spáry řezány dodatečně, oceňují se cenami souboru cen 634 91-11 Řezání dilatačních nebo smršťovacích spár. </t>
  </si>
  <si>
    <t>" m.č. 009a" (1,200*2,500)*0,100</t>
  </si>
  <si>
    <t>631319012</t>
  </si>
  <si>
    <t>Příplatek k cenám mazanin za úpravu povrchu mazaniny přehlazením, mazanina tl. přes 80 do 120 mm</t>
  </si>
  <si>
    <t xml:space="preserve">Poznámka k souboru cen:_x000D_
Poznámka k souboru cen: 1. Ceny -9011 až -9023 lze použít pro mazaniny min. tř. C 8/10. 2. V cenách -9011 až -9023 jsou započteny i náklady za přehlazení povrchu mazaniny ocelovým hladítkem. 3. Ceny -9171 až -9175 lze také použít, bude-li do mazaniny vkládána druhá vrstva výztuže nad sebou oddělená vrstvou betonové směsi, kdy se oceňuje druhé stržení povrchu latí rovněž výměrou (m3) celkové tloušťky tří vrstev mazaniny. </t>
  </si>
  <si>
    <t>631319196</t>
  </si>
  <si>
    <t>Příplatek k cenám mazanin za malou plochu do 5 m2 jednotlivě mazanina tl. přes 80 do 120 mm</t>
  </si>
  <si>
    <t>632451101</t>
  </si>
  <si>
    <t>Potěr cementový samonivelační ze suchých směsí tloušťky přes 2 do 5 mm</t>
  </si>
  <si>
    <t>919726123</t>
  </si>
  <si>
    <t>Geotextilie netkaná pro ochranu, separaci nebo filtraci měrná hmotnost přes 300 do 500 g/m2</t>
  </si>
  <si>
    <t xml:space="preserve">Poznámka k souboru cen:_x000D_
Poznámka k souboru cen: 1. V cenách jsou započteny i náklady na položení a dodání geotextilie včetně přesahů. </t>
  </si>
  <si>
    <t>931991111</t>
  </si>
  <si>
    <t>Zřízení těsnění dilatační spáry pásem gumovým profilovým nebo z PVC ve dně</t>
  </si>
  <si>
    <t xml:space="preserve">Poznámka k souboru cen:_x000D_
Poznámka k souboru cen: 1. V cenách nejsou započteny náklady na pás gumový nebo z PVC. Jeho dodání se oceňuje ve specifikaci. Ztratné lze dohodnout ve výši 5 %. </t>
  </si>
  <si>
    <t>" dno/stěny tl. 200 mm</t>
  </si>
  <si>
    <t>4,625+2,100+1,500+4,925</t>
  </si>
  <si>
    <t>" strop/stěny</t>
  </si>
  <si>
    <t>931991112</t>
  </si>
  <si>
    <t>Zřízení těsnění dilatační spáry pásem gumovým profilovým nebo z PVC ve stěně</t>
  </si>
  <si>
    <t>1,500*4</t>
  </si>
  <si>
    <t>4,000*60</t>
  </si>
  <si>
    <t>952903112</t>
  </si>
  <si>
    <t>Vyčištění objektů čistíren odpadních vod, nádrží, žlabů nebo kanálů světlé výšky prostoru do 3,5 m</t>
  </si>
  <si>
    <t xml:space="preserve">Poznámka k souboru cen:_x000D_
Poznámka k souboru cen: 1. Ceny jsou určeny za zametení prostorů, umytí keramických podlah, vyčištění oken, dveří, zábradlí, potrubí, armatur a jiných konstrukcí a předmětů před předáním stavby do užívání. 2. Množství měrných jednotek se určuje v m2 půdorysné plochy vnějšího obrysu objektu. </t>
  </si>
  <si>
    <t>12,270</t>
  </si>
  <si>
    <t>963012510</t>
  </si>
  <si>
    <t>Bourání stropů z desek nebo panelů železobetonových prefabrikovaných s dutinami z desek, š. do 300 mm tl. do 140 mm</t>
  </si>
  <si>
    <t xml:space="preserve">Poznámka k souboru cen:_x000D_
Poznámka k souboru cen: 1. Bourání stropů z panelů plných se oceňuje cenami souboru cen 963 05-1 . Bourání železobetonových stropů. </t>
  </si>
  <si>
    <t>" m.č. 117; 8x PZD 30/150/8" (0,300*1,500)*0,080*8</t>
  </si>
  <si>
    <t>965042131</t>
  </si>
  <si>
    <t>Bourání mazanin betonových nebo z litého asfaltu tl. do 100 mm, plochy do 4 m2</t>
  </si>
  <si>
    <t>" m.č. 117" (1,800*1,600+0,600*1,600)*0,090</t>
  </si>
  <si>
    <t>965046111</t>
  </si>
  <si>
    <t>Broušení stávajících betonových podlah úběr do 3 mm</t>
  </si>
  <si>
    <t xml:space="preserve">Poznámka k souboru cen:_x000D_
Poznámka k souboru cen: 1. Ceny jsou určeny pro zbroušení podlah před pokládkou zpevňovacích nátěrů, odfrézování zaolejovaných vrstev, odstranění starých nátěrů, lepidel dlažby, vyrovnání povrchu – odstranění nerovností, zarovnání nerovností v okolí dilatačních spar. </t>
  </si>
  <si>
    <t>977211113</t>
  </si>
  <si>
    <t>Řezání konstrukcí stěnovou pilou železobetonových průměru řezané výztuže do 16 mm hloubka řezu přes 350 do 420 mm</t>
  </si>
  <si>
    <t>" otvor 1400x1400 mm</t>
  </si>
  <si>
    <t>1,400*4</t>
  </si>
  <si>
    <t>979071122</t>
  </si>
  <si>
    <t>Očištění vybouraných dlažebních kostek od spojovacího materiálu, s uložením očištěných kostek na skládku, s odklizením odpadových hmot na hromady a s odklizením vybouraných kostek na vzdálenost do 3 m drobných, s původním vyplněním spár živicí nebo cementovou maltou</t>
  </si>
  <si>
    <t xml:space="preserve">Poznámka k souboru cen:_x000D_
Poznámka k souboru cen: 1. Ceny jsou určeny jen pro očištění vybouraných kostek uložených do lože ze sypkého materiálu bez pojiva. 2. Přemístění vybouraných dlažebních kostek na vzdálenost přes 3 m se oceňuje cenami souborů cen 997 22-1 Vodorovná doprava suti. </t>
  </si>
  <si>
    <t>985131111</t>
  </si>
  <si>
    <t>Očištění ploch stěn, rubu kleneb a podlah tlakovou vodou</t>
  </si>
  <si>
    <t xml:space="preserve">Poznámka k souboru cen:_x000D_
Poznámka k souboru cen: 1. V cenách jsou započteny i náklady na dodání všech hmot. 2. V cenách očištění ploch pískem jsou započteny i náklady smetení písku dohromady nebo naložení na dopravní prostředek. 3. V cenách očištění ploch pískem nejsou započteny náklady na odvoz písku, které se oceňují cenami odvozu suti příslušného katalogu pro objekt, na kterém se práce provádí. </t>
  </si>
  <si>
    <t>" stávající konstrukce</t>
  </si>
  <si>
    <t>21,627*2,500</t>
  </si>
  <si>
    <t>985131311</t>
  </si>
  <si>
    <t>Očištění ploch stěn, rubu kleneb a podlah ruční dočištění ocelovými kartáči</t>
  </si>
  <si>
    <t>985139111</t>
  </si>
  <si>
    <t>Očištění ploch Příplatek k cenám za práci ve stísněném prostoru</t>
  </si>
  <si>
    <t>985139112</t>
  </si>
  <si>
    <t>Očištění ploch Příplatek k cenám za plochu do 10 m2 jednotlivě</t>
  </si>
  <si>
    <t>985311111</t>
  </si>
  <si>
    <t>Reprofilace betonu sanačními maltami na cementové bázi ručně stěn, tloušťky do 10 mm</t>
  </si>
  <si>
    <t>(1,400*4)*0,400</t>
  </si>
  <si>
    <t>985331213</t>
  </si>
  <si>
    <t>Dodatečné vlepování betonářské výztuže včetně vyvrtání a vyčištění otvoru chemickou maltou průměr výztuže 12 mm</t>
  </si>
  <si>
    <t>" napojení na stávající ŽB konstrukce</t>
  </si>
  <si>
    <t>" ozn. 1" 0,100*(5+5)</t>
  </si>
  <si>
    <t>" ozn. 2" 0,100*(4+4+4+4)</t>
  </si>
  <si>
    <t>" m.č. 009a (á 500 mm)" 0,100*(6+6+3+3)</t>
  </si>
  <si>
    <t>13021013</t>
  </si>
  <si>
    <t>tyč ocelová žebírková jakost BSt 500S (10 505) výztuž do betonu D 12mm</t>
  </si>
  <si>
    <t>" ozn. 1" 0,400*10*0,890*0,001</t>
  </si>
  <si>
    <t>" ozn. 2" 0,400*16*0,890*0,001</t>
  </si>
  <si>
    <t>" m.č. 009a (á 500 mm)" (0,400*(6+6+3+3))*0,890*0,001</t>
  </si>
  <si>
    <t>0,016*1,08 "Přepočtené koeficientem množství</t>
  </si>
  <si>
    <t>" kamenná žulová dlažba 8/10 k místu očištění a zpět" 18,762</t>
  </si>
  <si>
    <t>997221551</t>
  </si>
  <si>
    <t>Vodorovná doprava suti bez naložení, ale se složením a s hrubým urovnáním ze sypkých materiálů, na vzdálenost do 1 km</t>
  </si>
  <si>
    <t xml:space="preserve">Poznámka k souboru cen:_x000D_
Poznámka k souboru cen: 1. Ceny nelze použít pro vodorovnou dopravu suti po železnici, po vodě nebo neobvyklými dopravními prostředky. 2. Je-li na dopravní dráze pro vodorovnou dopravu suti překážka, pro kterou je nutno suť překládat z jednoho dopravního prostředku na druhý, oceňuje se tato doprava v každém úseku samostatně. 3. Ceny 997 22-155 jsou určeny pro sypký materiál, např. kamenivo a hmoty kamenitého charakteru stmelené vápnem, cementem nebo živicí. 4. Ceny 997 22-156 jsou určeny pro drobný kusový materiál (dlažební kostky, lomový kámen). </t>
  </si>
  <si>
    <t>" podkladní kamenivo" 14,507+14,400</t>
  </si>
  <si>
    <t>997221559</t>
  </si>
  <si>
    <t>Vodorovná doprava suti bez naložení, ale se složením a s hrubým urovnáním Příplatek k ceně za každý další i započatý 1 km přes 1 km</t>
  </si>
  <si>
    <t>" podkladní kamenivo" 28,907*6</t>
  </si>
  <si>
    <t>997221561</t>
  </si>
  <si>
    <t>Vodorovná doprava suti bez naložení, ale se složením a s hrubým urovnáním z kusových materiálů, na vzdálenost do 1 km</t>
  </si>
  <si>
    <t>" podkladní beton SC 8/10" 15,715</t>
  </si>
  <si>
    <t>997221569</t>
  </si>
  <si>
    <t>" podkladní beton SC 8/10" 15,715*6</t>
  </si>
  <si>
    <t>997221571</t>
  </si>
  <si>
    <t>Vodorovná doprava vybouraných hmot bez naložení, ale se složením a s hrubým urovnáním na vzdálenost do 1 km</t>
  </si>
  <si>
    <t xml:space="preserve">Poznámka k souboru cen:_x000D_
Poznámka k souboru cen: 1. Ceny nelze použít pro vodorovnou dopravu vybouraných hmot po železnici, po vodě nebo neobvyklými dopravními prostředky. 2. Je-li na dopravní dráze pro vodorovnou dopravu vybouraných hmot překážka, pro kterou je nutno vybourané hmoty překládat z jednoho dopravního prostředku na druhý, oceňuje se tato doprava v každém úseku samostatně. </t>
  </si>
  <si>
    <t>" silniční panel" 12,780</t>
  </si>
  <si>
    <t>997221579</t>
  </si>
  <si>
    <t>Vodorovná doprava vybouraných hmot bez naložení, ale se složením a s hrubým urovnáním na vzdálenost Příplatek k ceně za každý další i započatý 1 km přes 1 km</t>
  </si>
  <si>
    <t>" silniční panel" 12,780*6</t>
  </si>
  <si>
    <t>997221611</t>
  </si>
  <si>
    <t>Nakládání na dopravní prostředky pro vodorovnou dopravu suti</t>
  </si>
  <si>
    <t xml:space="preserve">Poznámka k souboru cen:_x000D_
Poznámka k souboru cen: 1. Ceny lze použít i pro překládání při lomené dopravě. 2. Ceny nelze použít při dopravě po železnici, po vodě nebo neobvyklými dopravními prostředky. </t>
  </si>
  <si>
    <t>" podkladní kamenivo" 28,907</t>
  </si>
  <si>
    <t>997221612</t>
  </si>
  <si>
    <t>Nakládání na dopravní prostředky pro vodorovnou dopravu vybouraných hmot</t>
  </si>
  <si>
    <t>997221615</t>
  </si>
  <si>
    <t>Poplatek za uložení stavebního odpadu na skládce (skládkovné) z prostého betonu zatříděného do Katalogu odpadů pod kódem 17 01 01</t>
  </si>
  <si>
    <t xml:space="preserve">Poznámka k souboru cen:_x000D_
Poznámka k souboru cen: 1. Ceny uvedenév souboru cen je doporučeno upravit podle aktuálních cen místně příslušné skládky odpadů. 2. Uložení odpadů neuvedených v souboru cen se oceňuje individuálně. 3. V cenách je započítán poplatek za ukládání odpadu dle zákona 185/2001 Sb. 4. Případné drcení stavebního odpadu lze ocenit cenami souboru cen 997 00-60 Drcení stavebního odpadu z katalogu 800-6 Demolice objektů. </t>
  </si>
  <si>
    <t>997221655</t>
  </si>
  <si>
    <t>711112053</t>
  </si>
  <si>
    <t>Provedení izolace proti zemní vlhkosti natěradly a tmely za studena na ploše svislé S dvojnásobným nátěrem krystalickou hydroizolací</t>
  </si>
  <si>
    <t xml:space="preserve">Poznámka k souboru cen:_x000D_
Poznámka k souboru cen: 1. Izolace plochy jednotlivě do 10 m2 se oceňují skladebně cenou příslušné izolace a cenou 711 19-9095 Příplatek za plochu do 10 m2. </t>
  </si>
  <si>
    <t>(1,450*2+1,300*2)*0,500</t>
  </si>
  <si>
    <t>24551050</t>
  </si>
  <si>
    <t>stěrka hydroizolační cementová kapilárně aktivní s dodatečnou krystalizací do spodní stavby</t>
  </si>
  <si>
    <t>23,061*1,65 "Přepočtené koeficientem množství</t>
  </si>
  <si>
    <t>711611101</t>
  </si>
  <si>
    <t>Provedení izolace podchodů a objektů v podzemí, tunelů a štol natěradly a tmely za studena nátěrem lakem penetračním opěr nebo kleneb rubové</t>
  </si>
  <si>
    <t>" strop; 2x</t>
  </si>
  <si>
    <t>16,275*2</t>
  </si>
  <si>
    <t>" stěny; 2x</t>
  </si>
  <si>
    <t>(4,925+2,200+5,025+1,800)*2,100*2</t>
  </si>
  <si>
    <t>" podkl. deska; 2x</t>
  </si>
  <si>
    <t>" m.č. 009a (2x)" (1,200*2,500)*2</t>
  </si>
  <si>
    <t>" m.č. 099a (2x)" (2,500+1,200+2,500)*3,580*2</t>
  </si>
  <si>
    <t>-(1,450*1,300*1)*2</t>
  </si>
  <si>
    <t>11163150</t>
  </si>
  <si>
    <t>lak penetrační asfaltový</t>
  </si>
  <si>
    <t>170,312*0,00035 "Přepočtené koeficientem množství</t>
  </si>
  <si>
    <t>170,312*1,2 "Přepočtené koeficientem množství</t>
  </si>
  <si>
    <t>711691172</t>
  </si>
  <si>
    <t>Provedení izolace podchodů a objektů v podzemí, tunelů a štol ostatní opěr nebo kleneb rubové z textilií vrstvy ochranné</t>
  </si>
  <si>
    <t>16,275</t>
  </si>
  <si>
    <t>(4,925+2,200+5,025+1,800)*2,100</t>
  </si>
  <si>
    <t>69311068</t>
  </si>
  <si>
    <t>geotextilie netkaná separační, ochranná, filtrační, drenážní PP 300g/m2</t>
  </si>
  <si>
    <t>45,57*1,05 "Přepočtené koeficientem množství</t>
  </si>
  <si>
    <t>713131145</t>
  </si>
  <si>
    <t>Montáž tepelné izolace stěn rohožemi, pásy, deskami, dílci, bloky (izolační materiál ve specifikaci) lepením bodově</t>
  </si>
  <si>
    <t>28376443</t>
  </si>
  <si>
    <t>deska z polystyrénu XPS, hrana rovná a strukturovaný povrch 300kPa tl 100mm</t>
  </si>
  <si>
    <t>763</t>
  </si>
  <si>
    <t>Konstrukce suché výstavby</t>
  </si>
  <si>
    <t>763121411</t>
  </si>
  <si>
    <t>Stěna předsazená ze sádrokartonových desek s nosnou konstrukcí z ocelových profilů CW, UW jednoduše opláštěná deskou standardní A tl. 12,5 mm bez izolace, EI 15, stěna tl. 62,5 mm, profil 50</t>
  </si>
  <si>
    <t xml:space="preserve">Poznámka k souboru cen:_x000D_
Poznámka k souboru cen: 1. V cenách jsou započteny i náklady na tmelení a výztužnou pásku. 2. V cenách nejsou započteny náklady na základní penetrační nátěr; tyto se oceňují cenou 763 12-1714. 3. Ceny pro předsazené stěny lepené celoplošně jsou určeny pro lepení na rovný podklad, lepené na bochánky jsou určeny pro podklad o nerovnosti do 20 mm. 4. Ceny -1611 a -1612 Montáž nosné konstrukce je stanoveny pro m2 plochy předsazené stěny. 5. V ceně -1611 a -1612 nejsou započteny náklady na profily; tyto se oceňují ve specifikaci. 6. V cenách -1621 až -1641 Montáž desek nejsou započteny náklady na desky; tato dodávka se oceňuje ve specifikaci. 7. Cena -1590 je určena pro typ nosiče WC na nožičkách na zem pro standardní výšku do 1,3 m. Konstrukce nosiče WC není v ceně - oceňuje se souborem cen 726 13 1- části A 06 katalogu 800 - 721 Zdravotně technické instalace budov. Při výšce stěny na celou výšku místnosti se přidá UA profil =2xKV příčky a patka UA profilu= 4ks - oceňují se cenami 763 18-1421 - 1424. 8. Ostatní konstrukce a práce a příplatky, neuvedené v tomto souboru cen, se oceňují cenami 763 11-17.. pro příčky ze sádrokartonových desek. </t>
  </si>
  <si>
    <t>" provizorní prachutěsná konstrukce" (7,000*2+2,000*2)*2,500</t>
  </si>
  <si>
    <t>763121811</t>
  </si>
  <si>
    <t>Demontáž předsazených nebo šachtových stěn ze sádrokartonových desek s nosnou konstrukcí z ocelových profilů jednoduchých, opláštění jednoduché</t>
  </si>
  <si>
    <t xml:space="preserve">Poznámka k souboru cen:_x000D_
Poznámka k souboru cen: 1. Ceny -1811 a -1823 jsou určeny pro kompletní demontáž předsazené nebo šachtové stěny, tj. nosné konstrukce, desek i tepelné izolace. </t>
  </si>
  <si>
    <t>763131511</t>
  </si>
  <si>
    <t>Podhled ze sádrokartonových desek jednovrstvá zavěšená spodní konstrukce z ocelových profilů CD, UD jednoduše opláštěná deskou standardní A, tl. 12,5 mm, bez izolace</t>
  </si>
  <si>
    <t xml:space="preserve">Poznámka k souboru cen:_x000D_
Poznámka k souboru cen: 1. V cenách jsou započteny i náklady na tmelení a výztužnou pásku. 2. V cenách nejsou započteny náklady na základní penetrační nátěr; tyto se oceňují cenou -1714. 3. Ceny -1612 až -1613 Montáž nosné konstrukce je stanoveny pro m2 plochy podhledu. 4. Vcenách -2612 a -2613 nejsou započteny náklady na profily; tyto se oceňují ve specifikaci. 5. V cenách -1621 až -1624 Montáž desek nejsou započteny náklady na desky; tato dodávka se oceňuje ve specifikaci. 6. V ceně -1763 Příplatek za průhyb nosného stropu přes 20 mm je započtena pouze montáž, atypický profil se oceňuje individuálně ve specifikaci. </t>
  </si>
  <si>
    <t>" provizorní prachutěsná konstrukce" 7,000*2,000</t>
  </si>
  <si>
    <t>763131831</t>
  </si>
  <si>
    <t>Demontáž podhledu nebo samostatného požárního předělu ze sádrokartonových desek s nosnou konstrukcí jednovrstvou z ocelových profilů, opláštění jednoduché</t>
  </si>
  <si>
    <t xml:space="preserve">Poznámka k souboru cen:_x000D_
Poznámka k souboru cen: 1. Ceny -1811 a -1832 jsou stanoveny pro kompletní demontáž podhledu nebo samostatného požárního předělu, tj. nosné konstrukce, desek i tepelné izolace. 2. Ceny demontáže desek -2811 a -2812 jsou určeny pro odstranění pouze desek z nosné konstrukce podhledu. </t>
  </si>
  <si>
    <t>998763304</t>
  </si>
  <si>
    <t>Přesun hmot pro konstrukce montované z desek sádrokartonových, sádrovláknitých, cementovláknitých nebo cementových stanovený z hmotnosti přesunovaného materiálu vodorovná dopravní vzdálenost do 50 m v objektech výšky přes 24 do 36 m</t>
  </si>
  <si>
    <t xml:space="preserve">Poznámka k souboru cen:_x000D_
Poznámka k souboru cen: 1. Ceny pro přesun hmot stanovený z hmotnosti přesunovaného materiálu se použijí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-3381 pro přesun prováděný bez použití mechanizace, tj. za ztížených podmínek, lze použít pouze pro hmotnost materiálu, která se tímto způsobem skutečně přemísťuje. U přesunu stanoveného procentní sazbou se ztížení přesunu ocení individuálně. </t>
  </si>
  <si>
    <t>767590120</t>
  </si>
  <si>
    <t>Montáž podlahových konstrukcí podlahových roštů, podlah připevněných šroubováním</t>
  </si>
  <si>
    <t>" branka ozn. Z12" 33,000</t>
  </si>
  <si>
    <t>55347051</t>
  </si>
  <si>
    <t>rošt podlahový svařovaný žárově zinkovaný velikost 30/3 mm 1500x1000mm</t>
  </si>
  <si>
    <t>767590192</t>
  </si>
  <si>
    <t>Montáž podlahových konstrukcí podlahových roštů, podlah připevněných Příplatek k cenám za úpravu roštů (krácení)</t>
  </si>
  <si>
    <t>767861011</t>
  </si>
  <si>
    <t>Montáž vnitřních kovových žebříků přímých délky přes 2 do 5 m, ukotvených do betonu</t>
  </si>
  <si>
    <t>" ozn. Z11" 1,000</t>
  </si>
  <si>
    <t>4498302.1</t>
  </si>
  <si>
    <t>žebřík výstupový jednoduchý přímý z pozinkované oceli dl 4,45m ozn. Z11</t>
  </si>
  <si>
    <t>767995114</t>
  </si>
  <si>
    <t>Montáž ostatních atypických zámečnických konstrukcí hmotnosti přes 20 do 50 kg</t>
  </si>
  <si>
    <t>" branka ozn. Z10" 32,000</t>
  </si>
  <si>
    <t>553_Z10</t>
  </si>
  <si>
    <t>branka 750x1545 mm 1kř. ozn. Z10</t>
  </si>
  <si>
    <t>Poznámka k položce:_x000D_
Poznámka k položce: výpis materiálu a komponentů viz. PD</t>
  </si>
  <si>
    <t>2,000*2,000</t>
  </si>
  <si>
    <t>782132113</t>
  </si>
  <si>
    <t>Montáž obkladů stěn z tvrdých kamenů kladených do lepidla z nejvýše dvou rozdílných druhů pravoúhlých desek ve skladbě se pravidelně opakujících tl. přes 30 do 50 mm</t>
  </si>
  <si>
    <t>2,000*2,000-1,400*1,400</t>
  </si>
  <si>
    <t>783901451</t>
  </si>
  <si>
    <t>Příprava podkladu betonových podlah před provedením nátěru zametením</t>
  </si>
  <si>
    <t>783901453</t>
  </si>
  <si>
    <t>Příprava podkladu betonových podlah před provedením nátěru vysátím</t>
  </si>
  <si>
    <t>783932171</t>
  </si>
  <si>
    <t>Vyrovnání podkladu betonových podlah celoplošně, tloušťky do 3 mm modifikovanou cementovou stěrkou</t>
  </si>
  <si>
    <t>783933151</t>
  </si>
  <si>
    <t>Penetrační nátěr betonových podlah hladkých (z pohledového nebo gletovaného betonu, stěrky apod.) epoxidový</t>
  </si>
  <si>
    <t>783937163</t>
  </si>
  <si>
    <t>Krycí (uzavírací) nátěr betonových podlah dvojnásobný epoxidový rozpouštědlový</t>
  </si>
  <si>
    <t>783997151</t>
  </si>
  <si>
    <t>Krycí (uzavírací) nátěr betonových podlah Příplatek k cenám za provedení protiskluzné vrstvy prosypem křemičitým pískem nebo skleněnými kuličkami</t>
  </si>
  <si>
    <t>8,000*2*5</t>
  </si>
  <si>
    <t>157</t>
  </si>
  <si>
    <t>HZS4221</t>
  </si>
  <si>
    <t>Hodinové zúčtovací sazby ostatních profesí revizní a kontrolní činnost geodet</t>
  </si>
  <si>
    <t>" prostorové (směrové + výškové) vytýčení stavby</t>
  </si>
  <si>
    <t>" průběžná a kontrolní měření během provádění prací</t>
  </si>
  <si>
    <t>20,000</t>
  </si>
  <si>
    <t>D.1.9 - VESTAVBA ÚNIKOVÉ CESTY Z KINOSÁLU</t>
  </si>
  <si>
    <t xml:space="preserve">    714 - Akustická a protiotřesová opatření</t>
  </si>
  <si>
    <t xml:space="preserve">    751.1 - Zařízení č. 1 - Kino (stávající zařízení)</t>
  </si>
  <si>
    <t xml:space="preserve">    751.3 - Zařízení č. 3 - Demontáž části potrubí st. zař. č.3 v 1.PP</t>
  </si>
  <si>
    <t xml:space="preserve">    751.3A - Zařízení č. 3A - Nová trasa pro větrání skladů 03b, 02a, 02d</t>
  </si>
  <si>
    <t xml:space="preserve">    751.7ST - Zařízení č. 7ST - Kompletní demontáž stáv.zařízení č.7 Kuchyně</t>
  </si>
  <si>
    <t xml:space="preserve">    751.8,12,15ST - Zařízení č. 8,12,15ST - Dočasná demontáž jednotek ve strojovně VZT m.č. 54 a jejich zpětná montáž</t>
  </si>
  <si>
    <t xml:space="preserve">    751.15S - Zařízení č. 15 - Úprava části potrubí stávajícího zařízení č.15 ve strojovně VZT m.č. 54</t>
  </si>
  <si>
    <t xml:space="preserve">    751.OST - Ostatní </t>
  </si>
  <si>
    <t>279361821</t>
  </si>
  <si>
    <t>Výztuž základových zdí nosných svislých nebo odkloněných od svislice, rovinných nebo oblých, deskových nebo žebrových, včetně výztuže jejich žeber z betonářské oceli 10 505 (R) nebo BSt 500</t>
  </si>
  <si>
    <t>"D.1.2.04_Výkres_výztuže_nových_stěn_1.PP.pdf</t>
  </si>
  <si>
    <t>" ozn. 1 (R6)" 155,500*0,222*0,001</t>
  </si>
  <si>
    <t>" přípočet 15% na prostřih a stykování" 0,035*15/100</t>
  </si>
  <si>
    <t>Mezisoučet " nové stěny</t>
  </si>
  <si>
    <t>311235161</t>
  </si>
  <si>
    <t>Zdivo jednovrstvé z cihel děrovaných broušených na celoplošnou tenkovrstvou maltu, pevnost cihel přes P10 do P15, tl. zdiva 300 mm</t>
  </si>
  <si>
    <t xml:space="preserve">Poznámka k souboru cen:_x000D_
Poznámka k souboru cen: 1. Množství jednotek se určuje v m2 plochy konstrukce. 2. Do plochy zdiva se započítává plocha vyzdívky nosných ocelových koster svislých i šikmých. Tato plocha se započítává plně bez odpočtu plochy ocelových koster nosníků. 3. Od plochy zdiva se odečítá: a) plocha otvorů jednotlivě větší než 0,25 m2, b) plocha otvorů okenních, dveřních a jiných (vnějších i vnitřních) stanovená z rozměrů kótovaných ve výkresech. Při zalomeném ostění oken a balkónových dveří se šířka zmenšuje o 100 mm. c) plocha překladů, obetonovaných hlav ocelových nosníků, věnců a jiných konstrukcí betonových a železobetonových. 4. V cenách jsou započteny i náklady na doplňkové cihly. 5. V cenách nejsou započteny náklady na: a) výplň kapes obvodového zdiva (např kolem oken); tyto se ocení příslušnými cenami SC 311 23-891. Výplň kapes zdiva z děrovaných cihel polystyrénem. b) zásyp dutin první vrstvy zdiva; tyto se ocení příslušnými cenami SC 311 23-892..Zásyp dutin zdiva z děrovaných cihel. </t>
  </si>
  <si>
    <t>"D1137-39 - VESTAVBA ÚNIKOVÉ CESTY Z KINOSÁLU.dwg</t>
  </si>
  <si>
    <t>(4,625+11,735+1,690)*2,790</t>
  </si>
  <si>
    <t>-(1,395*2,000*1)</t>
  </si>
  <si>
    <t>Mezisoučet " 1.PP</t>
  </si>
  <si>
    <t>317121251</t>
  </si>
  <si>
    <t>Montáž překladů ze železobetonových prefabrikátů dodatečně do připravených rýh, světlosti otvoru přes 1050 do 1800 mm</t>
  </si>
  <si>
    <t xml:space="preserve">Poznámka k souboru cen:_x000D_
Poznámka k souboru cen: 1. Ceny jsou určeny za 1 kus dílce, neplatí za 1 kus překladu (za sestavu). 2. Pro volbu cen je rozhodující světlost otvoru. 3. V cenách nejsou započteny náklady na prefabrikované dílce; tyto dílce se oceňují ve specifikaci. </t>
  </si>
  <si>
    <t>1,000 " 1x PTH 115/1500 mm; úprava šířky dveřního otvoru mezi m.č. 52/53</t>
  </si>
  <si>
    <t>59640002</t>
  </si>
  <si>
    <t>překlad keramický plochý š 115mm dl 1,50m</t>
  </si>
  <si>
    <t>1*1,01 "Přepočtené koeficientem množství</t>
  </si>
  <si>
    <t>317121351</t>
  </si>
  <si>
    <t>Montáž překladů ze železobetonových prefabrikátů dodatečně do připravených rýh, světlosti otvoru přes 1800 do 2400 mm</t>
  </si>
  <si>
    <t>" 3x PTH 7-225 (2x)" 3,000*2</t>
  </si>
  <si>
    <t>59640026</t>
  </si>
  <si>
    <t>překlad keramický nosný š 70mm dl 2,25m</t>
  </si>
  <si>
    <t>6*1,01 "Přepočtené koeficientem množství</t>
  </si>
  <si>
    <t>317168012</t>
  </si>
  <si>
    <t>Překlady keramické ploché osazené do maltového lože, výšky překladu 71 mm šířky 115 mm, délky 1250 mm</t>
  </si>
  <si>
    <t xml:space="preserve">Poznámka k souboru cen:_x000D_
Poznámka k souboru cen: 1. V cenách -80.. až – 82.. (překlady ploché, vysoké a roletové) jsou započteny i náklady na: a) očištění podkladu pod překladem a jeho navlhčení vodou, rozprostření malty pod ložnou plochu, osazení překladu do vodorovné polohy a začištění vytlačené malty, b) dodání příslušného překladu předepsané délky, c) dočasné montážní podepření plochých překladů tak, aby vzdálenost mezi podporou a okrajem otvoru nebo mezi podporami byla maximálně 1 m. 2. V cenách -83.. (překlady složené roletové) jsou započteny i náklady na: a) očištění podkladů pod překladem a jeho navlhčení vodou, rozprostření malty pod ložnou plochu, osazení překladu do vodorovné polohy a začištění vytlačené malty, b) dodání vnitřního keramobetonového překladu a vnějšího tepelněizolačního dílu příslušné délky, včetně izolace z pěnového polystyrénu (u zdiva tl. 400 mm), případně vysokého překladu (u zdiva tl. 440 mm), c) betonáž mezery mezi překladem a tepelněizolačním dílem z betonu třídy C 16/20; tato betonáž se provádí u překladů dlouhých 2000 mm a více zároveň s betonáží stropní konstrukce a ztužujícího věnce, d) dočasné montážní podepření zespodu v celé světlé délce překladu s dvěma podporami ve třetinách šířky otvoru a dvěma podporami po krajích otvoru - platí pouze pro překlady delší než 2000 mm, včetně. 3. V cenách -84.. (překlady vysoké spřažené) jsou započteny i náklady na: a) očištění podkladů pod překladem a jeho navlhčení vodou, rozprostření malty pod ložnou plochu, osazení překladu do vodorovné polohy a začištění vytlačené malty, b) dodání keramických překladů příslušné délky, c) uložení a dodávku výztuže d) betonáž mezi překlady z betonu třídy C 20/25 e) oboustranné bednění překladu při betonáži f) dočasné montážní podepření zespodu v celé světlé délce překladu 4. V cenách -82.. a -83.. (překlady roletové) nejsou započteny náklady na: a) vysoký překlad a svislou izolaci v úrovni stropního věnce u složených roletových překladů; tyto se ocení samostatně, b) dodávku a montáž rolet, případně žaluzií; tyto se ocení samostatně. 5. V cenách -84.. (překlady vysoké spřažené) nejsou započteny náklady na: a) betonáž a bednění v úrovni stropního věnce; tyto se ocení samostatně, 6. Množství jednotek se určuje v kusech překladu podle jeho celkové délky. Minimální délka uložení je stanovena: a) u plochých překladů na 120 mm na každé straně, b) u vysokých a roletových překladů délky do 1750 mm na 125mm, délky 2000 a 2250 mm na 200 mm a u délky 2500 mm a větší na 250 mm na každé straně překladu. c) u vysokých spřažených překladů 250 mm na každé straně překladu. </t>
  </si>
  <si>
    <t>317168022</t>
  </si>
  <si>
    <t>Překlady keramické ploché osazené do maltového lože, výšky překladu 71 mm šířky 145 mm, délky 1250 mm</t>
  </si>
  <si>
    <t>317168054</t>
  </si>
  <si>
    <t>Překlady keramické vysoké osazené do maltového lože, šířky překladu 70 mm výšky 238 mm, délky 1750 mm</t>
  </si>
  <si>
    <t>317168057</t>
  </si>
  <si>
    <t>Překlady keramické vysoké osazené do maltového lože, šířky překladu 70 mm výšky 238 mm, délky 2500 mm</t>
  </si>
  <si>
    <t>1,000*2</t>
  </si>
  <si>
    <t>317944321</t>
  </si>
  <si>
    <t>Válcované nosníky dodatečně osazované do připravených otvorů bez zazdění hlav do č. 12</t>
  </si>
  <si>
    <t xml:space="preserve">Poznámka k souboru cen:_x000D_
Poznámka k souboru cen: 1. V cenách jsou zahrnuty náklady na dodávku a montáž válcovaných nosníků. 2. Ceny jsou určeny pouze pro ocenění konstrukce překladů nad otvory. </t>
  </si>
  <si>
    <t>" překlad 2x U 100; nový otvor 1000x1000 (přívod vzduchu ZOKT)" 1,300*2*10,60*0,001</t>
  </si>
  <si>
    <t>" překlad 2x U 100 nový otvor 800x1600 mm" 1,000*2*10,60*0,001</t>
  </si>
  <si>
    <t>" osazovací L 80/80/8 mm" 0,900*9,63*0,001</t>
  </si>
  <si>
    <t>" osazovací L 80/80/10 mm" (7,000+3,500+2,000+2,000)*12,00*0,001</t>
  </si>
  <si>
    <t>" kruhové schodiště" 41,400</t>
  </si>
  <si>
    <t>340231011</t>
  </si>
  <si>
    <t>Zazdívka otvorů v příčkách nebo stěnách děrovanými cihlami plochy přes 0,25 do 1 m2 , tloušťka příčky 115 mm</t>
  </si>
  <si>
    <t>" dozdívka z akustických bloků" 0,497*0,238*9</t>
  </si>
  <si>
    <t>342244211</t>
  </si>
  <si>
    <t>Příčky jednoduché z cihel děrovaných broušených, na tenkovrstvou maltu, pevnost cihel do P15, tl. příčky 115 mm</t>
  </si>
  <si>
    <t xml:space="preserve">Poznámka k souboru cen:_x000D_
Poznámka k souboru cen: 1. Množství jednotek se určuje v m2 plochy konstrukce. </t>
  </si>
  <si>
    <t>(1,240+2,490+1,481+0,943)*2,790</t>
  </si>
  <si>
    <t>2,500</t>
  </si>
  <si>
    <t>-(0,800*1,970*1)</t>
  </si>
  <si>
    <t>342244221</t>
  </si>
  <si>
    <t>Příčky jednoduché z cihel děrovaných broušených, na tenkovrstvou maltu, pevnost cihel do P15, tl. příčky 140 mm</t>
  </si>
  <si>
    <t>(1,810+1,250)*2,790</t>
  </si>
  <si>
    <t>(3,422+3,600+7,000+3,875+0,650+3,125+2,940+8,260)*4,285</t>
  </si>
  <si>
    <t>-(0,800*1,970*3)</t>
  </si>
  <si>
    <t>-(1,450*1,970*2)</t>
  </si>
  <si>
    <t>342244311</t>
  </si>
  <si>
    <t>Příčky jednoduché z cihel děrovaných zvukově izolační z cihel broušených na tenkovrstvou zdicí maltu, pevnost cihel do P15, tl. příčky 115 mm</t>
  </si>
  <si>
    <t>342291112</t>
  </si>
  <si>
    <t>Ukotvení příček polyuretanovou pěnou, tl. příčky přes 100 mm</t>
  </si>
  <si>
    <t>"příčka tl. 115 mm" 1,125+2,655+1,480+0,945</t>
  </si>
  <si>
    <t>" příčka tl. 140 mm" 1,110+1,650+3,450+3,600+2,985+0,790+3,875+8,250+2,940+6,000</t>
  </si>
  <si>
    <t>342291121</t>
  </si>
  <si>
    <t>Ukotvení příček plochými kotvami, do konstrukce cihelné</t>
  </si>
  <si>
    <t>"příčka tl. 115 mm" 2,790*2</t>
  </si>
  <si>
    <t>"příčka tl. 115 mm" 2,790*1</t>
  </si>
  <si>
    <t>" příčka tl. 140 mm" 1,500*2+4,285*7+3,460*6</t>
  </si>
  <si>
    <t>342291143</t>
  </si>
  <si>
    <t>Ukotvení příček expanzní maltou, tl. příčky přes 100 mm</t>
  </si>
  <si>
    <t>" příčka tl. 140 mm" 1,110+1,650+3,450+3,600+2,985+0,790+3,875+8,250+2,940+6,000+7,000</t>
  </si>
  <si>
    <t>346244381</t>
  </si>
  <si>
    <t>Plentování ocelových válcovaných nosníků jednostranné cihlami na maltu, výška stojiny do 200 mm</t>
  </si>
  <si>
    <t>" překlad 2x U 100; nový otvor 1000x1000 (přívod vzduchu ZOKT)" 1,300*2*0,100</t>
  </si>
  <si>
    <t>" překlad 2x U 100 nový otvor 800x1600 mm" 0,800*2*0,100</t>
  </si>
  <si>
    <t>411121221</t>
  </si>
  <si>
    <t>Montáž prefabrikovaných železobetonových stropů se zalitím spár, včetně podpěrné konstrukce, na cementovou maltu ze stropních desek, šířky do 600 mm a délky do 900 mm</t>
  </si>
  <si>
    <t xml:space="preserve">Poznámka k souboru cen:_x000D_
Poznámka k souboru cen: 1. Montáž stropních panelů šířky do 600 mm a délky do 3300 mm se oceňuje jako montáž stropní desky. 2. Montáž stropní desky šířky přes 600 mm se ocení jako montáž stropních panelů. 3. Šířkou se rozumí šířka skladebná. 4. V cenách nejsou započteny náklady na dodávku hlavních materiálů, tato se ocení ve specifikaci.. </t>
  </si>
  <si>
    <t>" kruhové schodiště" 6,000+6,000</t>
  </si>
  <si>
    <t>59341746</t>
  </si>
  <si>
    <t>deska stropní plná PZD 890x290x90mm, 5kN/m2</t>
  </si>
  <si>
    <t>12*1,01 "Přepočtené koeficientem množství</t>
  </si>
  <si>
    <t>411161211</t>
  </si>
  <si>
    <t>Samostatné osazení stropních keramobetonových nosníků délky do 2 m</t>
  </si>
  <si>
    <t xml:space="preserve">Poznámka k souboru cen:_x000D_
Poznámka k souboru cen: 1. V cenách jsou započteny náklady na: a) osazení stropních keramobetonových nosníků včetně podmazání cementovou maltou b) provizorní podepření včetně zavětrování u nosníků délky v tomto rozsahu: - do 2,0 m bez podepření - od 2,25 do 3,75 m podepření v polovině rozpětí - od 4,00 do 5,50 m podepření ve třetinách rozpětí - od 5,75 do 7,25 m podepření ve čtvrtinách rozpětí - přes 7,25 m podepření v pětinách rozpětí </t>
  </si>
  <si>
    <t>" zastropení větrací šachty v místě kruhového schodiště; úroveň +0,411</t>
  </si>
  <si>
    <t>" PTH 14,5" 5,000</t>
  </si>
  <si>
    <t>59640012</t>
  </si>
  <si>
    <t>překlad keramický plochý š 145mm dl 1,75m</t>
  </si>
  <si>
    <t>5*1,01 "Přepočtené koeficientem množství</t>
  </si>
  <si>
    <t>411161212</t>
  </si>
  <si>
    <t>Samostatné osazení stropních keramobetonových nosníků délky přes 2 do 3 m</t>
  </si>
  <si>
    <t>" zastropení větrací šachty v místě kruhového schodiště; úroveň +2,246</t>
  </si>
  <si>
    <t>" PTH 11,5" 1,000</t>
  </si>
  <si>
    <t>" PTH 14,5" 8,000</t>
  </si>
  <si>
    <t>59640005</t>
  </si>
  <si>
    <t>překlad keramický plochý š 115mm dl 2,25m</t>
  </si>
  <si>
    <t>59640014</t>
  </si>
  <si>
    <t>překlad keramický plochý š 145mm dl 2,25m</t>
  </si>
  <si>
    <t>8*1,01 "Přepočtené koeficientem množství</t>
  </si>
  <si>
    <t>411168285</t>
  </si>
  <si>
    <t>Stropy keramické z cihelných stropních vložek MIAKO a keramobetonových nosníků včetně zmonolitnění konstrukce z betonu C 20/25 a svařované sítě při osové vzdálenosti nosníků 50 cm, z vložek výšky 15 cm (MIAKO 15/50), tloušťky stropní konstrukce 21 cm, z nosníků délky přes 5 do 6,25 m</t>
  </si>
  <si>
    <t xml:space="preserve">Poznámka k souboru cen:_x000D_
Poznámka k souboru cen: 1. V cenách jsou započteny náklady na: a) dodání a osazení stropních keramobetonových nosníků včetně podmazání cementovou maltou, b) dodání a osazení stropních vložek MIAKO, c) dodání a osazení svařované sítě, d) zalití konstrukce betonem C20/25 včetně jejího navlhčení a ošetřování betonu až do zatvrdnutí, e) provizorní podepření nosníků včetně zavětrování v tomto rozsahu: - nosníky délky do 2,0 m bez podepření, - nosníky délky od 2,25 do 3,75 m podepření v polovině rozpětí, - nosníky délky od 4,00 do 5,50 m podepření ve třetinách rozpětí, - nosníky délky od 5,75 do 7,25 m podepření ve čtvrtinách rozpětí, - nosníky délky přes 7,25 m podepření v pětinách rozpětí. 2. Množství jednotek se určuje v m2 plochy podhledu. Plochy případných příčných žeber se od plochy stropu odečítají a oceňují samostatně souborem cen 411 16-85... </t>
  </si>
  <si>
    <t>(6,175*1,749)</t>
  </si>
  <si>
    <t>411168333</t>
  </si>
  <si>
    <t>Stropy keramické z cihelných stropních vložek MIAKO a keramobetonových nosníků včetně zmonolitnění konstrukce z betonu C 20/25 a svařované sítě při osové vzdálenosti nosníků 62,5 cm, z vložek výšky 15 cm (MIAKO 15/62,5), tloušťky stropní konstrukce 21 cm, z nosníků délky přes 3 do 4 m</t>
  </si>
  <si>
    <t>(5,710*2,945)+(12,035*4,055)</t>
  </si>
  <si>
    <t>411354247</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</si>
  <si>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pozinkovaným, výšky vln 60 mm, tl. plechu 0,88 mm</t>
  </si>
  <si>
    <t xml:space="preserve">Poznámka k souboru cen:_x000D_
Poznámka k souboru cen: 1. Konstrukce ocelového profilovaného bednění (ceny -4203 až -4271 za m2 půdorysu shora včetně uložení) vytváří monolitický žebrovaný strop, pro který jsou určeny ceny betonů 411 32-2121 až -2424, ceny výztuže stropů 411 36- . . , je-li předepsána u této spřažené konstrukce, a ceny podpěrné konstrukce. </t>
  </si>
  <si>
    <t>" m.č. 095" (1,375*7,000)</t>
  </si>
  <si>
    <t>" m.č. 55a" (3,500*0,750)</t>
  </si>
  <si>
    <t>413232211</t>
  </si>
  <si>
    <t>Zazdívka zhlaví stropních trámů nebo válcovaných nosníků pálenými cihlami válcovaných nosníků, výšky do 150 mm</t>
  </si>
  <si>
    <t>" m.č. 55; překlad 2x U 100" 2,000</t>
  </si>
  <si>
    <t>" krakorec 2x U140" 1,000</t>
  </si>
  <si>
    <t>417238232</t>
  </si>
  <si>
    <t>Obezdívka ztužujícího věnce keramickými věncovkami bez tepelné izolace jednostranná, výška věnce přes 150 do 210 mm</t>
  </si>
  <si>
    <t xml:space="preserve">Poznámka k souboru cen:_x000D_
Poznámka k souboru cen: 1. V cenách jsou započteny náklady na navlhčení podkladu a věncovek, podmaltování a kladení věncovek na sraz včetně jejich dodání bez promaltování styčné spáry. 2. Množství jednotek se určuje v m délky obezdívky. </t>
  </si>
  <si>
    <t>5,388</t>
  </si>
  <si>
    <t>430321414</t>
  </si>
  <si>
    <t>Schodišťové konstrukce a rampy z betonu železového (bez výztuže) stupně, schodnice, ramena, podesty s nosníky tř. C 25/30</t>
  </si>
  <si>
    <t>" kruhové schodiště" 4,100</t>
  </si>
  <si>
    <t>430321515</t>
  </si>
  <si>
    <t>Schodišťové konstrukce a rampy z betonu železového (bez výztuže) stupně, schodnice, ramena, podesty s nosníky tř. C 20/25</t>
  </si>
  <si>
    <t>" m.č. 55; vyrovnávací schodiště" 0,420</t>
  </si>
  <si>
    <t>430361821</t>
  </si>
  <si>
    <t>Výztuž schodišťových konstrukcí a ramp stupňů, schodnic, ramen, podest s nosníky z betonářské oceli 10 505 (R) nebo BSt 500</t>
  </si>
  <si>
    <t>"D.1.2.5_Výkres:výztuže_kruhového_schodiště_1.PP.pdf</t>
  </si>
  <si>
    <t>" ozn. 1-5 (R10)" (48,050+48,600+41,150+29,800+45,500)*0,617*0,001</t>
  </si>
  <si>
    <t>" ozn. 6-9 (R8)" (79,650+71,850+76,700+128,250)*0,395*0,001</t>
  </si>
  <si>
    <t>" přípočet 15% na prostřih a stykování" (0,131+0,141)*15/100</t>
  </si>
  <si>
    <t>Mezisoučet " kruhové schodiště</t>
  </si>
  <si>
    <t>431351125</t>
  </si>
  <si>
    <t>Bednění podest, podstupňových desek a ramp včetně podpěrné konstrukce výšky do 4 m půdorysně křivočarých zřízení</t>
  </si>
  <si>
    <t>" kruhové schodiště, dno desky" (Sqrt((7,315)^2)+(3,000)^2)*2,600</t>
  </si>
  <si>
    <t>" kruhové schodiště, bok desky + stupně" (Sqrt((7,315)^2)+(3,000)^2)*0,300</t>
  </si>
  <si>
    <t>431351126</t>
  </si>
  <si>
    <t>Bednění podest, podstupňových desek a ramp včetně podpěrné konstrukce výšky do 4 m půdorysně křivočarých odstranění</t>
  </si>
  <si>
    <t>434351145</t>
  </si>
  <si>
    <t>Bednění stupňů betonovaných na podstupňové desce nebo na terénu půdorysně křivočarých zřízení</t>
  </si>
  <si>
    <t xml:space="preserve">Poznámka k souboru cen:_x000D_
Poznámka k souboru cen: 1. Množství měrných jednotek bednění stupňů se určuje v m2 plochy stupnic a podstupnic. </t>
  </si>
  <si>
    <t>" m.č. 097; podstupnice" (1,100+1,374+1,579+1,519+1,471+1,374+1,474+1,532+1,550+1,532+1,474+1,370+1,466+1,511+1,518+1,358+1,197+1,100)*0,167</t>
  </si>
  <si>
    <t>" m.č. 55; vyrovnávací schodiště" 0,800*3</t>
  </si>
  <si>
    <t>434351146</t>
  </si>
  <si>
    <t>Bednění stupňů betonovaných na podstupňové desce nebo na terénu půdorysně křivočarých odstranění</t>
  </si>
  <si>
    <t>611111001</t>
  </si>
  <si>
    <t>Ubroušení výstupků betonu po odbednění neomítaných vnitřních ploch ze spár bednicích desek do roviny povrchu stropů</t>
  </si>
  <si>
    <t xml:space="preserve">Poznámka k souboru cen:_x000D_
Poznámka k souboru cen: 1. V cenách nejsou započteny náklady na zahlazení povrchu cementovou maltou; tyto se oceňují cenami souboru cen 61. 11-11.. Vyspravení povrchu neomítaných vnitřních ploch. </t>
  </si>
  <si>
    <t>611111121</t>
  </si>
  <si>
    <t>Vyspravení povrchu neomítaných vnitřních ploch monolitických betonových nebo železobetonových konstrukcí rozetřením vysprávky do ztracena maltou cementovou lokálně v rozsahu vyspravované plochy do 30 % z celkové plochy stropů</t>
  </si>
  <si>
    <t xml:space="preserve">Poznámka k souboru cen:_x000D_
Poznámka k souboru cen: 1. Ceny -1121 jsou určeny pro lokální vyspravení povrchu do 30% z celkové plochy povrchu (např. zahlazení spár po odbednění), plocha větší než 30% se oceňuje cenami pro celoplošné vyspravení povrchu -1111. 2. Pro ocenění betonových konstrukcí z prefabrikovaných dílců je rozhodující: a) u stropních a schodišťových konstrukcí šířka dílců; jsou-li na strop kladeny dílce různé šířky, určuje se pro všechny dílce jediná cena podle množství m2 převládajícího výskytu dílců téže šířky, b) u stěnových konstrukcí délka dílců; jsou-li dílce různé délky, určuje se pro všechny dílce v podlaží jediná cena podle množství m2 převládajícího výskytu dílců téže délky. 3. Ceny jsou určeny pod úpravu povrchu vyžadující rovinný podklad, jako konečná zednická úprava (např. pod tapetování, malbu či nátěr). 4. Ceny nelze použít, je-li předepsána omítka. 5. Měrná jednotka se určuje v m2 celkové plochy betonového povrchu vnitřních ploch. </t>
  </si>
  <si>
    <t>611131115</t>
  </si>
  <si>
    <t>Podkladní a spojovací vrstva vnitřních omítaných ploch polymercementový spojovací můstek nanášený ručně schodišťových konstrukcí</t>
  </si>
  <si>
    <t>611131301</t>
  </si>
  <si>
    <t>Podkladní a spojovací vrstva vnitřních omítaných ploch cementový postřik nanášený strojně celoplošně stropů</t>
  </si>
  <si>
    <t>" m.č. 02a" 64,570</t>
  </si>
  <si>
    <t>" m.č. 02d" 9,390</t>
  </si>
  <si>
    <t>" m.č. 03" 1,270</t>
  </si>
  <si>
    <t>" m.č. 095" 22,840</t>
  </si>
  <si>
    <t>" m.č. 097" 4,200</t>
  </si>
  <si>
    <t>" m.č. 098" 4,520</t>
  </si>
  <si>
    <t>611311135</t>
  </si>
  <si>
    <t>Potažení vnitřních ploch štukem tloušťky do 3 mm schodišťových konstrukcí stropů, stěn, ramen nebo nosníků</t>
  </si>
  <si>
    <t>611321341</t>
  </si>
  <si>
    <t>Omítka vápenocementová vnitřních ploch nanášená strojně dvouvrstvá, tloušťky jádrové omítky do 10 mm a tloušťky štuku do 3 mm štuková vodorovných konstrukcí stropů rovných</t>
  </si>
  <si>
    <t xml:space="preserve">Poznámka k souboru cen:_x000D_
Poznámka k souboru cen: 1. Pro ocenění nanášení omítek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 </t>
  </si>
  <si>
    <t>611321391</t>
  </si>
  <si>
    <t>Omítka vápenocementová vnitřních ploch nanášená strojně Příplatek k cenám za každých dalších i započatých 5 mm tloušťky omítky přes 10 mm stropů</t>
  </si>
  <si>
    <t>612131101</t>
  </si>
  <si>
    <t>Podkladní a spojovací vrstva vnitřních omítaných ploch cementový postřik nanášený ručně celoplošně stěn</t>
  </si>
  <si>
    <t>" příčka tl. 115 mm" 18,094*2+41,400*2</t>
  </si>
  <si>
    <t>" příčka tl. 140 mm" 138,953*2</t>
  </si>
  <si>
    <t>" zazdívka tl. 115 mm" 1,065</t>
  </si>
  <si>
    <t>" zdivo tl. 300 mm" 47,570*2</t>
  </si>
  <si>
    <t>612131111</t>
  </si>
  <si>
    <t>Podkladní a spojovací vrstva vnitřních omítaných ploch polymercementový spojovací můstek nanášený ručně stěn</t>
  </si>
  <si>
    <t>" m.č. 02" 15,650*3,000</t>
  </si>
  <si>
    <t>" m.č. 02a" 2,950*2,580</t>
  </si>
  <si>
    <t>" m.č. 02c" 3,950*2,580</t>
  </si>
  <si>
    <t>612311131</t>
  </si>
  <si>
    <t>Potažení vnitřních ploch štukem tloušťky do 3 mm svislých konstrukcí stěn</t>
  </si>
  <si>
    <t>612321111</t>
  </si>
  <si>
    <t>Omítka vápenocementová vnitřních ploch nanášená ručně jednovrstvá, tloušťky do 10 mm hrubá zatřená svislých konstrukcí stěn</t>
  </si>
  <si>
    <t>612321191</t>
  </si>
  <si>
    <t>Omítka vápenocementová vnitřních ploch nanášená ručně Příplatek k cenám za každých dalších i započatých 5 mm tloušťky omítky přes 10 mm stěn</t>
  </si>
  <si>
    <t>612325302</t>
  </si>
  <si>
    <t>Vápenocementová omítka ostění nebo nadpraží štuková</t>
  </si>
  <si>
    <t>" otvor 1000x1000 mm (ZOKT)" (1,000*4)*0,250</t>
  </si>
  <si>
    <t>" otvor 800x1600 mm" (0,800+1,600*2)*0,250</t>
  </si>
  <si>
    <t>" otvor 1850x3600 mm" (1,850+3,600*2)*0,250</t>
  </si>
  <si>
    <t>" otvor 1850x3710 mm" (1,850+3,710*2)*0,250</t>
  </si>
  <si>
    <t>612331121</t>
  </si>
  <si>
    <t>Omítka cementová vnitřních ploch nanášená ručně jednovrstvá, tloušťky do 10 mm hladká svislých konstrukcí stěn</t>
  </si>
  <si>
    <t xml:space="preserve">Poznámka k souboru cen:_x000D_
Poznámka k souboru cen: 1. Pro ocenění nanášení omítky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 </t>
  </si>
  <si>
    <t>612331191</t>
  </si>
  <si>
    <t>Omítka cementová vnitřních ploch nanášená ručně Příplatek k cenám za každých dalších i započatých 5 mm tloušťky omítky přes 10 mm stěn</t>
  </si>
  <si>
    <t>" m.č. 02" 15,650*3,000*2</t>
  </si>
  <si>
    <t>" m.č. 02a" 2,950*2,580*2</t>
  </si>
  <si>
    <t>" m.č. 02c" 3,950*2,580*2</t>
  </si>
  <si>
    <t>631311125</t>
  </si>
  <si>
    <t>Mazanina z betonu prostého bez zvýšených nároků na prostředí tl. přes 80 do 120 mm tř. C 20/25</t>
  </si>
  <si>
    <t>" m.č. 095; 65 mm nad vlnu" (1,375*7,000)*0,065</t>
  </si>
  <si>
    <t>" m.č. 095; dobetonování vlny" (1,375*7,000)*0,055/2</t>
  </si>
  <si>
    <t>" m.č. 55a; 65 mm nad vlnu" (3,500*0,750)*0,065</t>
  </si>
  <si>
    <t>" m.č. 55a; dobetonování vlny" (3,500*0,750)*0,055/2</t>
  </si>
  <si>
    <t>631319173</t>
  </si>
  <si>
    <t>Příplatek k cenám mazanin za stržení povrchu spodní vrstvy mazaniny latí před vložením výztuže nebo pletiva pro tl. obou vrstev mazaniny přes 80 do 120 mm</t>
  </si>
  <si>
    <t>631362021</t>
  </si>
  <si>
    <t>Výztuž mazanin ze svařovaných sítí z drátů typu KARI</t>
  </si>
  <si>
    <t xml:space="preserve">Poznámka k souboru cen:_x000D_
Poznámka k souboru cen: 1. Betonová podezdívek příček se oceňuje položkou 278 36-1111 souboru cen 278 36-11.1 - Výztuž základu (podezdívky) betonového </t>
  </si>
  <si>
    <t>" m.č. 095; 1x KARI 5/100/100 mm" (1,375*7,000)*3,08*0,001</t>
  </si>
  <si>
    <t>" m.č. 55a; 1x KARI 5/100/100 mm" (3,500*0,750)*3,08*0,001</t>
  </si>
  <si>
    <t>" přípočet 30% na prostřih a stykování" (0,030+0,008)*30/100</t>
  </si>
  <si>
    <t>632451214</t>
  </si>
  <si>
    <t>Potěr cementový samonivelační litý tř. C 20, tl. přes 45 do 50 mm</t>
  </si>
  <si>
    <t>" DZ; tl. 70 mm" (1,200*3,500+1,200*3,500+1,200*3,800+1,000*1,500+1,000*1,500)</t>
  </si>
  <si>
    <t>632451234</t>
  </si>
  <si>
    <t>Potěr cementový samonivelační litý tř. C 25, tl. přes 45 do 50 mm</t>
  </si>
  <si>
    <t>" m.č. 03a" 22,970</t>
  </si>
  <si>
    <t>" m.č. 03b" 37,090</t>
  </si>
  <si>
    <t>" m.č. 055a" 2,630</t>
  </si>
  <si>
    <t>" m.č. 098a" 27,300</t>
  </si>
  <si>
    <t>632451291</t>
  </si>
  <si>
    <t>Potěr cementový samonivelační litý Příplatek k cenám za každých dalších i započatých 5 mm tloušťky přes 50 mm tř. C 20</t>
  </si>
  <si>
    <t>" DZ; tl. 70 mm" (1,200*3,500+1,200*3,500+1,200*3,800+1,000*1,500+1,000*1,500)*4</t>
  </si>
  <si>
    <t>632451441</t>
  </si>
  <si>
    <t>Doplnění cementového potěru na mazaninách a betonových podkladech (s dodáním hmot), hlazeného dřevěným nebo ocelovým hladítkem, plochy jednotlivě do 1 m2 a tl. přes 30 do 40 mm</t>
  </si>
  <si>
    <t>" desky PZD 89/29/9"  (0,800*1,750)</t>
  </si>
  <si>
    <t>632451627</t>
  </si>
  <si>
    <t>Potěr pískocementový stupňů a schodnic tl. 20 mm tř. C 30</t>
  </si>
  <si>
    <t xml:space="preserve">Poznámka k souboru cen:_x000D_
Poznámka k souboru cen: 1. V cenách jsou započteny i náklady na základní stržení povrchu potěru s urovnáním vibrační lištou nebo dřevěným hladítkem. Pro další povrchové úpravy lze použít ceny 632 45-1491až -1494 souboru cen 632 45-14 Potěr pískocementový běžný. 2. Ceny lze použít i pro dodatečné nadbetonování stupňů a schodnic i jako vyrovnávací vrstvu při opravách. </t>
  </si>
  <si>
    <t>" stupnice" 8,627</t>
  </si>
  <si>
    <t>" podstupnice" (1,100+1,374+1,579+1,519+1,471+1,374+1,474+1,532+1,550+1,532+1,474+1,370+1,466+1,511+1,518+1,358+1,197+1,100)*0,167</t>
  </si>
  <si>
    <t>632452441</t>
  </si>
  <si>
    <t>Doplnění cementového potěru na mazaninách a betonových podkladech (s dodáním hmot), hlazeného dřevěným nebo ocelovým hladítkem, plochy jednotlivě přes 1 m2 do 4 m2 a tl. přes 30 do 40 mm</t>
  </si>
  <si>
    <t>" překlady PTH 14,5/175 cm " (1,300*1,750)</t>
  </si>
  <si>
    <t>634663111</t>
  </si>
  <si>
    <t>Výplň dilatačních spar mazanin polyuretanovou samonivelační hmotou, šířka spáry do 10 mm</t>
  </si>
  <si>
    <t xml:space="preserve">Poznámka k souboru cen:_x000D_
Poznámka k souboru cen: 1. V cenách jsou započteny i náklady na ochranu okrajů spáry papírovou páskou. 2. V cenách 634 66-21.. a 634 66-31.. jsou započteny i náklady na těsnící provazec z pěnového polyetylénu. </t>
  </si>
  <si>
    <t>" DZ; tl. 70 mm" (1,200*2+3,500*2+1,200*2+3,500*2+1,200*2+3,800*2+1,000*2+1,500*2+1,000*2+1,500*2)+7,200</t>
  </si>
  <si>
    <t>634911124</t>
  </si>
  <si>
    <t>Řezání dilatačních nebo smršťovacích spár v čerstvé betonové mazanině nebo potěru šířky přes 5 do 10 mm, hloubky přes 50 do 80 mm</t>
  </si>
  <si>
    <t xml:space="preserve">Poznámka k souboru cen:_x000D_
Poznámka k souboru cen: 1. V cenách jsou započteny i náklady na vyčištění spár po řezání. </t>
  </si>
  <si>
    <t>" DZ; tl. 70 mm" (1,200*2+1,200*2+1,200*2)</t>
  </si>
  <si>
    <t>642945111</t>
  </si>
  <si>
    <t>Osazování ocelových zárubní protipožárních nebo protiplynových dveří do vynechaného otvoru, s obetonováním, dveří jednokřídlových do 2,5 m2</t>
  </si>
  <si>
    <t xml:space="preserve">Poznámka k souboru cen:_x000D_
Poznámka k souboru cen: 1. Ceny jsou určeny pro jakýkoliv způsob provedení, např. s uklínováním, s případným přivařením k obnažené výztuži, se zalitím, resp. zabetonováním, včetně bednění. 2. V cenách jsou započteny i náklady na manipulační dopravu, na kotvení zárubně do zdiva. 3. V cenách není započtena dodávka zárubní, která se oceňuje ve specifikaci. 4. Vyvěšení a zavěšení dveřního křídla (křídel) je započteno v cenách za osazení. 5. Ceny lze použít i pro osazení zárubně včetně křídla (křídel), které nelze vyvěsit. 6. Kompletace zárubně s křídlem (křídly) se ocení cenami katalogu PSV 800-767 Konstrukce zámečnické - montáž. </t>
  </si>
  <si>
    <t>" ozn. 03" 1,000</t>
  </si>
  <si>
    <t>" ozn. 04" 1,000</t>
  </si>
  <si>
    <t>" ozn. 05" 1,000</t>
  </si>
  <si>
    <t>" ozn. 06" 2,000</t>
  </si>
  <si>
    <t>" ozn. 07" 1,000</t>
  </si>
  <si>
    <t>55331363.1</t>
  </si>
  <si>
    <t>zárubeň ocelová pro běžné zdění a pórobeton 115 levá/pravá 800 EW 30DP1/C2/Sm</t>
  </si>
  <si>
    <t>55331384.1</t>
  </si>
  <si>
    <t>zárubeň ocelová pro běžné zdění a pórobeton 150 levá/pravá 800 EW 90DP1/C2</t>
  </si>
  <si>
    <t>55331380.1</t>
  </si>
  <si>
    <t>zárubeň ocelová pro běžné zdění a pórobeton 150 levá/pravá 600 EW 30DP1/Sm</t>
  </si>
  <si>
    <t>642945112</t>
  </si>
  <si>
    <t>Osazování ocelových zárubní protipožárních nebo protiplynových dveří do vynechaného otvoru, s obetonováním, dveří dvoukřídlových přes 2,5 do 6,5 m2</t>
  </si>
  <si>
    <t>" ozn. 01" 1,000</t>
  </si>
  <si>
    <t>" ozn. 02" 2,000</t>
  </si>
  <si>
    <t>55331391.1</t>
  </si>
  <si>
    <t>zárubeň ocelová pro běžné zdění a pórobeton 150 dvoukřídlá 1450 EW 90DP1/C2/KOO/Sm</t>
  </si>
  <si>
    <t>55331392.1</t>
  </si>
  <si>
    <t>zárubeň ocelová rámová dvoukřídlá 1800x2200 mm EW 30/DP3/C2/KOO/SM/PANIK</t>
  </si>
  <si>
    <t>" kruhové schodiště" 7,500*5,000*5,000</t>
  </si>
  <si>
    <t>Mezisoučet  1.PP</t>
  </si>
  <si>
    <t>187,500*30*2</t>
  </si>
  <si>
    <t>946111112</t>
  </si>
  <si>
    <t>Montáž pojízdných věží trubkových nebo dílcových s maximálním zatížením podlahy do 200 kg/m2 šířky od 0,6 do 0,9 m, délky do 3,2 m, výšky přes 1,5 m do 2,5 m</t>
  </si>
  <si>
    <t>946111212</t>
  </si>
  <si>
    <t>Montáž pojízdných věží trubkových nebo dílcových s maximálním zatížením podlahy do 200 kg/m2 Příplatek za první a každý další den použití pojízdného lešení k ceně -1112</t>
  </si>
  <si>
    <t>2,000*30*2</t>
  </si>
  <si>
    <t>946111812</t>
  </si>
  <si>
    <t>Demontáž pojízdných věží trubkových nebo dílcových s maximálním zatížením podlahy do 200 kg/m2 šířky od 0,6 do 0,9 m, délky do 3,2 m, výšky přes 1,5 m do 2,5 m</t>
  </si>
  <si>
    <t>949101112</t>
  </si>
  <si>
    <t>Lešení pomocné pracovní pro objekty pozemních staveb pro zatížení do 150 kg/m2, o výšce lešeňové podlahy přes 1,9 do 3,5 m</t>
  </si>
  <si>
    <t xml:space="preserve">Poznámka k souboru cen:_x000D_
Poznámka k souboru cen: 1. V ceně jsou započteny i náklady na montáž, opotřebení a demontáž lešení. 2. V ceně nejsou započteny náklady na manipulaci s lešením; tyto jsou již zahrnuty v cenách příslušných stavebních prací. 3. Množství měrných jednotek se určuje m2 podlahové plochy, na které se práce provádí. </t>
  </si>
  <si>
    <t>" m.č. 03" 8,720</t>
  </si>
  <si>
    <t>" m.č. 052" 21,010</t>
  </si>
  <si>
    <t>" m.č. 053" 26,530</t>
  </si>
  <si>
    <t>" m.č. 055" 8,550</t>
  </si>
  <si>
    <t>" m.č. 056" 1,660</t>
  </si>
  <si>
    <t>" m.č. 057" 2,640</t>
  </si>
  <si>
    <t>" m.č. 095a" 6,520</t>
  </si>
  <si>
    <t>" m.č. 096" 23,440</t>
  </si>
  <si>
    <t>952902041</t>
  </si>
  <si>
    <t>Čištění budov při provádění oprav a udržovacích prací podlah hladkých drhnutím s chemickými prostředky</t>
  </si>
  <si>
    <t xml:space="preserve">Poznámka k souboru cen:_x000D_
Poznámka k souboru cen: 1. Ceny jsou určeny pro oceňování konečného čištění po ukončení oprav a udržovacích prací před předáním do užívání. Do výměry ploch se započítávají i plochy místností, schodišť a chodeb, kterými se přepravuje materiál pro stavební práce. 2. Čištění vnějších ploch tlakovou vodou a tryskáním:pískem se oceňuje cenami souboru cen 629 99 -51 tohoto katalogu. 3. Množství jednotek čištěných ploch: a) se určuje v m2 ploch místností a chodeb nebo jejich částí, kterými se dopravuje materiál nebo jsou používány pro stavební práce b) schodiště se určuje v m2 rozvinuté plochy schodišťových stupňů, c) podest se určuje v m2 půdorysné plochy, d) oken, dveří a vrat v m2 plochy, e) konstrukcí a prvků se určuje v m2 pohledové plochy. 4. Povrch hladký je rovný, nezdrsněný, nezvrásněný (např. linoleum, teraco, hladké dlažby, parkety apod. ). Povrch drsný je nerovný, zdrsněný, zvrásněný (např. betonový potěr, mozaiková dlažba, palubky apod.). 5. V cenách očištění schodišť jsou započteny náklady na očištění schodišťových stupňů a schodišťového zábradlí. Plocha podest se započítává do plochy podlah. 6. V cenách čištění oken a balkonových dveří jsou započteny náklady na očištění rámu, parapetu, prahu a kování a očištění a vyleštění skleněné výplně. 7. V cenách čištění dveří a vrat jsou započteny náklady na očištění rámu, výplně, prahu a kování. 8. Čištění říms (odstraňování smetí, prachu, náletů apod.) se oceňuje individuálně. 9. Odvoz odpadu se ocení položkami odvozu suti ceníku 801-3, hmotnost se stanoví individuálně. </t>
  </si>
  <si>
    <t>" stupnice + podstupnice" (0,124+0,340+0,124)*1,070</t>
  </si>
  <si>
    <t>953941211</t>
  </si>
  <si>
    <t>Osazování drobných kovových předmětů se zalitím maltou cementovou, do vysekaných kapes nebo připravených otvorů konzol nebo kotev, např. pro schodišťová madla do zdí, radiátorové konzoly apod.</t>
  </si>
  <si>
    <t xml:space="preserve">Poznámka k souboru cen:_x000D_
Poznámka k souboru cen: 1. V cenách nejsou započteny náklady na dodávku kovových předmětů; tyto se oceňují ve specifikaci. Ztratné se nestanoví. 2. Cenu -2841 lze použít pro osazení rámu pod pružinový (roštový) ocelový základ např. domovních praček, odstředivek, ždímaček, motorových zařízení, ventilátorů apod. 3. Cena -2851 je určena pro zednické osazení zábradlí ze samostatných dílů nevyžadující samostatnou montáž. 4. Ceny platí za každé zalití. </t>
  </si>
  <si>
    <t>" m.č. 097" 6,000+3,000+3,000+2,000</t>
  </si>
  <si>
    <t>953945113</t>
  </si>
  <si>
    <t>Kotvy mechanické s vyvrtáním otvoru do betonu, železobetonu nebo tvrdého kamene pro střední zatížení průvlekové, velikost M 8, délka 115 mm</t>
  </si>
  <si>
    <t xml:space="preserve">Poznámka k souboru cen:_x000D_
Poznámka k souboru cen: 1. V cenách jsou započteny i náklady na: a) rozměření, vrtání do betonu a spotřeba vrtáků, b) vyfoukání otvoru, osazení kotvy do vyznačené kotevní hloubky, dotažení matice pomocí klíče, c) dodávku mechanických kotev. </t>
  </si>
  <si>
    <t>" kotvení osazovacího L 80/80/10 mm v šachtě" 8,000</t>
  </si>
  <si>
    <t>" kotvení zábradlí" 18,000</t>
  </si>
  <si>
    <t>" kotvení osazovací L 80/80/10 mm kruh. schodiště (pro PZD)" 5,000+5,000</t>
  </si>
  <si>
    <t>" kotvení vřetenového madla zábradlí kruh. schodiště" 12,000+6,000+3,000+2,000</t>
  </si>
  <si>
    <t>953961111</t>
  </si>
  <si>
    <t>Kotvy chemické s vyvrtáním otvoru do betonu, železobetonu nebo tvrdého kamene tmel, velikost M 8, hloubka 80 mm</t>
  </si>
  <si>
    <t>" m.č. 55; osazovací L 80/80/8 mm" 2,000</t>
  </si>
  <si>
    <t>" m.č. 095; osazovací L 80/80/10 mm" 17,000</t>
  </si>
  <si>
    <t>953962211</t>
  </si>
  <si>
    <t>Kotvy chemické s vyvrtáním otvoru do zdiva z děrovaných cihel tmel se síťovým pouzdrem, hloubka 80 mm, velikost M 8</t>
  </si>
  <si>
    <t>" m.č. 095 + 095a; kotvení ocel. schodiště do zdiva" 2,000+5,000</t>
  </si>
  <si>
    <t>953965111</t>
  </si>
  <si>
    <t>Kotvy chemické s vyvrtáním otvoru kotevní šrouby pro chemické kotvy, velikost M 8, délka 110 mm</t>
  </si>
  <si>
    <t>961044111</t>
  </si>
  <si>
    <t>Bourání základů z betonu prostého</t>
  </si>
  <si>
    <t>" DZ výšky 140 mm" (1,200*3,500+1,200*3,500+1,200*3,800+1,000*1,500+1,000*1,500)*0,140</t>
  </si>
  <si>
    <t>962031133</t>
  </si>
  <si>
    <t>Bourání příček z cihel, tvárnic nebo příčkovek z cihel pálených, plných nebo dutých na maltu vápennou nebo vápenocementovou, tl. do 150 mm</t>
  </si>
  <si>
    <t>" nové kruh. schodiště; sendvič. zeď; Cdm 115 mm" 4,225*5,900</t>
  </si>
  <si>
    <t>962032432</t>
  </si>
  <si>
    <t>Bourání zdiva nadzákladového z cihel nebo tvárnic z dutých cihel nebo tvárnic pálených nebo nepálených, na maltu vápennou nebo vápenocementovou, objemu přes 1 m3</t>
  </si>
  <si>
    <t xml:space="preserve">Poznámka k souboru cen:_x000D_
Poznámka k souboru cen: 1. Bourání pilířů o průřezu přes 0,36 m2 se oceňuje příslušnými cenami -2230, -2231, -2240, -2241,-2253 a -2254 jako bourání zdiva nadzákladového cihelného. </t>
  </si>
  <si>
    <t>" nové kruh. schodiště" (1,850*3,600+1,850*3,710)*0,250</t>
  </si>
  <si>
    <t>" PZD 244-30/210 (11+11 ks)" (3,490*4,172)*0,070</t>
  </si>
  <si>
    <t>967031142</t>
  </si>
  <si>
    <t>Přisekání (špicování) plošné nebo rovných ostění zdiva z cihel pálených rovných ostění, bez odstupu, po hrubém vybourání otvorů, na maltu cementovou</t>
  </si>
  <si>
    <t>" nový otvor 1000x1000 (přívod vzduchu ZOKT)" 1,000*4*0,250</t>
  </si>
  <si>
    <t>" nový otvor 800x1600 mm" (0,800*2+1,600*2)*0,250</t>
  </si>
  <si>
    <t>" nový otvor pro kruh. schodiště (sendvič. zeď)" ((1,850+3,710*2)*0,250)+((1,850+3,600*2)*0,250)</t>
  </si>
  <si>
    <t>" nový otvor 1475x2275 mm" (1,475*2+2,275*2)*0,115</t>
  </si>
  <si>
    <t>967031742</t>
  </si>
  <si>
    <t>Přisekání (špicování) plošné nebo rovných ostění zdiva z cihel pálených plošné, na maltu vápennou nebo vápenocementovou, tl. na maltu cementovou, tl. do 100 mm</t>
  </si>
  <si>
    <t>" m.č. 02; izolační přizdívka" 7,000*6,200</t>
  </si>
  <si>
    <t>967031743</t>
  </si>
  <si>
    <t>Přisekání (špicování) plošné nebo rovných ostění zdiva z cihel pálených plošné, na maltu vápennou nebo vápenocementovou, tl. na maltu cementovou, tl. do 150 mm</t>
  </si>
  <si>
    <t>0,290*2,000 " úprava šířky dveřního otvoru mezi m.č. 52/53</t>
  </si>
  <si>
    <t>968062991</t>
  </si>
  <si>
    <t>Vybourání dřevěných rámů oken s křídly, dveřních zárubní, vrat, stěn, ostění nebo obkladů vnitřních deštění výkladů, ostění a obkladů stěn jakékoliv plochy</t>
  </si>
  <si>
    <t>" dveře 2x 1800x2200 mm" (3,600+2,200*2)*0,715</t>
  </si>
  <si>
    <t>968072455</t>
  </si>
  <si>
    <t>Vybourání kovových rámů oken s křídly, dveřních zárubní, vrat, stěn, ostění nebo obkladů dveřních zárubní, plochy do 2 m2</t>
  </si>
  <si>
    <t xml:space="preserve">Poznámka k souboru cen:_x000D_
Poznámka k souboru cen: 1. V cenách -2244 až -2559 jsou započteny i náklady na vyvěšení křídel. 2. Cenou -2641 se oceňuje i vybourání nosné ocelové konstrukce pro sádrokartonové příčky. </t>
  </si>
  <si>
    <t>" dveře 600x1970 mm" 0,600*1,970*2</t>
  </si>
  <si>
    <t>" dveře 800x1970 mm" 0,800*1,970*2</t>
  </si>
  <si>
    <t>968072456</t>
  </si>
  <si>
    <t>Vybourání kovových rámů oken s křídly, dveřních zárubní, vrat, stěn, ostění nebo obkladů dveřních zárubní, plochy přes 2 m2</t>
  </si>
  <si>
    <t>" dveře 1800x2200 mm" 1,800*2,200*2</t>
  </si>
  <si>
    <t>968072641</t>
  </si>
  <si>
    <t>Vybourání kovových rámů oken s křídly, dveřních zárubní, vrat, stěn, ostění nebo obkladů stěn jakýchkoliv, kromě výkladních jakékoliv plochy</t>
  </si>
  <si>
    <t>" m.č. 02" 2,950*2,305</t>
  </si>
  <si>
    <t>971033341</t>
  </si>
  <si>
    <t>Vybourání otvorů ve zdivu základovém nebo nadzákladovém z cihel, tvárnic, příčkovek z cihel pálených na maltu vápennou nebo vápenocementovou plochy do 0,09 m2, tl. do 300 mm</t>
  </si>
  <si>
    <t>" krakorec svařence 2xU140 300x300 mm" 1,000</t>
  </si>
  <si>
    <t>" nový otvor 1000x1000 (přívod vzduchu ZOKT)" 1,000*1,000*0,250</t>
  </si>
  <si>
    <t>" m.č. 53; nový otvor 1475x2275 mm" 1,475*2,275</t>
  </si>
  <si>
    <t>971033641</t>
  </si>
  <si>
    <t>Vybourání otvorů ve zdivu základovém nebo nadzákladovém z cihel, tvárnic, příčkovek z cihel pálených na maltu vápennou nebo vápenocementovou plochy do 4 m2, tl. do 300 mm</t>
  </si>
  <si>
    <t>" nový otvor 800x1600 mm" 0,800*1,600*0,250</t>
  </si>
  <si>
    <t>971052551</t>
  </si>
  <si>
    <t>Vybourání a prorážení otvorů v železobetonových příčkách a zdech základových nebo nadzákladových, plochy do 1 m2, tl. do 600 mm</t>
  </si>
  <si>
    <t>"úprava šířky dveřního otvoru mezi m.č. 52/53" 0,290*0,500*2,000</t>
  </si>
  <si>
    <t>" nový otvor z m.č. 52" 1,150*2,100*0,500</t>
  </si>
  <si>
    <t>971052651</t>
  </si>
  <si>
    <t>Vybourání a prorážení otvorů v železobetonových příčkách a zdech základových nebo nadzákladových, plochy do 4 m2, tl. do 600 mm</t>
  </si>
  <si>
    <t>" m.č. 53; nový otvor 1150x2350 mm" 1,150*2,350*0,500</t>
  </si>
  <si>
    <t>972054491</t>
  </si>
  <si>
    <t>Vybourání otvorů ve stropech nebo klenbách železobetonových bez odstranění podlahy a násypu, plochy do 1 m2, tl. přes 80 mm</t>
  </si>
  <si>
    <t>" m.č. 098a ; prostup pro ZOKT 1000x1000 mm" 1,000*1,000*0,210</t>
  </si>
  <si>
    <t>973031324</t>
  </si>
  <si>
    <t>Vysekání výklenků nebo kapes ve zdivu z cihel na maltu vápennou nebo vápenocementovou kapes, plochy do 0,10 m2, hl. do 150 mm</t>
  </si>
  <si>
    <t>" m.č. 02; kapsa 250/250/150 pro POT" 10,000+9,000+19,000</t>
  </si>
  <si>
    <t>974032664</t>
  </si>
  <si>
    <t>Vysekání rýh ve stěnách nebo příčkách z dutých cihel, tvárnic, desek pro vtahování nosníků do zdí před vybouráním otvoru do hl. 150 mm, při výšce nosníku do 150 mm</t>
  </si>
  <si>
    <t>" 1x PTH 115/1500 mm; úprava šířky dveřního otvoru mezi m.č. 52/53" 1,500</t>
  </si>
  <si>
    <t>" překlad 2x U 100; nový otvor 1000x1000 (přívod vzduchu ZOKT)" 1,300*2</t>
  </si>
  <si>
    <t>" překlad 2x U 100 nový otvor 800x1600 mm" 0,800*2</t>
  </si>
  <si>
    <t>974032666</t>
  </si>
  <si>
    <t>Vysekání rýh ve stěnách nebo příčkách z dutých cihel, tvárnic, desek pro vtahování nosníků do zdí před vybouráním otvoru do hl. 150 mm, při výšce nosníku do 250 mm</t>
  </si>
  <si>
    <t>" 2x 3xPTH 7-225" 2,250*3*2</t>
  </si>
  <si>
    <t>975053131</t>
  </si>
  <si>
    <t>Víceřadové podchycení stropů pro osazení nosníků dřevěnou výztuhou v. podchycení do 3,5 m a při zatížení hmotností do 800 kg/m2</t>
  </si>
  <si>
    <t xml:space="preserve">Poznámka k souboru cen:_x000D_
Poznámka k souboru cen: 1. U víceřadového podchycení stropů se každá řada podchycení oceňuje zvlášť. </t>
  </si>
  <si>
    <t>" m.č. 098a ; prostup pro ZOKT 1000x1000 mm" 1,500*2</t>
  </si>
  <si>
    <t>976071111</t>
  </si>
  <si>
    <t>Vybourání kovových madel, zábradlí, dvířek, zděří, kotevních želez madel a zábradlí</t>
  </si>
  <si>
    <t>" m.č. 03/02b" 8,500</t>
  </si>
  <si>
    <t>976074121</t>
  </si>
  <si>
    <t>Vybourání kovových madel, zábradlí, dvířek, zděří, kotevních želez kotevních želez zapuštěných do 300 mm, ve zdivu nebo dlažbě z cihel na maltu vápennou nebo vápenocementovou</t>
  </si>
  <si>
    <t>" m.č. 03/02b; kotvení madla" 9,000</t>
  </si>
  <si>
    <t>977211114</t>
  </si>
  <si>
    <t>Řezání konstrukcí stěnovou pilou železobetonových průměru řezané výztuže do 16 mm hloubka řezu přes 420 do 520 mm</t>
  </si>
  <si>
    <t>"úprava šířky dveřního otvoru mezi m.č. 52/53" 0,290*2+2,000</t>
  </si>
  <si>
    <t>" nový otvor z m.č. 52" 1,150+2,100*2</t>
  </si>
  <si>
    <t>" m.č. 53; nový otvor 1150x2350 mm" 1,150*2+2,350*2</t>
  </si>
  <si>
    <t>977211121</t>
  </si>
  <si>
    <t>Řezání konstrukcí stěnovou pilou z cihel nebo tvárnic hloubka řezu do 200 mm</t>
  </si>
  <si>
    <t>" m.č. 53; nový otvor 1475x2275 mm" 1,475*2+2,275*2</t>
  </si>
  <si>
    <t>977212111</t>
  </si>
  <si>
    <t>Řezání konstrukcí diamantovým lanem železobetonových s výztuží průměru do 16 mm</t>
  </si>
  <si>
    <t xml:space="preserve">Poznámka k souboru cen:_x000D_
Poznámka k souboru cen: 1. Množství měrných jednotek se určuje v m2 plochy řezu. 2. V cenách jsou započteny i náklady na spotřebu vody. 3. V cenách nejsou započteny náklady na vybourání konstrukcí; tyto náklady se oceňují cenami katalogu 801-3 Budovy a haly - bourání konstrukcí. </t>
  </si>
  <si>
    <t>" m.č. 098a ; prostup pro ZOKT 1000x1000 mm" (1,000*4)*0,210</t>
  </si>
  <si>
    <t>977212191</t>
  </si>
  <si>
    <t>Řezání konstrukcí diamantovým lanem Příplatek k cenám za práci ve stísněném prostoru</t>
  </si>
  <si>
    <t>978013191</t>
  </si>
  <si>
    <t>Otlučení vápenných nebo vápenocementových omítek vnitřních ploch stěn s vyškrabáním spar, s očištěním zdiva, v rozsahu přes 50 do 100 %</t>
  </si>
  <si>
    <t xml:space="preserve">Poznámka k souboru cen:_x000D_
Poznámka k souboru cen: 1. Položky lze použít i pro ocenění otlučení sádrových, hliněných apod. vnitřních omítek. </t>
  </si>
  <si>
    <t>978035127</t>
  </si>
  <si>
    <t>Odstranění tenkovrstvých omítek nebo štuku tloušťky přes 2 mm odsekáním, rozsahu přes 50 do 100%</t>
  </si>
  <si>
    <t>" m.č. 02" 75,500</t>
  </si>
  <si>
    <t>985121121</t>
  </si>
  <si>
    <t>Tryskání degradovaného betonu stěn, rubu kleneb a podlah vodou pod tlakem do 300 barů</t>
  </si>
  <si>
    <t xml:space="preserve">Poznámka k souboru cen:_x000D_
Poznámka k souboru cen: 1. V cenách jsou započteny i náklady na dodání vody a písku. 2. V cenách tryskání pískem jsou započteny i náklady na smetení písku na hromady nebo naložení na dopravní prostředek. 3. V cenách tryskání pískem nejsou započteny náklady na odvoz písku, které se oceňují cenami odvozu suti příslušného katalogu pro objekt, na kterém se tryskání provádí. </t>
  </si>
  <si>
    <t>" m.č. 53; podlahové niky" 18,500</t>
  </si>
  <si>
    <t>" m.č. 02" 7,000*6,200</t>
  </si>
  <si>
    <t>985121912</t>
  </si>
  <si>
    <t>Tryskání degradovaného betonu Příplatek k cenám za plochu do 10 m2 jednotlivě</t>
  </si>
  <si>
    <t>997013211</t>
  </si>
  <si>
    <t>Vnitrostaveništní doprava suti a vybouraných hmot vodorovně do 50 m svisle ručně pro budovy a haly výšky do 6 m</t>
  </si>
  <si>
    <t>66,195*6 "Přepočtené koeficientem množství</t>
  </si>
  <si>
    <t>Poznámka k položce:_x000D_
Poznámka k položce: Spotřeba: na dvě vrstvy 1,5 kg/m2</t>
  </si>
  <si>
    <t>108,152*8 "Přepočtené koeficientem množství</t>
  </si>
  <si>
    <t>998711181</t>
  </si>
  <si>
    <t>Přesun hmot pro izolace proti vodě, vlhkosti a plynům stanovený z hmotnosti přesunovaného materiálu Příplatek k cenám za přesun prováděný bez použití mechanizace pro jakoukoliv výšku objektu</t>
  </si>
  <si>
    <t>713110841</t>
  </si>
  <si>
    <t>Odstranění tepelné izolace stropů nebo podhledů z rohoží, pásů, dílců, desek, bloků připevněných lepením z vláknitých materiálů suchých, tloušťka izolace do 100 mm</t>
  </si>
  <si>
    <t>" m.č. 53 (Izomin 350 tl. 25 mm" 49,700</t>
  </si>
  <si>
    <t>" nové kruh. schodiště; sendvič. zeď (deska Hobra tl. 10 mm)" 4,225*5,900</t>
  </si>
  <si>
    <t>713130841</t>
  </si>
  <si>
    <t>Odstranění tepelné izolace stěn a příček z rohoží, pásů, dílců, desek, bloků připevněných lepením z vláknitých materiálů, tloušťka izolace do 100 mm</t>
  </si>
  <si>
    <t>" nové kruh. schodiště; sendvič. zeď (Izomin 350 tl. 25 mm)" 4,225*5,900</t>
  </si>
  <si>
    <t>" m.č. 53 (Izomin 350 tl. 25 mm)" 155,000</t>
  </si>
  <si>
    <t>713521121</t>
  </si>
  <si>
    <t>Montáž tepelné izolace protipožárním obkladem deskami (desky ve specifikaci) průvlaků, vazníků nebo nosníků včetně plechových pozinkovaných nárožníků jednovrstvá</t>
  </si>
  <si>
    <t>" m.č. 03" 8,820</t>
  </si>
  <si>
    <t>" m.č. 03a" 36,000-22,970</t>
  </si>
  <si>
    <t>" m.č. 03b" 45,700-37,090</t>
  </si>
  <si>
    <t>" m.č. 098a" 33,000-27,300</t>
  </si>
  <si>
    <t>713521131</t>
  </si>
  <si>
    <t>Montáž tepelné izolace protipožárním obkladem deskami (desky ve specifikaci) podhledů na speciální nosné konstrukci (bez zhotovení nosné konstrukce) jednovrstvá</t>
  </si>
  <si>
    <t>" m.č. 02a" 24,800</t>
  </si>
  <si>
    <t>631_ORDEX_1</t>
  </si>
  <si>
    <t>minerální deska požárně odolná tl. 40 mm</t>
  </si>
  <si>
    <t>998713181</t>
  </si>
  <si>
    <t>Přesun hmot pro izolace tepelné stanovený z hmotnosti přesunovaného materiálu Příplatek k cenám za přesun prováděný bez použití mechanizace pro jakoukoliv výšku objektu</t>
  </si>
  <si>
    <t>714</t>
  </si>
  <si>
    <t>Akustická a protiotřesová opatření</t>
  </si>
  <si>
    <t>71455101.R1</t>
  </si>
  <si>
    <t>Montáž desek pro plošně lepených, akustických na stěnu a strop</t>
  </si>
  <si>
    <t xml:space="preserve">Poznámka k souboru cen:_x000D_
Poznámka k souboru cen: 1. V ceně -1019 montáž panelů na suchý zip jsou započteny i náklady na přilepení suchého zipu lepidlem. </t>
  </si>
  <si>
    <t>" m.č. 097; točité schodiště - stěna" 39,500</t>
  </si>
  <si>
    <t>" m.č. 097; točité schodiště - podhled scho. desky" 2,752+(2,752*1,065)+(2,752*1,40)</t>
  </si>
  <si>
    <t>63150930</t>
  </si>
  <si>
    <t>deska speciální akustická ze skleněných vláken  jednostranně kašírovaná černou netkanou textílií tl 50mm</t>
  </si>
  <si>
    <t>49,036*1,05 "Přepočtené koeficientem množství</t>
  </si>
  <si>
    <t>998714104</t>
  </si>
  <si>
    <t>Přesun hmot pro akustická a protiotřesová opatření stanovený z hmotnosti přesunovaného materiálu vodorovná dopravní vzdálenost do 50 m v objektech výšky přes 24 do 36 m</t>
  </si>
  <si>
    <t xml:space="preserve">Poznámka k souboru cen:_x000D_
Poznámka k souboru cen: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-4181 pro přesun prováděný bez použití mechanizace, tj. za ztížených podmínek, lze použít pouze pro hmotnost materiálu, která se tímto způsobem skutečně přemísťuje. </t>
  </si>
  <si>
    <t>998714181</t>
  </si>
  <si>
    <t>Přesun hmot pro akustická a protiotřesová opatření stanovený z hmotnosti přesunovaného materiálu Příplatek k cenám za přesun prováděný bez použití mechanizace pro jakoukoliv výšku objektu</t>
  </si>
  <si>
    <t>Pol112</t>
  </si>
  <si>
    <t>Spínač jednopólový č.1, 10A 250VAC včetně krytu ve standardu Tango, bílý</t>
  </si>
  <si>
    <t>ks</t>
  </si>
  <si>
    <t>Pol113</t>
  </si>
  <si>
    <t>Spínač lustrák č.5, 10A 250VAC včetně krytu ve standardu Tango, bílý</t>
  </si>
  <si>
    <t>Pol114</t>
  </si>
  <si>
    <t>Spínač schodišťový č.6, 10A 250VAC včetně krytu ve standardu Tango, bílý</t>
  </si>
  <si>
    <t>Pol115</t>
  </si>
  <si>
    <t>Spínač křížový č.7, 10A 250VAC včetně krytu ve standardu Tango, bílý</t>
  </si>
  <si>
    <t>Pol116</t>
  </si>
  <si>
    <t>Dvojzásuvka 16A 250VAC pootočená, ve standardu Tango, bílá</t>
  </si>
  <si>
    <t>Pol117</t>
  </si>
  <si>
    <t>Instalační krabice pod omítku / do sádrokartonu hluboká</t>
  </si>
  <si>
    <t>Pol118</t>
  </si>
  <si>
    <t>Bezšroubové krabicové svorky 4 x 2,5mm2 Wago</t>
  </si>
  <si>
    <t>Pol8</t>
  </si>
  <si>
    <t>Nástěnné svítidlo LED 230VAC</t>
  </si>
  <si>
    <t>Pol119</t>
  </si>
  <si>
    <t>Stropní svítidlo kulaté LED zapuštěné / přisazené 230VAC</t>
  </si>
  <si>
    <t>Pol120</t>
  </si>
  <si>
    <t>Svítidlo DIANA LED CBS nouzové svítidlo pro centrální bateriový systém 230VAC 90lm rozměr 260x115x43 IP42</t>
  </si>
  <si>
    <t>Pol121</t>
  </si>
  <si>
    <t>Box / krabice pro částečné zapuštění svítidlado stropu či na zeď</t>
  </si>
  <si>
    <t>Pol122</t>
  </si>
  <si>
    <t>Proudový chránič s jističem 2C10A/30mA</t>
  </si>
  <si>
    <t>Pol123</t>
  </si>
  <si>
    <t>Proudový chránič s jističem 2B16A/30mA</t>
  </si>
  <si>
    <t>Pol124</t>
  </si>
  <si>
    <t>1-CXKE-R-J3x1,5 pro osvětlení</t>
  </si>
  <si>
    <t>316</t>
  </si>
  <si>
    <t>159</t>
  </si>
  <si>
    <t>Pol125</t>
  </si>
  <si>
    <t>1-CXKE-R-J3x2,5 pro zásuvky a požární klapky</t>
  </si>
  <si>
    <t>318</t>
  </si>
  <si>
    <t>Pol126</t>
  </si>
  <si>
    <t>1-CXKH-V-J3x2,5 pro nouzové osvětlení, klapky ZOKT</t>
  </si>
  <si>
    <t>320</t>
  </si>
  <si>
    <t>161</t>
  </si>
  <si>
    <t>Pol127</t>
  </si>
  <si>
    <t>Drátěný žlab 60x60 pozinkovaný včetně příslušenství a nosných prvků s funkčností při požáru</t>
  </si>
  <si>
    <t>322</t>
  </si>
  <si>
    <t>Pol128</t>
  </si>
  <si>
    <t>Elektroinstalační bezhalogenová trubka (husí krk) typizovaných rozměrů</t>
  </si>
  <si>
    <t>324</t>
  </si>
  <si>
    <t>163</t>
  </si>
  <si>
    <t>Pol129</t>
  </si>
  <si>
    <t>Chránička Ø25 do betonu</t>
  </si>
  <si>
    <t>326</t>
  </si>
  <si>
    <t>Pol130</t>
  </si>
  <si>
    <t>Kabel 4x0,82 pro ovládání dvoukřídlých dveří</t>
  </si>
  <si>
    <t>328</t>
  </si>
  <si>
    <t>165</t>
  </si>
  <si>
    <t>Pol131</t>
  </si>
  <si>
    <t>Podružný materiál</t>
  </si>
  <si>
    <t>330</t>
  </si>
  <si>
    <t>Pol111</t>
  </si>
  <si>
    <t>Odpojení, demontáž a uložení stávajících tříkoulových svítidel do skladu KD</t>
  </si>
  <si>
    <t>332</t>
  </si>
  <si>
    <t>Poznámka k položce:_x000D_
Poznámka k položce: Montáž celkem bez DPH</t>
  </si>
  <si>
    <t>167</t>
  </si>
  <si>
    <t>Pol111.1</t>
  </si>
  <si>
    <t>Montáž elektroinstalace celkem</t>
  </si>
  <si>
    <t>334</t>
  </si>
  <si>
    <t>Zařízení č. 1 - Kino (stávající zařízení)</t>
  </si>
  <si>
    <t>751.1.01</t>
  </si>
  <si>
    <t>Demontáž části stávajícího potrubí včetně tlumičů do obvodu 4500</t>
  </si>
  <si>
    <t>336</t>
  </si>
  <si>
    <t>169</t>
  </si>
  <si>
    <t>751.1.D01</t>
  </si>
  <si>
    <t>požární klapka PKTM 90-C 1000x250/35-40 TPM 018/1 serv</t>
  </si>
  <si>
    <t>338</t>
  </si>
  <si>
    <t>751.1.D02</t>
  </si>
  <si>
    <t>tlumič hluku, kulisa 100/250x1000</t>
  </si>
  <si>
    <t>340</t>
  </si>
  <si>
    <t>171</t>
  </si>
  <si>
    <t>751.1.D03</t>
  </si>
  <si>
    <t>potrubí čtyřhranné sk.I Pz plech 1000x250/350 mm</t>
  </si>
  <si>
    <t>set</t>
  </si>
  <si>
    <t>342</t>
  </si>
  <si>
    <t>751.1.D04</t>
  </si>
  <si>
    <t>protipožární izolace potrubí od požár. klapek k požárně dělící konstrukce EI 60DP1</t>
  </si>
  <si>
    <t>344</t>
  </si>
  <si>
    <t>173</t>
  </si>
  <si>
    <t>751.1.02</t>
  </si>
  <si>
    <t>Montáž nového zařízení - elementy</t>
  </si>
  <si>
    <t>346</t>
  </si>
  <si>
    <t>751.1.03</t>
  </si>
  <si>
    <t>Montáž nového zařízení - potrubí a izolace</t>
  </si>
  <si>
    <t>348</t>
  </si>
  <si>
    <t>751.3</t>
  </si>
  <si>
    <t>Zařízení č. 3 - Demontáž části potrubí st. zař. č.3 v 1.PP</t>
  </si>
  <si>
    <t>175</t>
  </si>
  <si>
    <t>751.3.01</t>
  </si>
  <si>
    <t>Demontáž části stávajícího potrubí</t>
  </si>
  <si>
    <t>350</t>
  </si>
  <si>
    <t>751.3A</t>
  </si>
  <si>
    <t>Zařízení č. 3A - Nová trasa pro větrání skladů 03b, 02a, 02d</t>
  </si>
  <si>
    <t>751.3A.D01</t>
  </si>
  <si>
    <t>požární klapka PKTM 90-500x200.40 TPM 130/17 (servopohon)</t>
  </si>
  <si>
    <t>352</t>
  </si>
  <si>
    <t>177</t>
  </si>
  <si>
    <t>751.3A.D02</t>
  </si>
  <si>
    <t>regulační klapka PK 250x200-R-P2</t>
  </si>
  <si>
    <t>354</t>
  </si>
  <si>
    <t>751.3A.D03</t>
  </si>
  <si>
    <t>výústka A-1-2-400x100-R1-UR-H-AN</t>
  </si>
  <si>
    <t>356</t>
  </si>
  <si>
    <t>179</t>
  </si>
  <si>
    <t>751.3A.D04</t>
  </si>
  <si>
    <t>potrubí čtyřhranné sk.I Pz plech  do obv. 1500/50%</t>
  </si>
  <si>
    <t>358</t>
  </si>
  <si>
    <t>751.3A.D05</t>
  </si>
  <si>
    <t>potrubí čtyřhranné sk.I Pz plech  do obv. 1500/30%</t>
  </si>
  <si>
    <t>360</t>
  </si>
  <si>
    <t>181</t>
  </si>
  <si>
    <t>751.3A.D06</t>
  </si>
  <si>
    <t>protipožární izolace potrubí proch. strojovnou ZOKT zař.č. 3 EI 60DP1</t>
  </si>
  <si>
    <t>362</t>
  </si>
  <si>
    <t>751.3A.01</t>
  </si>
  <si>
    <t>364</t>
  </si>
  <si>
    <t>183</t>
  </si>
  <si>
    <t>751.3A.02</t>
  </si>
  <si>
    <t>366</t>
  </si>
  <si>
    <t>751.7ST</t>
  </si>
  <si>
    <t>Zařízení č. 7ST - Kompletní demontáž stáv.zařízení č.7 Kuchyně</t>
  </si>
  <si>
    <t>751.7ST.01</t>
  </si>
  <si>
    <t>Jednotka přívodu vzduchu umístěná ve strojovně VZT m.č. 54</t>
  </si>
  <si>
    <t>368</t>
  </si>
  <si>
    <t>751.8,12,15ST</t>
  </si>
  <si>
    <t>Zařízení č. 8,12,15ST - Dočasná demontáž jednotek ve strojovně VZT m.č. 54 a jejich zpětná montáž</t>
  </si>
  <si>
    <t>185</t>
  </si>
  <si>
    <t>751.8,12,15ST.01</t>
  </si>
  <si>
    <t>Demontáž stávajících jednotek zař.č. 8,12,15 ve strojovně VZT m.č. 54 a jejich zpětná montáž</t>
  </si>
  <si>
    <t>370</t>
  </si>
  <si>
    <t>751.15S</t>
  </si>
  <si>
    <t>Zařízení č. 15 - Úprava části potrubí stávajícího zařízení č.15 ve strojovně VZT m.č. 54</t>
  </si>
  <si>
    <t>751.15S.01</t>
  </si>
  <si>
    <t>372</t>
  </si>
  <si>
    <t>187</t>
  </si>
  <si>
    <t>751.15S.D01</t>
  </si>
  <si>
    <t>potrubí čtyřhranné sk.I Pz plech do obv. 1500/50%</t>
  </si>
  <si>
    <t>374</t>
  </si>
  <si>
    <t>751.15S.02</t>
  </si>
  <si>
    <t>Montáž nového zařízení - potrubí</t>
  </si>
  <si>
    <t>376</t>
  </si>
  <si>
    <t>751.OST</t>
  </si>
  <si>
    <t xml:space="preserve">Ostatní </t>
  </si>
  <si>
    <t>189</t>
  </si>
  <si>
    <t>751.OST.D01</t>
  </si>
  <si>
    <t>těsnící, spojovací a montážní materiál</t>
  </si>
  <si>
    <t>378</t>
  </si>
  <si>
    <t>751.OST.01</t>
  </si>
  <si>
    <t>Doprava</t>
  </si>
  <si>
    <t>380</t>
  </si>
  <si>
    <t>191</t>
  </si>
  <si>
    <t>751.OST.02</t>
  </si>
  <si>
    <t>382</t>
  </si>
  <si>
    <t>763132223</t>
  </si>
  <si>
    <t>Podhled ze sádrokartonových desek – samostatný požární předěl dvouvrstvá nosná konstrukce z ocelových profilů CD, UD s požární odolností zdola celoplošná izolace dvojitě opláštěná deskami protipožárními 2 x DF tl. 2 x 12,5 mm, TI tl. 60 mm 40 kg/m3, EI Z/S 45/45</t>
  </si>
  <si>
    <t>384</t>
  </si>
  <si>
    <t xml:space="preserve">Poznámka k souboru cen:_x000D_
Poznámka k souboru cen: 1. V cenách jsou započteny i náklady na tmelení a výztužnou pásku. 2. V cenách nejsou započteny náklady na základní penetrační nátěr; tato práce se ocení cenou 763 13-1714. 3. Ceny -2612 a -2613 Montáž nosné konstrukce je stanoveny pro m2 plochy samostatného požárního předělu. 4. V cenách -2612 a -2613 nejsou započteny náklady na profily; tyto se oceňují ve specifikaci. 5. V cenách -2622 a -2626 Montáž desek nejsou započteny náklady na desky; tato dodávka se oceňuje ve specifikaci. 6. Ostatní konstrukce a práce a příplatky u samostatných požárních předělů se oceňují cenami 763 13-17.. pro podhled ze sádrokartonových desek. </t>
  </si>
  <si>
    <t>193</t>
  </si>
  <si>
    <t>763132225</t>
  </si>
  <si>
    <t>Podhled ze sádrokartonových desek – samostatný požární předěl dvouvrstvá nosná konstrukce z ocelových profilů CD, UD s požární odolností zdola celoplošná izolace dvojitě opláštěná deskami protipožárními 2 x DF tl. 2 x 15 mm, TI tl. 2x40 mm 40 kg/m3, EI Z/S 60/60</t>
  </si>
  <si>
    <t>386</t>
  </si>
  <si>
    <t>" m.č. 097" 4,400</t>
  </si>
  <si>
    <t>763431001</t>
  </si>
  <si>
    <t>Montáž podhledu minerálního včetně zavěšeného roštu viditelného s panely vyjímatelnými, velikosti panelů do 0,36 m2</t>
  </si>
  <si>
    <t>388</t>
  </si>
  <si>
    <t xml:space="preserve">Poznámka k souboru cen:_x000D_
Poznámka k souboru cen: 1. V cenách montáže podhledu -1001 až -1201 jsou započteny náklady na montáž a dodávku nosné konstrukce. 2. V cenách nejsou započteny náklady na dodávku panelů; jejich dodávka se oceňuje ve specifikaci. 3. Ostatní práce a konstrukce na minerálních podhledech lze ocenit cenami 763 13-17. . . </t>
  </si>
  <si>
    <t>195</t>
  </si>
  <si>
    <t>59036010</t>
  </si>
  <si>
    <t>panel akustický nebarvená hrana viditelný rošt bílá rastr š 24mm tl 20mm</t>
  </si>
  <si>
    <t>390</t>
  </si>
  <si>
    <t>56,49*1,05 "Přepočtené koeficientem množství</t>
  </si>
  <si>
    <t>763431042</t>
  </si>
  <si>
    <t>Montáž podhledu minerálního včetně zavěšeného roštu Příplatek k cenám: za výšku zavěšení přes 1,0 do 1,4 m</t>
  </si>
  <si>
    <t>392</t>
  </si>
  <si>
    <t>197</t>
  </si>
  <si>
    <t>394</t>
  </si>
  <si>
    <t>998763381</t>
  </si>
  <si>
    <t>Přesun hmot pro konstrukce montované z desek sádrokartonových, sádrovláknitých, cementovláknitých nebo cementových Příplatek k cenám za přesun prováděný bez použití mechanizace pro jakoukoliv výšku objektu</t>
  </si>
  <si>
    <t>396</t>
  </si>
  <si>
    <t>199</t>
  </si>
  <si>
    <t>766411822</t>
  </si>
  <si>
    <t>Demontáž obložení stěn podkladových roštů</t>
  </si>
  <si>
    <t>398</t>
  </si>
  <si>
    <t xml:space="preserve">Poznámka k souboru cen:_x000D_
Poznámka k souboru cen: 1. Cenami nelze oceňovat demontáž obložení stěn výšky přes 2,5 m; tyto práce se oceňují cenami souboru cen 766 42-18 Demontáž obložení podhledů. </t>
  </si>
  <si>
    <t>" m.č. 53 (Izomin 350 tl. 25 mm; latě tl. 30 mm)" 155,000</t>
  </si>
  <si>
    <t>766421822</t>
  </si>
  <si>
    <t>Demontáž obložení podhledů podkladových roštů</t>
  </si>
  <si>
    <t>400</t>
  </si>
  <si>
    <t>" m.č. 53 (Izomin 350 tl. 25 mm; latě tl. 30 mm)" 49,700</t>
  </si>
  <si>
    <t>201</t>
  </si>
  <si>
    <t>766660031</t>
  </si>
  <si>
    <t>Montáž dveřních křídel dřevěných nebo plastových otevíravých do ocelové zárubně protipožárních dvoukřídlových jakékoliv šířky</t>
  </si>
  <si>
    <t>402</t>
  </si>
  <si>
    <t>61162130.1</t>
  </si>
  <si>
    <t>dveře dvoukřídlé protipožární EI (EW) 30 D3 plné 1800x2200mm replika dle původních včetně kování a povrchové úpravy</t>
  </si>
  <si>
    <t>404</t>
  </si>
  <si>
    <t>203</t>
  </si>
  <si>
    <t>406</t>
  </si>
  <si>
    <t>998766181</t>
  </si>
  <si>
    <t>Přesun hmot pro konstrukce truhlářské stanovený z hmotnosti přesunovaného materiálu Příplatek k ceně za přesun prováděný bez použití mechanizace pro jakoukoliv výšku objektu</t>
  </si>
  <si>
    <t>408</t>
  </si>
  <si>
    <t>205</t>
  </si>
  <si>
    <t>767134802</t>
  </si>
  <si>
    <t>Demontáž stěn a příček z plechů oplechování stěn plechy šroubovanými</t>
  </si>
  <si>
    <t>410</t>
  </si>
  <si>
    <t>" nové kruh. schodiště; sendvič. zeď" 4,225*5,900</t>
  </si>
  <si>
    <t>767161841</t>
  </si>
  <si>
    <t>Demontáž zábradlí k dalšímu použití schodišťového rozebíratelný spoj hmotnosti 1 m zábradlí do 20 kg</t>
  </si>
  <si>
    <t>412</t>
  </si>
  <si>
    <t>" m.č. 03; demontáž s úschovou" 8,500</t>
  </si>
  <si>
    <t>207</t>
  </si>
  <si>
    <t>76716511.R1</t>
  </si>
  <si>
    <t>Montáž zábradlí vřetenového madel z trubek nebo tenkostěnných profilů šroubováním</t>
  </si>
  <si>
    <t>414</t>
  </si>
  <si>
    <t>" m.č. 097" 1,950+5,400+2,300+1,390</t>
  </si>
  <si>
    <t>5534709.R7</t>
  </si>
  <si>
    <t>madlo schodišťového zábradlí z TR 50/4 včetně držáku madla tyče DN8; žárově pozinkováno</t>
  </si>
  <si>
    <t>416</t>
  </si>
  <si>
    <t>209</t>
  </si>
  <si>
    <t>767210114</t>
  </si>
  <si>
    <t>Montáž schodnic ocelových rovných na ocelovou konstrukci svařováním</t>
  </si>
  <si>
    <t>418</t>
  </si>
  <si>
    <t xml:space="preserve">Poznámka k souboru cen:_x000D_
Poznámka k souboru cen: 1. Ceny jsou určeny k ocenění 1 m jedné schodnice. 2. V cenách není započtena montáž zábradlí; tyto práce se oceňují cenami souboru cen 767 22- . . Montáž schodišťového zábradlí. </t>
  </si>
  <si>
    <t>" m.č. 095 + 095a; schodnice + podesta Uč. 200" 2*1,367+2*1,940+2*3,680</t>
  </si>
  <si>
    <t>" m.č. 095 + 095a; plech P10" 0,300*2+0,200*2</t>
  </si>
  <si>
    <t>" m.č. 095 + 095a; L 80/80/10 dl. 1400 mm" 1,400</t>
  </si>
  <si>
    <t>5534709.R4</t>
  </si>
  <si>
    <t>nosná ocelová konstrukce schodiště a podesty Uč.200 + P10; žárově pozinkováno</t>
  </si>
  <si>
    <t>420</t>
  </si>
  <si>
    <t>" schodnice + podesta z profilu Uč. 200" 355,000</t>
  </si>
  <si>
    <t>" P10 (2x 300/150 + 2x 200/150 mm)" 12,000</t>
  </si>
  <si>
    <t>" L 80/80/10 dl. 1400 mm" 17,000</t>
  </si>
  <si>
    <t>" přípočet 15% na spojovací a montážní materiál a sváry" (355,000+12,000+17,000)*15/100</t>
  </si>
  <si>
    <t>211</t>
  </si>
  <si>
    <t>767210151</t>
  </si>
  <si>
    <t>Montáž schodišťových stupňů z oceli rovných nebo vřetenových šroubováním</t>
  </si>
  <si>
    <t>422</t>
  </si>
  <si>
    <t>" m.č. 095 + 095a" 11,000</t>
  </si>
  <si>
    <t>5534709.R1</t>
  </si>
  <si>
    <t>stupeň schodišťový ocelový typu BN-O 1200x300x75x2,5 mm; žárově pozinkováno</t>
  </si>
  <si>
    <t>424</t>
  </si>
  <si>
    <t>213</t>
  </si>
  <si>
    <t>767220110</t>
  </si>
  <si>
    <t>Montáž schodišťového zábradlí z trubek nebo tenkostěnných profilů do zdiva, hmotnosti 1 m zábradlí do 15 kg</t>
  </si>
  <si>
    <t>426</t>
  </si>
  <si>
    <t xml:space="preserve">Poznámka k souboru cen:_x000D_
Poznámka k souboru cen: 1. Cenou -0550 nelze oceňovat montáž osazení samostatného sloupku vertikálně průběžného schodištěm; tyto práce lze oceňovat cenami souboru cen 767 99- . . Montáž ostatních atypických zámečnických konstrukcí. 2. V cenách nejsou započteny náklady na: a) vytvoření ohybu nebo ohybníku; tyto práce se oceňují cenou 767 22-0191 nebo -0490 Příplatek za vytvoření ohybu, b) montáž hliníkových krycích lišt; tyto práce se oceňují cenami 767 89-6110 až -6115 Montáž lišt a okopových plechů, c) montáž výplně tvarovaným plechem. 3. Montáž madel se oceňuje cenami souboru cen 767 16- . . Montáž zábradlí rovného; množství se určuje v m v ose madla. </t>
  </si>
  <si>
    <t>" m.č. 03a" 6,450+1,150</t>
  </si>
  <si>
    <t>5534709.R6</t>
  </si>
  <si>
    <t>ocelové zábradlí schodiště z TR 50/4 s výplní z TR 30/3 dl. 6,45+1,15 m; žárově pozinkováno</t>
  </si>
  <si>
    <t>428</t>
  </si>
  <si>
    <t>215</t>
  </si>
  <si>
    <t>767220191</t>
  </si>
  <si>
    <t>Montáž schodišťového zábradlí z trubek nebo tenkostěnných profilů Příplatek k cenám za vytvoření ohybu, oblouku nebo lomu</t>
  </si>
  <si>
    <t>430</t>
  </si>
  <si>
    <t>" m.č. 03a" 1,000</t>
  </si>
  <si>
    <t>767220210</t>
  </si>
  <si>
    <t>Montáž schodišťového zábradlí z trubek nebo tenkostěnných profilů na ocelovou konstrukci, hmotnosti 1 m zábradlí do 15 kg</t>
  </si>
  <si>
    <t>432</t>
  </si>
  <si>
    <t>" m.č. 095 + 095a; ocelové schodiště" 4,000+1,225</t>
  </si>
  <si>
    <t>217</t>
  </si>
  <si>
    <t>5534709.R5</t>
  </si>
  <si>
    <t>ocelové zábradlí ocelového schodiště z TR 50/4 s výplní z TR 30/3; žárově pozinkováno</t>
  </si>
  <si>
    <t>434</t>
  </si>
  <si>
    <t>767220490</t>
  </si>
  <si>
    <t>Montáž schodišťového zábradlí z profilové oceli Příplatek k cenám za vytvoření ohybu, oblouku nebo lomu</t>
  </si>
  <si>
    <t>436</t>
  </si>
  <si>
    <t>" m.č. 095 + 095a; ocelové schodiště" 1,000</t>
  </si>
  <si>
    <t>219</t>
  </si>
  <si>
    <t>767250111</t>
  </si>
  <si>
    <t>Montáž podest z oceli šroubováním</t>
  </si>
  <si>
    <t>438</t>
  </si>
  <si>
    <t xml:space="preserve">Poznámka k souboru cen:_x000D_
Poznámka k souboru cen: 1. V cenách nejsou započteny náklady na: a) vyřezání a úpravu otvoru; tyto práce se oceňují cenou 767 51-0191 Příplatek za vyřezání a úpravu otvoru, b) montáž zábradlí; tyto práce se oceňují cenami souboru cen 767 16- Montáž zábradlí rovného. </t>
  </si>
  <si>
    <t>" m.č. 095 + 095a" 1,515*1,300</t>
  </si>
  <si>
    <t>5534709.R2</t>
  </si>
  <si>
    <t>podestový ocelový profil typu BN-O 1530x200x50x2,5; žárově pozinkováno</t>
  </si>
  <si>
    <t>440</t>
  </si>
  <si>
    <t>221</t>
  </si>
  <si>
    <t>5534709.R3</t>
  </si>
  <si>
    <t>podestový ocelový profil typu BN-O 1530x150x50x2,5; žárově pozinkováno</t>
  </si>
  <si>
    <t>442</t>
  </si>
  <si>
    <t>7676465.R01</t>
  </si>
  <si>
    <t>Demontáž a osazení repliky otočných dveří (min. 120°) z nerezového plechu</t>
  </si>
  <si>
    <t>444</t>
  </si>
  <si>
    <t>223</t>
  </si>
  <si>
    <t>767646510</t>
  </si>
  <si>
    <t>Montáž dveří ocelových protipožárních uzávěrů jednokřídlových</t>
  </si>
  <si>
    <t>446</t>
  </si>
  <si>
    <t xml:space="preserve">Poznámka k souboru cen:_x000D_
Poznámka k souboru cen: 1. Cenami nelze oceňovat montáž kompletu dveří s rámem charakteru stěny; tyto práce se oceňují cenami souborů cen 767 11- . . Montáž stěn a příček pro zasklení, 767 12- . . Montáž stěn a příček s výplní drátěnou sítí a 767 13- . . Montáž stěn a příček z hliníkového plechu. 2. V cenách nejsou započteny náklady na: a) montáž okopových plechů a hliníkových lišt; tyto práce se oceňují cenami souboru cen 767 89-61 Montáž lišt a okopových plechů, b) montáž těsnění dveří; tyto práce se oceňují cenami 767 62-6101 až -6103 Montáž těsnění oken. 3. V cenách – 0111 až -0224 jsou započteny i náklady na montáž dveří včetně zárubní nebo ocelových rámů. 4. V ceně -8351 je započtena i montáž jednostranného spojení ocelovou lištou přivařením nebo oboustranným svařením dvou prvků (dveří, stěn, oken). 5. V ceně -8353 je započteno i provedení rohového spojení dvou prvků. </t>
  </si>
  <si>
    <t>55341180</t>
  </si>
  <si>
    <t>dveře jednokřídlé ocelové protipožární EW 15, 30, 45 D1 speciální zárubeň 600x1970mm</t>
  </si>
  <si>
    <t>448</t>
  </si>
  <si>
    <t>225</t>
  </si>
  <si>
    <t>55341182</t>
  </si>
  <si>
    <t>dveře jednokřídlé ocelové protipožární EW 15, 30, 45 D1 speciální zárubeň 800x1970mm</t>
  </si>
  <si>
    <t>450</t>
  </si>
  <si>
    <t>767646521</t>
  </si>
  <si>
    <t>Montáž dveří ocelových protipožárních uzávěrů dvoukřídlových, výšky do 1970 mm</t>
  </si>
  <si>
    <t>452</t>
  </si>
  <si>
    <t>227</t>
  </si>
  <si>
    <t>55341186</t>
  </si>
  <si>
    <t>dveře dvoukřídlé ocelové protipožární EW 15, 30, 45 D1 speciální zárubeň 1450x1970mm</t>
  </si>
  <si>
    <t>454</t>
  </si>
  <si>
    <t>767649191</t>
  </si>
  <si>
    <t>Montáž dveří ocelových doplňků dveří samozavírače hydraulického</t>
  </si>
  <si>
    <t>456</t>
  </si>
  <si>
    <t>229</t>
  </si>
  <si>
    <t>54917265</t>
  </si>
  <si>
    <t>samozavírač dveří hydraulický K214 č.14 zlatá bronz</t>
  </si>
  <si>
    <t>458</t>
  </si>
  <si>
    <t>76787111.R1</t>
  </si>
  <si>
    <t>Montáž podpěrných konstrukcí, hmotnosti jednotlivě do 100 kg</t>
  </si>
  <si>
    <t>460</t>
  </si>
  <si>
    <t xml:space="preserve">Poznámka k souboru cen:_x000D_
Poznámka k souboru cen: 1. Cenou lze oceňovat pouze montáž ve shora uzavřeném podzemním kolektoru a štole světlosti přes 1,5 m. </t>
  </si>
  <si>
    <t>" krakorec 2x U140 dl. 2590 mm" 90,000</t>
  </si>
  <si>
    <t>231</t>
  </si>
  <si>
    <t>553_KRA_01</t>
  </si>
  <si>
    <t>krakorec 2x U140 dl. 2590 mm s patním plechem</t>
  </si>
  <si>
    <t>462</t>
  </si>
  <si>
    <t>Poznámka k položce:_x000D_
Poznámka k položce: povrchová úprava : žárový pozink</t>
  </si>
  <si>
    <t>767996703</t>
  </si>
  <si>
    <t>Demontáž ostatních zámečnických konstrukcí o hmotnosti jednotlivých dílů řezáním přes 100 do 250 kg</t>
  </si>
  <si>
    <t>464</t>
  </si>
  <si>
    <t xml:space="preserve">Poznámka k souboru cen:_x000D_
Poznámka k souboru cen: 1. Cenami nelze oceňovat demontáž jmenovité konstrukce, pro kterou jsou ceny v katalogu již stanoveny. 2. Ceny lze užít pro sortiment zámečnických konstrukcí, nikoliv pro sloupy, kolejnice, vazníky apod. 3. Volba cen se řídí hmotností jednotlivě demontovaného dílu konstrukce. </t>
  </si>
  <si>
    <t>" m.č. 53; stojna a příčle rámu 2x U120" 197,600</t>
  </si>
  <si>
    <t>233</t>
  </si>
  <si>
    <t>767996705</t>
  </si>
  <si>
    <t>Demontáž ostatních zámečnických konstrukcí o hmotnosti jednotlivých dílů řezáním přes 500 kg</t>
  </si>
  <si>
    <t>466</t>
  </si>
  <si>
    <t>" m.č. 55; původní ocel. únikové schodiště" 530,000</t>
  </si>
  <si>
    <t>767996805</t>
  </si>
  <si>
    <t>Demontáž ostatních zámečnických konstrukcí o hmotnosti jednotlivých dílů rozebráním přes 500 kg</t>
  </si>
  <si>
    <t>468</t>
  </si>
  <si>
    <t>" původní zařízení strojovny chlazení včetně potrubních rozvodů" 16000,000</t>
  </si>
  <si>
    <t>235</t>
  </si>
  <si>
    <t>470</t>
  </si>
  <si>
    <t>998767181</t>
  </si>
  <si>
    <t>Přesun hmot pro zámečnické konstrukce stanovený z hmotnosti přesunovaného materiálu Příplatek k cenám za přesun prováděný bez použití mechanizace pro jakoukoliv výšku objektu</t>
  </si>
  <si>
    <t>472</t>
  </si>
  <si>
    <t>237</t>
  </si>
  <si>
    <t>772231312</t>
  </si>
  <si>
    <t>Montáž obkladu schodišťových stupňů deskami z tvrdých kamenů kladených do lepidla s přímou nebo zakřivenou výstupní čárou deskami stupnicovými pravoúhlými nebo kosoúhlými, tl. 30 mm</t>
  </si>
  <si>
    <t>474</t>
  </si>
  <si>
    <t>" 1. stupeň; použití demontované desky" 1,070</t>
  </si>
  <si>
    <t>772231423</t>
  </si>
  <si>
    <t>Montáž obkladu schodišťových stupňů deskami z tvrdých kamenů kladených do lepidla s přímou nebo zakřivenou výstupní čárou deskami podstupnicovými v. do 200 mm, tl. do 30 mm</t>
  </si>
  <si>
    <t>476</t>
  </si>
  <si>
    <t>" 1.+2. stupeň; použití demontované desky" 1,070*2</t>
  </si>
  <si>
    <t>239</t>
  </si>
  <si>
    <t>772231811</t>
  </si>
  <si>
    <t>Demontáž obkladů schodišťových stupňů z kamenných desek do suti stupnic z tvrdých kamenů kladených do malty</t>
  </si>
  <si>
    <t>478</t>
  </si>
  <si>
    <t>" stupnice š. 340 mm" 2,850*0,340*2</t>
  </si>
  <si>
    <t>772231821</t>
  </si>
  <si>
    <t>Demontáž obkladů schodišťových stupňů z kamenných desek do suti podstupnic z tvrdých kamenů kladených do malty</t>
  </si>
  <si>
    <t>480</t>
  </si>
  <si>
    <t>" podstupnice výšky 124 mm" 2,850*0,124*3</t>
  </si>
  <si>
    <t>241</t>
  </si>
  <si>
    <t>772421811</t>
  </si>
  <si>
    <t>Demontáž obkladu soklů z kamenných desek do suti kladených do malty rovných</t>
  </si>
  <si>
    <t>482</t>
  </si>
  <si>
    <t>7,000+3,835+15,650+5,925+1,025+0,100+3,700+2,950+3,700</t>
  </si>
  <si>
    <t>484</t>
  </si>
  <si>
    <t>243</t>
  </si>
  <si>
    <t>486</t>
  </si>
  <si>
    <t>1,070*4+0,124*4+0,340*2</t>
  </si>
  <si>
    <t>488</t>
  </si>
  <si>
    <t>245</t>
  </si>
  <si>
    <t>772991422</t>
  </si>
  <si>
    <t>Dlažby z kamene - ostatní práce impregnační nátěr včetně základního čištění dvouvrstvý</t>
  </si>
  <si>
    <t>490</t>
  </si>
  <si>
    <t>492</t>
  </si>
  <si>
    <t>247</t>
  </si>
  <si>
    <t>494</t>
  </si>
  <si>
    <t>998772181</t>
  </si>
  <si>
    <t>Přesun hmot pro kamenné dlažby, obklady schodišťových stupňů a soklů stanovený z hmotnosti přesunovaného materiálu Příplatek k cenám za přesun prováděný bez použití mechanizace pro jakoukoliv výšku objektu</t>
  </si>
  <si>
    <t>496</t>
  </si>
  <si>
    <t>249</t>
  </si>
  <si>
    <t>498</t>
  </si>
  <si>
    <t>" m.č. 097" 8,540</t>
  </si>
  <si>
    <t>500</t>
  </si>
  <si>
    <t>251</t>
  </si>
  <si>
    <t>783901551</t>
  </si>
  <si>
    <t>Příprava podkladu betonových podlah před provedením nátěru omytím tlakovou vodou</t>
  </si>
  <si>
    <t>502</t>
  </si>
  <si>
    <t>783932163</t>
  </si>
  <si>
    <t>Vyrovnání podkladu betonových podlah v rozsahu opravované plochy, tloušťky do 3 mm modifikovanou cementovou stěrkou přes 10% do 30%</t>
  </si>
  <si>
    <t>504</t>
  </si>
  <si>
    <t>253</t>
  </si>
  <si>
    <t>783932181</t>
  </si>
  <si>
    <t>Vyrovnání podkladu betonových podlah Příplatek k ceně-2171 za každý další 1 mm tloušťky</t>
  </si>
  <si>
    <t>506</t>
  </si>
  <si>
    <t>200,390*2</t>
  </si>
  <si>
    <t>783933161</t>
  </si>
  <si>
    <t>Penetrační nátěr betonových podlah pórovitých ( např. z cihelné dlažby, betonu apod.) epoxidový</t>
  </si>
  <si>
    <t>508</t>
  </si>
  <si>
    <t>255</t>
  </si>
  <si>
    <t>510</t>
  </si>
  <si>
    <t>512</t>
  </si>
  <si>
    <t>257</t>
  </si>
  <si>
    <t>784111003</t>
  </si>
  <si>
    <t>Oprášení (ometení) podkladu v místnostech výšky přes 3,80 do 5,00 m</t>
  </si>
  <si>
    <t>514</t>
  </si>
  <si>
    <t>Mezisoučet " strop</t>
  </si>
  <si>
    <t>Mezisoučet " stěny</t>
  </si>
  <si>
    <t>516</t>
  </si>
  <si>
    <t>259</t>
  </si>
  <si>
    <t>518</t>
  </si>
  <si>
    <t>200,39*1,05 "Přepočtené koeficientem množství</t>
  </si>
  <si>
    <t>784181123</t>
  </si>
  <si>
    <t>Penetrace podkladu jednonásobná hloubková v místnostech výšky přes 3,80 do 5,00 m</t>
  </si>
  <si>
    <t>520</t>
  </si>
  <si>
    <t>261</t>
  </si>
  <si>
    <t>522</t>
  </si>
  <si>
    <t>784221113</t>
  </si>
  <si>
    <t>Malby z malířských směsí otěruvzdorných za sucha dvojnásobné, bílé za sucha otěruvzdorné středně v místnostech výšky přes 3,80 do 5,00 m</t>
  </si>
  <si>
    <t>524</t>
  </si>
  <si>
    <t>263</t>
  </si>
  <si>
    <t>78710080.R1</t>
  </si>
  <si>
    <t>Demontáž zrcadlové stěny s úschovou dle dispozic objednatele</t>
  </si>
  <si>
    <t>526</t>
  </si>
  <si>
    <t>" m.č. 02; 21ks 1x2 m" 1,000*2,000*21</t>
  </si>
  <si>
    <t>528</t>
  </si>
  <si>
    <t>" nespecifikované či jinak nepopsané dílčí drobné práce" 200,000</t>
  </si>
  <si>
    <t>265</t>
  </si>
  <si>
    <t>HZS1301</t>
  </si>
  <si>
    <t>Hodinové zúčtovací sazby profesí HSV provádění konstrukcí zedník</t>
  </si>
  <si>
    <t>530</t>
  </si>
  <si>
    <t>" nespecifikované či jinak nepopsané dílčí drobné práce" 100,000</t>
  </si>
  <si>
    <t>D.1.13 - DEMONTÁŽ TECHNOLOGIE</t>
  </si>
  <si>
    <t xml:space="preserve">    724 - Zdravotechnika - strojní vybavení</t>
  </si>
  <si>
    <t xml:space="preserve">    732 - Ústřední vytápění - strojovny</t>
  </si>
  <si>
    <t xml:space="preserve">    733 - Ústřední vytápění - rozvodné potrubí</t>
  </si>
  <si>
    <t xml:space="preserve">    734 - Ústřední vytápění - armatury</t>
  </si>
  <si>
    <t xml:space="preserve">    751 - Vzduchotechnika</t>
  </si>
  <si>
    <t>-1656499509</t>
  </si>
  <si>
    <t xml:space="preserve">Poznámka k souboru cen:_x000D_
1. V cenách -3111 až -3217 jsou započteny i náklady na:_x000D_
a) vodorovnou dopravu na uvedenou vzdálenost,_x000D_
b) svislou dopravu pro uvedenou výšku budovy,_x000D_
c) naložení na vodorovný dopravní prostředek pro odvoz na skládku nebo meziskládku,_x000D_
d) náklady na rozhrnutí a urovnání suti na dopravním prostředku._x000D_
2. Jestliže se pro svislý přesun použije shoz nebo zařízení investora (např. výtah v budově), užijí se pro ocenění vodorovné dopravy suti ceny -3111, 3151 a -3211 pro budovy a haly výšky do 6 m._x000D_
3. Montáž, demontáž a pronájem shozu se ocení cenami souboru cen 997 01-33 Shoz suti._x000D_
4. Ceny -3151 až -3162 lze použít v případě, kdy dochází ke ztížení dopravy suti např. tím, že není možné instalovat jeřáb._x000D_
</t>
  </si>
  <si>
    <t>213506500</t>
  </si>
  <si>
    <t xml:space="preserve">Poznámka k souboru cen:_x000D_
1. Délka odvozu suti je vzdálenost od místa naložení suti na dopravní prostředek až po místo složení na určené skládce nebo meziskládce._x000D_
2. V ceně -3501 jsou započteny i náklady na složení suti na skládku nebo meziskládku._x000D_
3. Ceny jsou určeny pro odvoz suti na skládku nebo meziskládku jakýmkoliv způsobem silniční dopravy (i prostřednictvím kontejnerů)._x000D_
4. Odvoz suti z meziskládky se oceňuje cenou 997 01-3511._x000D_
</t>
  </si>
  <si>
    <t>-990817318</t>
  </si>
  <si>
    <t>13,576*9 'Přepočtené koeficientem množství</t>
  </si>
  <si>
    <t>1943578833</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</si>
  <si>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</si>
  <si>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724</t>
  </si>
  <si>
    <t>Zdravotechnika - strojní vybavení</t>
  </si>
  <si>
    <t>724311811</t>
  </si>
  <si>
    <t>Demontáž tlakových nádrží objemu do 300 l</t>
  </si>
  <si>
    <t>soubor</t>
  </si>
  <si>
    <t>1465302285</t>
  </si>
  <si>
    <t>724411801D</t>
  </si>
  <si>
    <t>Demontáž kompresorů o hmotnosti 1600 kg</t>
  </si>
  <si>
    <t>-630422687</t>
  </si>
  <si>
    <t>724590811</t>
  </si>
  <si>
    <t>Vnitrostaveništní přemístění vybouraných (demontovaných) hmot strojní vybavení vodorovně do 100 m v objektech výšky do 6m</t>
  </si>
  <si>
    <t>-988742391</t>
  </si>
  <si>
    <t>732</t>
  </si>
  <si>
    <t>Ústřední vytápění - strojovny</t>
  </si>
  <si>
    <t>732293810</t>
  </si>
  <si>
    <t>Demontáž ostatní rozřezání podpěrných konstrukcí nádrží a nádob</t>
  </si>
  <si>
    <t>1093706185</t>
  </si>
  <si>
    <t>732320816</t>
  </si>
  <si>
    <t>Demontáž nádrží beztlakých nebo tlakových odpojení od rozvodů potrubí nádrže o obsahu přes 1 000 do 2 000 l</t>
  </si>
  <si>
    <t>-1536338053</t>
  </si>
  <si>
    <t xml:space="preserve">Poznámka k souboru cen:_x000D_
1. Cenami -4812 až -4821 se oceňuje:_x000D_
a) vypouštění vody z nádrží při jejich opravách i demontáži,_x000D_
b) vypouštění otopných soustav v úseku od nádrže po protipřírubu potrubí připojeného na nádrž._x000D_
</t>
  </si>
  <si>
    <t>732324816</t>
  </si>
  <si>
    <t>Demontáž nádrží beztlakých nebo tlakových vypuštění vody z nádrží o obsahu přes 1 000 do 2 000 l</t>
  </si>
  <si>
    <t>2056707405</t>
  </si>
  <si>
    <t>732393816</t>
  </si>
  <si>
    <t>Sejmutí nádrží z konzol, rozřezání nádrží rozřezání demontovaných nádrží o obsahu přes 1 000 do 2 000 l</t>
  </si>
  <si>
    <t>783819851</t>
  </si>
  <si>
    <t>732420813</t>
  </si>
  <si>
    <t>Demontáž čerpadel oběhových spirálních (do potrubí) DN 50</t>
  </si>
  <si>
    <t>-490392530</t>
  </si>
  <si>
    <t>732890801</t>
  </si>
  <si>
    <t>Vnitrostaveništní přemístění vybouraných (demontovaných) hmot strojoven vodorovně do 100 m v objektech výšky do 6 m</t>
  </si>
  <si>
    <t>-1709285905</t>
  </si>
  <si>
    <t>733</t>
  </si>
  <si>
    <t>Ústřední vytápění - rozvodné potrubí</t>
  </si>
  <si>
    <t>733120815</t>
  </si>
  <si>
    <t>Demontáž potrubí z trubek ocelových hladkých Ø do 38</t>
  </si>
  <si>
    <t>658069621</t>
  </si>
  <si>
    <t>733120819</t>
  </si>
  <si>
    <t>Demontáž potrubí z trubek ocelových hladkých Ø přes 38 do 60,3</t>
  </si>
  <si>
    <t>-2099503380</t>
  </si>
  <si>
    <t>733120826</t>
  </si>
  <si>
    <t>Demontáž potrubí z trubek ocelových hladkých Ø přes 60,3 do 89</t>
  </si>
  <si>
    <t>-673971756</t>
  </si>
  <si>
    <t>733120832</t>
  </si>
  <si>
    <t>Demontáž potrubí z trubek ocelových hladkých Ø přes 89 do 133</t>
  </si>
  <si>
    <t>-535571462</t>
  </si>
  <si>
    <t>733191816</t>
  </si>
  <si>
    <t>Demontáž příslušenství potrubí odřezání třmenových držáků bez demontáže podpěr, konzol nebo výložníků Ø do 44,5</t>
  </si>
  <si>
    <t>240221970</t>
  </si>
  <si>
    <t xml:space="preserve">Poznámka k souboru cen:_x000D_
1. V cenách -3810 a -3820, -4810 až -4830 je započtena demontáž konzol, podpěr a výložníků zakotvených do zdiva jednostranně. Je-li nosná konstrukce vetknuta do zdiva oboustranně, určuje se počet rozřezání dvojnásobným množstvím._x000D_
</t>
  </si>
  <si>
    <t>733191823</t>
  </si>
  <si>
    <t>Demontáž příslušenství potrubí odřezání třmenových držáků bez demontáže podpěr, konzol nebo výložníků Ø přes 44,5 do 76</t>
  </si>
  <si>
    <t>-779542280</t>
  </si>
  <si>
    <t>733191828</t>
  </si>
  <si>
    <t>Demontáž příslušenství potrubí odřezání třmenových držáků bez demontáže podpěr, konzol nebo výložníků Ø přes 76 do 108</t>
  </si>
  <si>
    <t>1778057938</t>
  </si>
  <si>
    <t>733191836</t>
  </si>
  <si>
    <t>Demontáž příslušenství potrubí odřezání třmenových držáků bez demontáže podpěr, konzol nebo výložníků Ø přes 108 do 159</t>
  </si>
  <si>
    <t>1635673701</t>
  </si>
  <si>
    <t>733193820</t>
  </si>
  <si>
    <t>Demontáž příslušenství potrubí rozřezání konzol, podpěr a výložníků pro potrubí z úhelníků L přes 50x50x5 do 80x80x8 mm</t>
  </si>
  <si>
    <t>-1874104504</t>
  </si>
  <si>
    <t>733194820</t>
  </si>
  <si>
    <t>Demontáž příslušenství potrubí rozřezání konzol, podpěr a výložníků pro potrubí z U - profilu přes 6,5 do U 10</t>
  </si>
  <si>
    <t>-1062146127</t>
  </si>
  <si>
    <t>733890801</t>
  </si>
  <si>
    <t>Vnitrostaveništní přemístění vybouraných (demontovaných) hmot rozvodů potrubí vodorovně do 100 m v objektech výšky do 6 m</t>
  </si>
  <si>
    <t>-1913341652</t>
  </si>
  <si>
    <t>734</t>
  </si>
  <si>
    <t>Ústřední vytápění - armatury</t>
  </si>
  <si>
    <t>734100812</t>
  </si>
  <si>
    <t>Demontáž armatur přírubových se dvěma přírubami přes 50 do DN 100</t>
  </si>
  <si>
    <t>-716996708</t>
  </si>
  <si>
    <t>734890801</t>
  </si>
  <si>
    <t>Vnitrostaveništní přemístění vybouraných (demontovaných) hmot armatur vodorovně do 100 m v objektech výšky do 6 m</t>
  </si>
  <si>
    <t>-289977310</t>
  </si>
  <si>
    <t>741211863</t>
  </si>
  <si>
    <t>Demontáž rozvodnic kovových, uložených volně stojících (skříňových), krytí přes IPx 4, plochy přes 1 m2</t>
  </si>
  <si>
    <t>-1059206955</t>
  </si>
  <si>
    <t>741213817</t>
  </si>
  <si>
    <t>Demontáž kabelu z rozvodnice bez zachování funkčnosti (do suti) silových, průřezu přes 25 mm2</t>
  </si>
  <si>
    <t>1074095966</t>
  </si>
  <si>
    <t>741910301D</t>
  </si>
  <si>
    <t>Demontáž rošt a lávka typová se stojinou,výložníky a odbočkami pozinkovaná jednostranná</t>
  </si>
  <si>
    <t>1764067729</t>
  </si>
  <si>
    <t>751</t>
  </si>
  <si>
    <t>Vzduchotechnika</t>
  </si>
  <si>
    <t>751123823</t>
  </si>
  <si>
    <t>Demontáž ventilátoru radiálního nízkotlakého čtyřhranné potrubí, průřezu přes 0,140 do 0,280 m²</t>
  </si>
  <si>
    <t>1007830869</t>
  </si>
  <si>
    <t>751511805</t>
  </si>
  <si>
    <t>Demontáž potrubí plechového skupiny I čtyřhranného s přírubou nebo bez příruby tloušťky plechu 0,8 mm, průřezu přes 0,13 do 0,28 m2</t>
  </si>
  <si>
    <t>125057672</t>
  </si>
  <si>
    <t>D.1.14 - PRÁCE S AZBESTEM</t>
  </si>
  <si>
    <t xml:space="preserve">    715 - Izolace proti chemickým vlivům</t>
  </si>
  <si>
    <t>997006004</t>
  </si>
  <si>
    <t>Úprava stavebního odpadu pytlování nebezpečného odpadu s obsahem azbestu ze šablon</t>
  </si>
  <si>
    <t>905009147</t>
  </si>
  <si>
    <t xml:space="preserve">Poznámka k souboru cen:_x000D_
1. Množství měrných jednotek u ceny -6002 se určuje v t odpadu před roztříděním._x000D_
2. V ceně -6003 jsou započteny náklady na pytlování závadného odpadu, např. trusu, dřeva napadeného škůdci nebo hnilobou, apod._x000D_
</t>
  </si>
  <si>
    <t>1485270</t>
  </si>
  <si>
    <t>1672787379</t>
  </si>
  <si>
    <t>-977573451</t>
  </si>
  <si>
    <t>10,00*6 "Přepočtené koeficientem množství</t>
  </si>
  <si>
    <t>997013821</t>
  </si>
  <si>
    <t>Poplatek za uložení stavebního odpadu na skládce (skládkovné) ze stavebních materiálů obsahujících azbest zatříděných do Katalogu odpadů pod kódem 17 06 05</t>
  </si>
  <si>
    <t>511139522</t>
  </si>
  <si>
    <t>715</t>
  </si>
  <si>
    <t>Izolace proti chemickým vlivům</t>
  </si>
  <si>
    <t>715101815</t>
  </si>
  <si>
    <t>Odstranění izolací obkladů, vyzdívek, dlažeb nebo přizdívek plochy do 1 m2</t>
  </si>
  <si>
    <t>1599392103</t>
  </si>
  <si>
    <t>" deska Izomin 350 tl. 25 mm" 8,000+49,7</t>
  </si>
  <si>
    <t>"demontáž obkladu stěny"155,00</t>
  </si>
  <si>
    <t>VRN - VEDLEJŠÍ ROZPOČTOVÉ NÁKLADY</t>
  </si>
  <si>
    <t>VRN - Vedlejší rozpočtové náklady</t>
  </si>
  <si>
    <t xml:space="preserve">    VRN1 - Průzkumné, geodetické a projektové práce</t>
  </si>
  <si>
    <t xml:space="preserve">    VRN2 - Příprava staveniště</t>
  </si>
  <si>
    <t xml:space="preserve">    VRN3 - Zařízení staveniště</t>
  </si>
  <si>
    <t xml:space="preserve">    VRN4 - Inženýrská činnost</t>
  </si>
  <si>
    <t xml:space="preserve">    VRN6 - Územní vlivy</t>
  </si>
  <si>
    <t>Vedlejší rozpočtové náklady</t>
  </si>
  <si>
    <t>VRN1</t>
  </si>
  <si>
    <t>Průzkumné, geodetické a projektové práce</t>
  </si>
  <si>
    <t>011403000</t>
  </si>
  <si>
    <t>Průzkum výskytu nebezpečných látek bez rozlišení</t>
  </si>
  <si>
    <t>kpl</t>
  </si>
  <si>
    <t>1024</t>
  </si>
  <si>
    <t>-242302780</t>
  </si>
  <si>
    <t>013254000</t>
  </si>
  <si>
    <t>Dokumentace skutečného provedení stavby</t>
  </si>
  <si>
    <t>…</t>
  </si>
  <si>
    <t>1394539718</t>
  </si>
  <si>
    <t>013294000</t>
  </si>
  <si>
    <t>Ostatní dokumentace</t>
  </si>
  <si>
    <t>-1465300644</t>
  </si>
  <si>
    <t>VRN2</t>
  </si>
  <si>
    <t>Příprava staveniště</t>
  </si>
  <si>
    <t>023303000</t>
  </si>
  <si>
    <t>Dekontaminace lokality</t>
  </si>
  <si>
    <t>-38383574</t>
  </si>
  <si>
    <t>VRN3</t>
  </si>
  <si>
    <t>Zařízení staveniště</t>
  </si>
  <si>
    <t>030001000</t>
  </si>
  <si>
    <t>619065129</t>
  </si>
  <si>
    <t>032803000</t>
  </si>
  <si>
    <t>Ostatní vybavení staveniště</t>
  </si>
  <si>
    <t>-2130190019</t>
  </si>
  <si>
    <t>"vybavení staveniště pro práce  s azbestem" 1</t>
  </si>
  <si>
    <t>034103000</t>
  </si>
  <si>
    <t>Oplocení staveniště</t>
  </si>
  <si>
    <t>-999616391</t>
  </si>
  <si>
    <t>VRN4</t>
  </si>
  <si>
    <t>Inženýrská činnost</t>
  </si>
  <si>
    <t>043203001</t>
  </si>
  <si>
    <t>Měření celkem</t>
  </si>
  <si>
    <t>-748127664</t>
  </si>
  <si>
    <t>"měření azbestu před zahájením a po ukončení prací" 4</t>
  </si>
  <si>
    <t>045303000</t>
  </si>
  <si>
    <t>Koordinační činnost</t>
  </si>
  <si>
    <t>308428248</t>
  </si>
  <si>
    <t>049303000</t>
  </si>
  <si>
    <t>Náklady vzniklé v souvislosti s předáním stavby</t>
  </si>
  <si>
    <t>2034812226</t>
  </si>
  <si>
    <t>VRN6</t>
  </si>
  <si>
    <t>Územní vlivy</t>
  </si>
  <si>
    <t>064203000</t>
  </si>
  <si>
    <t>Práce se škodlivými materiály</t>
  </si>
  <si>
    <t>Nh</t>
  </si>
  <si>
    <t>-1293555204</t>
  </si>
  <si>
    <t>Struktura údajů, formát souboru a metodika pro zpracování</t>
  </si>
  <si>
    <t>Struktura</t>
  </si>
  <si>
    <t>Soubor je složen ze záložky Rekapitulace rekonstrukce a záložek s názvem soupisu prací pro jednotlivé objekty ve formátu XLS. Každá ze záložek přitom obsahuje</t>
  </si>
  <si>
    <t>ještě samostatné sestavy vymezené orámovaním a nadpisem sestavy.</t>
  </si>
  <si>
    <r>
      <rPr>
        <i/>
        <sz val="8"/>
        <rFont val="Arial CE"/>
        <charset val="238"/>
      </rPr>
      <t xml:space="preserve">Rekapitulace rekonstrukce </t>
    </r>
    <r>
      <rPr>
        <sz val="8"/>
        <rFont val="Arial CE"/>
        <charset val="238"/>
      </rPr>
      <t>obsahuje sestavu Rekapitulace rekonstrukce a Rekapitulace objektů rekonstrukce a soupisů prací.</t>
    </r>
  </si>
  <si>
    <r>
      <t xml:space="preserve">V sestavě </t>
    </r>
    <r>
      <rPr>
        <b/>
        <sz val="8"/>
        <rFont val="Arial CE"/>
        <charset val="238"/>
      </rPr>
      <t>Rekapitulace rekonstrukce</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</si>
  <si>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</si>
  <si>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</si>
  <si>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rekonstrukce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</si>
  <si>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</si>
  <si>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</si>
  <si>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</si>
  <si>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</si>
  <si>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</si>
  <si>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</si>
  <si>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</si>
  <si>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</si>
  <si>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</si>
  <si>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</si>
  <si>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</si>
  <si>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</si>
  <si>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</si>
  <si>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rekonstrukce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</si>
  <si>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rekonstrukce,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</si>
  <si>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</si>
  <si>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</si>
  <si>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</si>
  <si>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</si>
  <si>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</si>
  <si>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</si>
  <si>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</si>
  <si>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</si>
  <si>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</si>
  <si>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</si>
  <si>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</si>
  <si>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</si>
  <si>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</si>
  <si>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</si>
  <si>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</si>
  <si>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</si>
  <si>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</si>
  <si>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</si>
  <si>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</si>
  <si>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</si>
  <si>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</si>
  <si>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</si>
  <si>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</si>
  <si>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</si>
  <si>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</si>
  <si>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</si>
  <si>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</si>
  <si>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</si>
  <si>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rekonstrukce - zde uchazeč vyplní svůj název (název subjektu) </t>
  </si>
  <si>
    <t>Pole IČ a DIČ v sestavě Rekapitulace rekonstrukce - zde uchazeč vyplní svoje IČ a DIČ</t>
  </si>
  <si>
    <t>Datum v sestavě Rekapitulace rekonstrukce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</si>
  <si>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</si>
  <si>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</si>
  <si>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</si>
  <si>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</si>
  <si>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</si>
  <si>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</si>
  <si>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</si>
  <si>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</si>
  <si>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</si>
  <si>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rekonstrukce</t>
  </si>
  <si>
    <t>Název</t>
  </si>
  <si>
    <t>Povinný</t>
  </si>
  <si>
    <t>Max. počet</t>
  </si>
  <si>
    <t>atributu</t>
  </si>
  <si>
    <t>(A/N)</t>
  </si>
  <si>
    <t>znaků</t>
  </si>
  <si>
    <t>A</t>
  </si>
  <si>
    <t>Kód rekonstrukce</t>
  </si>
  <si>
    <t>String</t>
  </si>
  <si>
    <t>Rekonstrukce</t>
  </si>
  <si>
    <t>Název rekonstrukce</t>
  </si>
  <si>
    <t>Místo</t>
  </si>
  <si>
    <t>N</t>
  </si>
  <si>
    <t>Místo rekonstrukce</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</si>
  <si>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</si>
  <si>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</si>
  <si>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</si>
  <si>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</si>
  <si>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</si>
  <si>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</si>
  <si>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</si>
  <si>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</si>
  <si>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</si>
  <si>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</si>
  <si>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</si>
  <si>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</si>
  <si>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</si>
  <si>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</si>
  <si>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</si>
  <si>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</si>
  <si>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</si>
  <si>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</si>
  <si>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</si>
  <si>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</si>
  <si>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</si>
  <si>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</si>
  <si>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</si>
  <si>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</si>
  <si>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</si>
  <si>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</si>
  <si>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</si>
  <si>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</si>
  <si>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</si>
  <si>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rekonstrukci. Sčítává se ze všech listů.</t>
  </si>
  <si>
    <t>Celková cena s DPH za celou rekonstrukci</t>
  </si>
  <si>
    <t>Rekapitulace objektů rekonstrukce a soupisů prací</t>
  </si>
  <si>
    <t>Přebírá se z Rekapitulace rekonstrukce</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</si>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</sst>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5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8" fillId="0" borderId="0" applyNumberFormat="0" applyFill="0" applyBorder="0" applyAlignment="0" applyProtection="0"/>
  </cellStyleXfs>
  <cellXfs count="40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5" fillId="0" borderId="4" xfId="0" applyFont="1" applyBorder="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8" fillId="0" borderId="15"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6" xfId="0" applyNumberFormat="1" applyFont="1" applyBorder="1" applyAlignment="1" applyProtection="1">
      <alignment vertical="center"/>
    </xf>
    <xf numFmtId="0" fontId="5" fillId="0" borderId="0" xfId="0" applyFont="1" applyAlignment="1">
      <alignment horizontal="left" vertical="center"/>
    </xf>
    <xf numFmtId="0" fontId="29" fillId="0" borderId="0" xfId="1" applyFont="1" applyAlignment="1">
      <alignment horizontal="center" vertical="center"/>
    </xf>
    <xf numFmtId="0" fontId="7" fillId="0" borderId="0" xfId="0"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166" fontId="28" fillId="0" borderId="21" xfId="0" applyNumberFormat="1" applyFont="1" applyBorder="1" applyAlignment="1" applyProtection="1">
      <alignment vertical="center"/>
    </xf>
    <xf numFmtId="4" fontId="28" fillId="0" borderId="22" xfId="0" applyNumberFormat="1" applyFont="1" applyBorder="1" applyAlignment="1" applyProtection="1">
      <alignment vertical="center"/>
    </xf>
    <xf numFmtId="0" fontId="0" fillId="0" borderId="2" xfId="0" applyBorder="1"/>
    <xf numFmtId="0" fontId="0" fillId="0" borderId="3" xfId="0" applyBorder="1"/>
    <xf numFmtId="0" fontId="14"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0" fillId="0" borderId="4" xfId="0" applyBorder="1" applyAlignment="1">
      <alignmen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0" fillId="0" borderId="13" xfId="0" applyFont="1" applyBorder="1" applyAlignment="1">
      <alignment vertical="center"/>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3" fillId="0" borderId="13" xfId="0" applyNumberFormat="1" applyFont="1" applyBorder="1" applyAlignment="1" applyProtection="1"/>
    <xf numFmtId="166" fontId="33" fillId="0" borderId="14" xfId="0" applyNumberFormat="1" applyFont="1" applyBorder="1" applyAlignment="1" applyProtection="1"/>
    <xf numFmtId="4" fontId="34"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37" fillId="0" borderId="23" xfId="0" applyFont="1" applyBorder="1" applyAlignment="1" applyProtection="1">
      <alignment horizontal="center" vertical="center"/>
    </xf>
    <xf numFmtId="49" fontId="37" fillId="0" borderId="23" xfId="0" applyNumberFormat="1" applyFont="1" applyBorder="1" applyAlignment="1" applyProtection="1">
      <alignment horizontal="left" vertical="center" wrapText="1"/>
    </xf>
    <xf numFmtId="0" fontId="37" fillId="0" borderId="23" xfId="0" applyFont="1" applyBorder="1" applyAlignment="1" applyProtection="1">
      <alignment horizontal="left" vertical="center" wrapText="1"/>
    </xf>
    <xf numFmtId="0" fontId="37" fillId="0" borderId="23" xfId="0" applyFont="1" applyBorder="1" applyAlignment="1" applyProtection="1">
      <alignment horizontal="center" vertical="center" wrapText="1"/>
    </xf>
    <xf numFmtId="167" fontId="37" fillId="0" borderId="23" xfId="0" applyNumberFormat="1" applyFont="1" applyBorder="1" applyAlignment="1" applyProtection="1">
      <alignment vertical="center"/>
    </xf>
    <xf numFmtId="4" fontId="37" fillId="2" borderId="23" xfId="0" applyNumberFormat="1" applyFont="1" applyFill="1" applyBorder="1" applyAlignment="1" applyProtection="1">
      <alignment vertical="center"/>
      <protection locked="0"/>
    </xf>
    <xf numFmtId="4" fontId="37" fillId="0" borderId="23" xfId="0" applyNumberFormat="1" applyFont="1" applyBorder="1" applyAlignment="1" applyProtection="1">
      <alignment vertical="center"/>
    </xf>
    <xf numFmtId="0" fontId="38" fillId="0" borderId="4" xfId="0" applyFont="1" applyBorder="1" applyAlignment="1">
      <alignment vertical="center"/>
    </xf>
    <xf numFmtId="0" fontId="37" fillId="2" borderId="15"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10" fillId="0" borderId="22" xfId="0" applyFont="1" applyBorder="1" applyAlignment="1" applyProtection="1">
      <alignmen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23" fillId="2" borderId="20" xfId="0" applyFont="1" applyFill="1" applyBorder="1" applyAlignment="1" applyProtection="1">
      <alignment horizontal="left" vertical="center"/>
      <protection locked="0"/>
    </xf>
    <xf numFmtId="0" fontId="23" fillId="0" borderId="21" xfId="0" applyFont="1" applyBorder="1" applyAlignment="1" applyProtection="1">
      <alignment horizontal="center" vertical="center"/>
    </xf>
    <xf numFmtId="166" fontId="23" fillId="0" borderId="21" xfId="0" applyNumberFormat="1" applyFont="1" applyBorder="1" applyAlignment="1" applyProtection="1">
      <alignment vertical="center"/>
    </xf>
    <xf numFmtId="166" fontId="23" fillId="0" borderId="22" xfId="0" applyNumberFormat="1" applyFont="1" applyBorder="1" applyAlignment="1" applyProtection="1">
      <alignment vertical="center"/>
    </xf>
    <xf numFmtId="0" fontId="0" fillId="0" borderId="0" xfId="0" applyAlignment="1">
      <alignment vertical="top"/>
    </xf>
    <xf numFmtId="0" fontId="39" fillId="0" borderId="24" xfId="0" applyFont="1" applyBorder="1" applyAlignment="1">
      <alignment vertical="center" wrapText="1"/>
    </xf>
    <xf numFmtId="0" fontId="39" fillId="0" borderId="25" xfId="0" applyFont="1" applyBorder="1" applyAlignment="1">
      <alignment vertical="center" wrapText="1"/>
    </xf>
    <xf numFmtId="0" fontId="39" fillId="0" borderId="26" xfId="0" applyFont="1" applyBorder="1" applyAlignment="1">
      <alignment vertical="center" wrapText="1"/>
    </xf>
    <xf numFmtId="0" fontId="39" fillId="0" borderId="27"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7" xfId="0" applyFont="1" applyBorder="1" applyAlignment="1">
      <alignment vertical="center" wrapText="1"/>
    </xf>
    <xf numFmtId="0" fontId="39" fillId="0" borderId="28" xfId="0" applyFont="1" applyBorder="1" applyAlignment="1">
      <alignment vertical="center"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xf numFmtId="0" fontId="43" fillId="0" borderId="27" xfId="0" applyFont="1" applyBorder="1" applyAlignment="1">
      <alignment vertical="center" wrapText="1"/>
    </xf>
    <xf numFmtId="0" fontId="42" fillId="0" borderId="1" xfId="0" applyFont="1" applyBorder="1" applyAlignment="1">
      <alignment vertical="center" wrapText="1"/>
    </xf>
    <xf numFmtId="0" fontId="42" fillId="0" borderId="1" xfId="0" applyFont="1" applyBorder="1" applyAlignment="1">
      <alignment horizontal="left" vertical="center"/>
    </xf>
    <xf numFmtId="0" fontId="42" fillId="0" borderId="1" xfId="0" applyFont="1" applyBorder="1" applyAlignment="1">
      <alignment vertical="center"/>
    </xf>
    <xf numFmtId="49" fontId="42" fillId="0" borderId="1" xfId="0" applyNumberFormat="1" applyFont="1" applyBorder="1" applyAlignment="1">
      <alignment vertical="center" wrapText="1"/>
    </xf>
    <xf numFmtId="0" fontId="39" fillId="0" borderId="30" xfId="0" applyFont="1" applyBorder="1" applyAlignment="1">
      <alignment vertical="center" wrapText="1"/>
    </xf>
    <xf numFmtId="0" fontId="44" fillId="0" borderId="29" xfId="0" applyFont="1" applyBorder="1" applyAlignment="1">
      <alignment vertical="center" wrapText="1"/>
    </xf>
    <xf numFmtId="0" fontId="39" fillId="0" borderId="31" xfId="0" applyFont="1" applyBorder="1" applyAlignment="1">
      <alignment vertical="center" wrapText="1"/>
    </xf>
    <xf numFmtId="0" fontId="39" fillId="0" borderId="1" xfId="0" applyFont="1" applyBorder="1" applyAlignment="1">
      <alignment vertical="top"/>
    </xf>
    <xf numFmtId="0" fontId="39" fillId="0" borderId="0" xfId="0" applyFont="1" applyAlignment="1">
      <alignment vertical="top"/>
    </xf>
    <xf numFmtId="0" fontId="39" fillId="0" borderId="24" xfId="0" applyFont="1" applyBorder="1" applyAlignment="1">
      <alignment horizontal="left" vertical="center"/>
    </xf>
    <xf numFmtId="0" fontId="39" fillId="0" borderId="25" xfId="0" applyFont="1" applyBorder="1" applyAlignment="1">
      <alignment horizontal="left" vertical="center"/>
    </xf>
    <xf numFmtId="0" fontId="39" fillId="0" borderId="26" xfId="0" applyFont="1" applyBorder="1" applyAlignment="1">
      <alignment horizontal="left" vertical="center"/>
    </xf>
    <xf numFmtId="0" fontId="39" fillId="0" borderId="27" xfId="0" applyFont="1" applyBorder="1" applyAlignment="1">
      <alignment horizontal="left" vertical="center"/>
    </xf>
    <xf numFmtId="0" fontId="39" fillId="0" borderId="28" xfId="0" applyFont="1" applyBorder="1" applyAlignment="1">
      <alignment horizontal="left" vertical="center"/>
    </xf>
    <xf numFmtId="0" fontId="41" fillId="0" borderId="1" xfId="0" applyFont="1" applyBorder="1" applyAlignment="1">
      <alignment horizontal="left" vertical="center"/>
    </xf>
    <xf numFmtId="0" fontId="45" fillId="0" borderId="0" xfId="0" applyFont="1" applyAlignment="1">
      <alignment horizontal="left" vertical="center"/>
    </xf>
    <xf numFmtId="0" fontId="41" fillId="0" borderId="29" xfId="0" applyFont="1" applyBorder="1" applyAlignment="1">
      <alignment horizontal="left" vertical="center"/>
    </xf>
    <xf numFmtId="0" fontId="41" fillId="0" borderId="29" xfId="0" applyFont="1" applyBorder="1" applyAlignment="1">
      <alignment horizontal="center" vertical="center"/>
    </xf>
    <xf numFmtId="0" fontId="45" fillId="0" borderId="29" xfId="0" applyFont="1" applyBorder="1" applyAlignment="1">
      <alignment horizontal="left" vertical="center"/>
    </xf>
    <xf numFmtId="0" fontId="46" fillId="0" borderId="1" xfId="0" applyFont="1" applyBorder="1" applyAlignment="1">
      <alignment horizontal="left" vertical="center"/>
    </xf>
    <xf numFmtId="0" fontId="43" fillId="0" borderId="0" xfId="0" applyFont="1" applyAlignment="1">
      <alignment horizontal="left" vertical="center"/>
    </xf>
    <xf numFmtId="0" fontId="47" fillId="0" borderId="1" xfId="0" applyFont="1" applyBorder="1" applyAlignment="1">
      <alignment horizontal="left" vertical="center"/>
    </xf>
    <xf numFmtId="0" fontId="42" fillId="0" borderId="1" xfId="0" applyFont="1" applyBorder="1" applyAlignment="1">
      <alignment horizontal="center" vertical="center"/>
    </xf>
    <xf numFmtId="0" fontId="42" fillId="0" borderId="0" xfId="0" applyFont="1" applyAlignment="1">
      <alignment horizontal="left" vertical="center"/>
    </xf>
    <xf numFmtId="0" fontId="43" fillId="0" borderId="27" xfId="0" applyFont="1" applyBorder="1" applyAlignment="1">
      <alignment horizontal="left" vertical="center"/>
    </xf>
    <xf numFmtId="0" fontId="42" fillId="0" borderId="1" xfId="0" applyFont="1" applyFill="1" applyBorder="1" applyAlignment="1">
      <alignment horizontal="left" vertical="center"/>
    </xf>
    <xf numFmtId="0" fontId="42" fillId="0" borderId="1" xfId="0" applyFont="1" applyFill="1" applyBorder="1" applyAlignment="1">
      <alignment horizontal="center" vertical="center"/>
    </xf>
    <xf numFmtId="0" fontId="39" fillId="0" borderId="30" xfId="0" applyFont="1" applyBorder="1" applyAlignment="1">
      <alignment horizontal="left" vertical="center"/>
    </xf>
    <xf numFmtId="0" fontId="44" fillId="0" borderId="29" xfId="0" applyFont="1" applyBorder="1" applyAlignment="1">
      <alignment horizontal="left" vertical="center"/>
    </xf>
    <xf numFmtId="0" fontId="39" fillId="0" borderId="31" xfId="0" applyFont="1" applyBorder="1" applyAlignment="1">
      <alignment horizontal="left" vertical="center"/>
    </xf>
    <xf numFmtId="0" fontId="39" fillId="0" borderId="1" xfId="0" applyFont="1" applyBorder="1" applyAlignment="1">
      <alignment horizontal="left" vertical="center"/>
    </xf>
    <xf numFmtId="0" fontId="44" fillId="0" borderId="1" xfId="0" applyFont="1" applyBorder="1" applyAlignment="1">
      <alignment horizontal="left" vertical="center"/>
    </xf>
    <xf numFmtId="0" fontId="45" fillId="0" borderId="1" xfId="0" applyFont="1" applyBorder="1" applyAlignment="1">
      <alignment horizontal="left" vertical="center"/>
    </xf>
    <xf numFmtId="0" fontId="42" fillId="0" borderId="29" xfId="0" applyFont="1" applyBorder="1" applyAlignment="1">
      <alignment horizontal="left" vertical="center"/>
    </xf>
    <xf numFmtId="0" fontId="39" fillId="0" borderId="1" xfId="0" applyFont="1" applyBorder="1" applyAlignment="1">
      <alignment horizontal="left" vertical="center" wrapText="1"/>
    </xf>
    <xf numFmtId="0" fontId="43" fillId="0" borderId="1" xfId="0" applyFont="1" applyBorder="1" applyAlignment="1">
      <alignment horizontal="left" vertical="center" wrapText="1"/>
    </xf>
    <xf numFmtId="0" fontId="43" fillId="0" borderId="1" xfId="0" applyFont="1" applyBorder="1" applyAlignment="1">
      <alignment horizontal="center" vertical="center" wrapText="1"/>
    </xf>
    <xf numFmtId="0" fontId="39" fillId="0" borderId="24" xfId="0" applyFont="1" applyBorder="1" applyAlignment="1">
      <alignment horizontal="left" vertical="center" wrapText="1"/>
    </xf>
    <xf numFmtId="0" fontId="39" fillId="0" borderId="25" xfId="0" applyFont="1" applyBorder="1" applyAlignment="1">
      <alignment horizontal="left" vertical="center" wrapText="1"/>
    </xf>
    <xf numFmtId="0" fontId="39" fillId="0" borderId="26" xfId="0" applyFont="1" applyBorder="1" applyAlignment="1">
      <alignment horizontal="left" vertical="center" wrapText="1"/>
    </xf>
    <xf numFmtId="0" fontId="39" fillId="0" borderId="27" xfId="0" applyFont="1" applyBorder="1" applyAlignment="1">
      <alignment horizontal="left" vertical="center" wrapText="1"/>
    </xf>
    <xf numFmtId="0" fontId="39"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1" xfId="0" applyFont="1" applyBorder="1" applyAlignment="1">
      <alignment horizontal="left" vertical="center"/>
    </xf>
    <xf numFmtId="0" fontId="43" fillId="0" borderId="28" xfId="0" applyFont="1" applyBorder="1" applyAlignment="1">
      <alignment horizontal="left" vertical="center" wrapText="1"/>
    </xf>
    <xf numFmtId="0" fontId="43" fillId="0" borderId="28" xfId="0" applyFont="1" applyBorder="1" applyAlignment="1">
      <alignment horizontal="left" vertical="center"/>
    </xf>
    <xf numFmtId="0" fontId="43" fillId="0" borderId="30" xfId="0" applyFont="1" applyBorder="1" applyAlignment="1">
      <alignment horizontal="left" vertical="center" wrapText="1"/>
    </xf>
    <xf numFmtId="0" fontId="43" fillId="0" borderId="29" xfId="0" applyFont="1" applyBorder="1" applyAlignment="1">
      <alignment horizontal="left" vertical="center" wrapText="1"/>
    </xf>
    <xf numFmtId="0" fontId="43" fillId="0" borderId="31" xfId="0" applyFont="1" applyBorder="1" applyAlignment="1">
      <alignment horizontal="left" vertical="center" wrapText="1"/>
    </xf>
    <xf numFmtId="0" fontId="42" fillId="0" borderId="1" xfId="0" applyFont="1" applyBorder="1" applyAlignment="1">
      <alignment horizontal="left" vertical="top"/>
    </xf>
    <xf numFmtId="0" fontId="42" fillId="0" borderId="1" xfId="0" applyFont="1" applyBorder="1" applyAlignment="1">
      <alignment horizontal="center" vertical="top"/>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center" vertical="center"/>
    </xf>
    <xf numFmtId="0" fontId="45" fillId="0" borderId="0" xfId="0" applyFont="1" applyAlignment="1">
      <alignment vertical="center"/>
    </xf>
    <xf numFmtId="0" fontId="41" fillId="0" borderId="1" xfId="0" applyFont="1" applyBorder="1" applyAlignment="1">
      <alignment vertical="center"/>
    </xf>
    <xf numFmtId="0" fontId="45" fillId="0" borderId="29" xfId="0" applyFont="1" applyBorder="1" applyAlignment="1">
      <alignment vertical="center"/>
    </xf>
    <xf numFmtId="0" fontId="41" fillId="0" borderId="29" xfId="0" applyFont="1" applyBorder="1" applyAlignment="1">
      <alignment vertical="center"/>
    </xf>
    <xf numFmtId="0" fontId="42" fillId="0" borderId="1" xfId="0" applyFont="1" applyBorder="1" applyAlignment="1">
      <alignment vertical="top"/>
    </xf>
    <xf numFmtId="49" fontId="42" fillId="0" borderId="1" xfId="0" applyNumberFormat="1" applyFont="1" applyBorder="1" applyAlignment="1">
      <alignment horizontal="left" vertical="center"/>
    </xf>
    <xf numFmtId="0" fontId="0" fillId="0" borderId="29" xfId="0" applyBorder="1" applyAlignment="1">
      <alignment vertical="top"/>
    </xf>
    <xf numFmtId="0" fontId="41" fillId="0" borderId="29" xfId="0" applyFont="1" applyBorder="1" applyAlignment="1">
      <alignment horizontal="left"/>
    </xf>
    <xf numFmtId="0" fontId="45" fillId="0" borderId="29" xfId="0" applyFont="1" applyBorder="1" applyAlignment="1"/>
    <xf numFmtId="0" fontId="39" fillId="0" borderId="27" xfId="0" applyFont="1" applyBorder="1" applyAlignment="1">
      <alignment vertical="top"/>
    </xf>
    <xf numFmtId="0" fontId="39" fillId="0" borderId="28" xfId="0" applyFont="1" applyBorder="1" applyAlignment="1">
      <alignment vertical="top"/>
    </xf>
    <xf numFmtId="0" fontId="39" fillId="0" borderId="30" xfId="0" applyFont="1" applyBorder="1" applyAlignment="1">
      <alignment vertical="top"/>
    </xf>
    <xf numFmtId="0" fontId="39" fillId="0" borderId="29" xfId="0" applyFont="1" applyBorder="1" applyAlignment="1">
      <alignment vertical="top"/>
    </xf>
    <xf numFmtId="0" fontId="39" fillId="0" borderId="31" xfId="0" applyFont="1" applyBorder="1" applyAlignment="1">
      <alignment vertical="top"/>
    </xf>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6" fillId="0" borderId="0" xfId="0" applyFont="1" applyAlignment="1" applyProtection="1">
      <alignment horizontal="left" vertical="center" wrapText="1"/>
    </xf>
    <xf numFmtId="0" fontId="30" fillId="0" borderId="0" xfId="0" applyFont="1" applyAlignment="1" applyProtection="1">
      <alignment horizontal="left" vertical="center" wrapText="1"/>
    </xf>
    <xf numFmtId="0" fontId="22" fillId="4" borderId="8" xfId="0" applyFont="1" applyFill="1" applyBorder="1" applyAlignment="1" applyProtection="1">
      <alignment horizontal="center"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4" fontId="24" fillId="0" borderId="0" xfId="0" applyNumberFormat="1" applyFont="1" applyAlignment="1" applyProtection="1">
      <alignment horizontal="righ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4" fontId="19"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4" fillId="3" borderId="8"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3" borderId="9" xfId="0" applyFont="1" applyFill="1" applyBorder="1" applyAlignment="1" applyProtection="1">
      <alignment vertical="center"/>
    </xf>
    <xf numFmtId="0" fontId="4" fillId="3" borderId="8" xfId="0" applyFont="1" applyFill="1" applyBorder="1" applyAlignment="1" applyProtection="1">
      <alignment horizontal="left" vertical="center"/>
    </xf>
    <xf numFmtId="0" fontId="0" fillId="0" borderId="0" xfId="0"/>
    <xf numFmtId="4" fontId="7" fillId="0" borderId="0" xfId="0" applyNumberFormat="1" applyFont="1" applyAlignment="1" applyProtection="1">
      <alignment vertical="center"/>
    </xf>
    <xf numFmtId="0" fontId="7" fillId="0" borderId="0" xfId="0" applyFont="1" applyAlignment="1" applyProtection="1">
      <alignment vertical="center"/>
    </xf>
    <xf numFmtId="4" fontId="27" fillId="0" borderId="0" xfId="0" applyNumberFormat="1" applyFont="1" applyAlignment="1" applyProtection="1">
      <alignment vertical="center"/>
    </xf>
    <xf numFmtId="0" fontId="27" fillId="0" borderId="0" xfId="0" applyFont="1" applyAlignment="1" applyProtection="1">
      <alignment vertical="center"/>
    </xf>
    <xf numFmtId="4" fontId="27" fillId="0" borderId="0" xfId="0" applyNumberFormat="1" applyFont="1" applyAlignment="1" applyProtection="1">
      <alignment horizontal="right" vertical="center"/>
    </xf>
    <xf numFmtId="0" fontId="22" fillId="4" borderId="8" xfId="0" applyFont="1" applyFill="1" applyBorder="1" applyAlignment="1" applyProtection="1">
      <alignment horizontal="righ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4" fontId="24" fillId="0" borderId="0" xfId="0" applyNumberFormat="1" applyFont="1" applyAlignment="1" applyProtection="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vertical="center"/>
    </xf>
    <xf numFmtId="0" fontId="3" fillId="0" borderId="0" xfId="0" applyFont="1" applyAlignment="1">
      <alignment horizontal="left" vertical="center" wrapText="1"/>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xf numFmtId="0" fontId="40" fillId="0" borderId="1" xfId="0" applyFont="1" applyBorder="1" applyAlignment="1">
      <alignment horizontal="center" vertical="center"/>
    </xf>
    <xf numFmtId="0" fontId="40" fillId="0" borderId="1" xfId="0" applyFont="1" applyBorder="1" applyAlignment="1">
      <alignment horizontal="center" vertical="center" wrapText="1"/>
    </xf>
    <xf numFmtId="0" fontId="41" fillId="0" borderId="29" xfId="0" applyFont="1" applyBorder="1" applyAlignment="1">
      <alignment horizontal="left"/>
    </xf>
    <xf numFmtId="0" fontId="42" fillId="0" borderId="1" xfId="0" applyFont="1" applyBorder="1" applyAlignment="1">
      <alignment horizontal="left" vertical="center"/>
    </xf>
    <xf numFmtId="0" fontId="42" fillId="0" borderId="1" xfId="0" applyFont="1" applyBorder="1" applyAlignment="1">
      <alignment horizontal="left" vertical="top"/>
    </xf>
    <xf numFmtId="0" fontId="42" fillId="0" borderId="1" xfId="0" applyFont="1" applyBorder="1" applyAlignment="1">
      <alignment horizontal="left" vertical="center" wrapText="1"/>
    </xf>
    <xf numFmtId="0" fontId="41" fillId="0" borderId="29" xfId="0" applyFont="1" applyBorder="1" applyAlignment="1">
      <alignment horizontal="left" wrapText="1"/>
    </xf>
    <xf numFmtId="49" fontId="42" fillId="0" borderId="1" xfId="0" applyNumberFormat="1" applyFont="1" applyBorder="1" applyAlignment="1">
      <alignment horizontal="left" vertical="center" wrapText="1"/>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68"/>
  <sheetViews>
    <sheetView showGridLines="0" tabSelected="1" workbookViewId="0"/>
  </sheetViews>
  <sheetFormatPr defaultRowHeight="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8" t="s">
        <v>0</v>
      </c>
      <c r="AZ1" s="18" t="s">
        <v>1</v>
      </c>
      <c r="BA1" s="18" t="s">
        <v>2</v>
      </c>
      <c r="BB1" s="18" t="s">
        <v>3</v>
      </c>
      <c r="BT1" s="18" t="s">
        <v>4</v>
      </c>
      <c r="BU1" s="18" t="s">
        <v>4</v>
      </c>
      <c r="BV1" s="18" t="s">
        <v>5</v>
      </c>
    </row>
    <row r="2" spans="1:74" s="1" customFormat="1" ht="36.950000000000003" customHeight="1">
      <c r="AR2" s="371"/>
      <c r="AS2" s="371"/>
      <c r="AT2" s="371"/>
      <c r="AU2" s="371"/>
      <c r="AV2" s="371"/>
      <c r="AW2" s="371"/>
      <c r="AX2" s="371"/>
      <c r="AY2" s="371"/>
      <c r="AZ2" s="371"/>
      <c r="BA2" s="371"/>
      <c r="BB2" s="371"/>
      <c r="BC2" s="371"/>
      <c r="BD2" s="371"/>
      <c r="BE2" s="371"/>
      <c r="BS2" s="19" t="s">
        <v>6</v>
      </c>
      <c r="BT2" s="19" t="s">
        <v>7</v>
      </c>
    </row>
    <row r="3" spans="1:74" s="1" customFormat="1" ht="6.95"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pans="1:74" s="1" customFormat="1" ht="24.95"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pans="1:74" s="1" customFormat="1" ht="12" customHeight="1">
      <c r="B5" s="23"/>
      <c r="C5" s="24"/>
      <c r="D5" s="28" t="s">
        <v>13</v>
      </c>
      <c r="E5" s="24"/>
      <c r="F5" s="24"/>
      <c r="G5" s="24"/>
      <c r="H5" s="24"/>
      <c r="I5" s="24"/>
      <c r="J5" s="24"/>
      <c r="K5" s="355" t="s">
        <v>14</v>
      </c>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24"/>
      <c r="AQ5" s="24"/>
      <c r="AR5" s="22"/>
      <c r="BE5" s="352" t="s">
        <v>15</v>
      </c>
      <c r="BS5" s="19" t="s">
        <v>6</v>
      </c>
    </row>
    <row r="6" spans="1:74" s="1" customFormat="1" ht="36.950000000000003" customHeight="1">
      <c r="B6" s="23"/>
      <c r="C6" s="24"/>
      <c r="D6" s="30" t="s">
        <v>16</v>
      </c>
      <c r="E6" s="24"/>
      <c r="F6" s="24"/>
      <c r="G6" s="24"/>
      <c r="H6" s="24"/>
      <c r="I6" s="24"/>
      <c r="J6" s="24"/>
      <c r="K6" s="357" t="s">
        <v>17</v>
      </c>
      <c r="L6" s="356"/>
      <c r="M6" s="356"/>
      <c r="N6" s="356"/>
      <c r="O6" s="356"/>
      <c r="P6" s="356"/>
      <c r="Q6" s="356"/>
      <c r="R6" s="356"/>
      <c r="S6" s="356"/>
      <c r="T6" s="356"/>
      <c r="U6" s="356"/>
      <c r="V6" s="356"/>
      <c r="W6" s="356"/>
      <c r="X6" s="356"/>
      <c r="Y6" s="356"/>
      <c r="Z6" s="356"/>
      <c r="AA6" s="356"/>
      <c r="AB6" s="356"/>
      <c r="AC6" s="356"/>
      <c r="AD6" s="356"/>
      <c r="AE6" s="356"/>
      <c r="AF6" s="356"/>
      <c r="AG6" s="356"/>
      <c r="AH6" s="356"/>
      <c r="AI6" s="356"/>
      <c r="AJ6" s="356"/>
      <c r="AK6" s="356"/>
      <c r="AL6" s="356"/>
      <c r="AM6" s="356"/>
      <c r="AN6" s="356"/>
      <c r="AO6" s="356"/>
      <c r="AP6" s="24"/>
      <c r="AQ6" s="24"/>
      <c r="AR6" s="22"/>
      <c r="BE6" s="353"/>
      <c r="BS6" s="19" t="s">
        <v>6</v>
      </c>
    </row>
    <row r="7" spans="1:74" s="1" customFormat="1" ht="12" customHeight="1">
      <c r="B7" s="23"/>
      <c r="C7" s="24"/>
      <c r="D7" s="31"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1" t="s">
        <v>20</v>
      </c>
      <c r="AL7" s="24"/>
      <c r="AM7" s="24"/>
      <c r="AN7" s="29" t="s">
        <v>19</v>
      </c>
      <c r="AO7" s="24"/>
      <c r="AP7" s="24"/>
      <c r="AQ7" s="24"/>
      <c r="AR7" s="22"/>
      <c r="BE7" s="353"/>
      <c r="BS7" s="19" t="s">
        <v>6</v>
      </c>
    </row>
    <row r="8" spans="1:74" s="1" customFormat="1" ht="12" customHeight="1">
      <c r="B8" s="23"/>
      <c r="C8" s="24"/>
      <c r="D8" s="31" t="s">
        <v>21</v>
      </c>
      <c r="E8" s="24"/>
      <c r="F8" s="24"/>
      <c r="G8" s="24"/>
      <c r="H8" s="24"/>
      <c r="I8" s="24"/>
      <c r="J8" s="24"/>
      <c r="K8" s="29" t="s">
        <v>22</v>
      </c>
      <c r="L8" s="24"/>
      <c r="M8" s="24"/>
      <c r="N8" s="24"/>
      <c r="O8" s="24"/>
      <c r="P8" s="24"/>
      <c r="Q8" s="24"/>
      <c r="R8" s="24"/>
      <c r="S8" s="24"/>
      <c r="T8" s="24"/>
      <c r="U8" s="24"/>
      <c r="V8" s="24"/>
      <c r="W8" s="24"/>
      <c r="X8" s="24"/>
      <c r="Y8" s="24"/>
      <c r="Z8" s="24"/>
      <c r="AA8" s="24"/>
      <c r="AB8" s="24"/>
      <c r="AC8" s="24"/>
      <c r="AD8" s="24"/>
      <c r="AE8" s="24"/>
      <c r="AF8" s="24"/>
      <c r="AG8" s="24"/>
      <c r="AH8" s="24"/>
      <c r="AI8" s="24"/>
      <c r="AJ8" s="24"/>
      <c r="AK8" s="31" t="s">
        <v>23</v>
      </c>
      <c r="AL8" s="24"/>
      <c r="AM8" s="24"/>
      <c r="AN8" s="32" t="s">
        <v>24</v>
      </c>
      <c r="AO8" s="24"/>
      <c r="AP8" s="24"/>
      <c r="AQ8" s="24"/>
      <c r="AR8" s="22"/>
      <c r="BE8" s="353"/>
      <c r="BS8" s="19" t="s">
        <v>6</v>
      </c>
    </row>
    <row r="9" spans="1:74" s="1" customFormat="1" ht="14.45"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53"/>
      <c r="BS9" s="19" t="s">
        <v>6</v>
      </c>
    </row>
    <row r="10" spans="1:74" s="1" customFormat="1" ht="12" customHeight="1">
      <c r="B10" s="23"/>
      <c r="C10" s="24"/>
      <c r="D10" s="31"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1" t="s">
        <v>26</v>
      </c>
      <c r="AL10" s="24"/>
      <c r="AM10" s="24"/>
      <c r="AN10" s="29" t="s">
        <v>27</v>
      </c>
      <c r="AO10" s="24"/>
      <c r="AP10" s="24"/>
      <c r="AQ10" s="24"/>
      <c r="AR10" s="22"/>
      <c r="BE10" s="353"/>
      <c r="BS10" s="19" t="s">
        <v>6</v>
      </c>
    </row>
    <row r="11" spans="1:74" s="1" customFormat="1" ht="18.399999999999999" customHeight="1">
      <c r="B11" s="23"/>
      <c r="C11" s="24"/>
      <c r="D11" s="24"/>
      <c r="E11" s="29" t="s">
        <v>28</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1" t="s">
        <v>29</v>
      </c>
      <c r="AL11" s="24"/>
      <c r="AM11" s="24"/>
      <c r="AN11" s="29" t="s">
        <v>30</v>
      </c>
      <c r="AO11" s="24"/>
      <c r="AP11" s="24"/>
      <c r="AQ11" s="24"/>
      <c r="AR11" s="22"/>
      <c r="BE11" s="353"/>
      <c r="BS11" s="19" t="s">
        <v>6</v>
      </c>
    </row>
    <row r="12" spans="1:74" s="1" customFormat="1" ht="6.95"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53"/>
      <c r="BS12" s="19" t="s">
        <v>6</v>
      </c>
    </row>
    <row r="13" spans="1:74" s="1" customFormat="1" ht="12" customHeight="1">
      <c r="B13" s="23"/>
      <c r="C13" s="24"/>
      <c r="D13" s="31" t="s">
        <v>31</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1" t="s">
        <v>26</v>
      </c>
      <c r="AL13" s="24"/>
      <c r="AM13" s="24"/>
      <c r="AN13" s="33" t="s">
        <v>32</v>
      </c>
      <c r="AO13" s="24"/>
      <c r="AP13" s="24"/>
      <c r="AQ13" s="24"/>
      <c r="AR13" s="22"/>
      <c r="BE13" s="353"/>
      <c r="BS13" s="19" t="s">
        <v>6</v>
      </c>
    </row>
    <row r="14" spans="1:74" ht="12.75">
      <c r="B14" s="23"/>
      <c r="C14" s="24"/>
      <c r="D14" s="24"/>
      <c r="E14" s="358" t="s">
        <v>32</v>
      </c>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1" t="s">
        <v>29</v>
      </c>
      <c r="AL14" s="24"/>
      <c r="AM14" s="24"/>
      <c r="AN14" s="33" t="s">
        <v>32</v>
      </c>
      <c r="AO14" s="24"/>
      <c r="AP14" s="24"/>
      <c r="AQ14" s="24"/>
      <c r="AR14" s="22"/>
      <c r="BE14" s="353"/>
      <c r="BS14" s="19" t="s">
        <v>6</v>
      </c>
    </row>
    <row r="15" spans="1:74" s="1" customFormat="1" ht="6.95"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53"/>
      <c r="BS15" s="19" t="s">
        <v>4</v>
      </c>
    </row>
    <row r="16" spans="1:74" s="1" customFormat="1" ht="12" customHeight="1">
      <c r="B16" s="23"/>
      <c r="C16" s="24"/>
      <c r="D16" s="31" t="s">
        <v>33</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1" t="s">
        <v>26</v>
      </c>
      <c r="AL16" s="24"/>
      <c r="AM16" s="24"/>
      <c r="AN16" s="29" t="s">
        <v>34</v>
      </c>
      <c r="AO16" s="24"/>
      <c r="AP16" s="24"/>
      <c r="AQ16" s="24"/>
      <c r="AR16" s="22"/>
      <c r="BE16" s="353"/>
      <c r="BS16" s="19" t="s">
        <v>4</v>
      </c>
    </row>
    <row r="17" spans="1:71" s="1" customFormat="1" ht="18.399999999999999" customHeight="1">
      <c r="B17" s="23"/>
      <c r="C17" s="24"/>
      <c r="D17" s="24"/>
      <c r="E17" s="29" t="s">
        <v>35</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1" t="s">
        <v>29</v>
      </c>
      <c r="AL17" s="24"/>
      <c r="AM17" s="24"/>
      <c r="AN17" s="29" t="s">
        <v>36</v>
      </c>
      <c r="AO17" s="24"/>
      <c r="AP17" s="24"/>
      <c r="AQ17" s="24"/>
      <c r="AR17" s="22"/>
      <c r="BE17" s="353"/>
      <c r="BS17" s="19" t="s">
        <v>37</v>
      </c>
    </row>
    <row r="18" spans="1:71" s="1" customFormat="1" ht="6.95"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53"/>
      <c r="BS18" s="19" t="s">
        <v>6</v>
      </c>
    </row>
    <row r="19" spans="1:71" s="1" customFormat="1" ht="12" customHeight="1">
      <c r="B19" s="23"/>
      <c r="C19" s="24"/>
      <c r="D19" s="31" t="s">
        <v>38</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1" t="s">
        <v>26</v>
      </c>
      <c r="AL19" s="24"/>
      <c r="AM19" s="24"/>
      <c r="AN19" s="29" t="s">
        <v>19</v>
      </c>
      <c r="AO19" s="24"/>
      <c r="AP19" s="24"/>
      <c r="AQ19" s="24"/>
      <c r="AR19" s="22"/>
      <c r="BE19" s="353"/>
      <c r="BS19" s="19" t="s">
        <v>6</v>
      </c>
    </row>
    <row r="20" spans="1:71" s="1" customFormat="1" ht="18.399999999999999" customHeight="1">
      <c r="B20" s="23"/>
      <c r="C20" s="24"/>
      <c r="D20" s="24"/>
      <c r="E20" s="29" t="s">
        <v>39</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1" t="s">
        <v>29</v>
      </c>
      <c r="AL20" s="24"/>
      <c r="AM20" s="24"/>
      <c r="AN20" s="29" t="s">
        <v>19</v>
      </c>
      <c r="AO20" s="24"/>
      <c r="AP20" s="24"/>
      <c r="AQ20" s="24"/>
      <c r="AR20" s="22"/>
      <c r="BE20" s="353"/>
      <c r="BS20" s="19" t="s">
        <v>4</v>
      </c>
    </row>
    <row r="21" spans="1:71" s="1" customFormat="1" ht="6.95"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53"/>
    </row>
    <row r="22" spans="1:71" s="1" customFormat="1" ht="12" customHeight="1">
      <c r="B22" s="23"/>
      <c r="C22" s="24"/>
      <c r="D22" s="31" t="s">
        <v>40</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53"/>
    </row>
    <row r="23" spans="1:71" s="1" customFormat="1" ht="47.25" customHeight="1">
      <c r="B23" s="23"/>
      <c r="C23" s="24"/>
      <c r="D23" s="24"/>
      <c r="E23" s="360" t="s">
        <v>41</v>
      </c>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0"/>
      <c r="AK23" s="360"/>
      <c r="AL23" s="360"/>
      <c r="AM23" s="360"/>
      <c r="AN23" s="360"/>
      <c r="AO23" s="24"/>
      <c r="AP23" s="24"/>
      <c r="AQ23" s="24"/>
      <c r="AR23" s="22"/>
      <c r="BE23" s="353"/>
    </row>
    <row r="24" spans="1:71" s="1" customFormat="1" ht="6.95"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53"/>
    </row>
    <row r="25" spans="1:71" s="1" customFormat="1" ht="6.95" customHeight="1">
      <c r="B25" s="23"/>
      <c r="C25" s="24"/>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24"/>
      <c r="AQ25" s="24"/>
      <c r="AR25" s="22"/>
      <c r="BE25" s="353"/>
    </row>
    <row r="26" spans="1:71" s="2" customFormat="1" ht="25.9" customHeight="1">
      <c r="A26" s="36"/>
      <c r="B26" s="37"/>
      <c r="C26" s="38"/>
      <c r="D26" s="39" t="s">
        <v>42</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361">
        <f>ROUND(AG54,2)</f>
        <v>0</v>
      </c>
      <c r="AL26" s="362"/>
      <c r="AM26" s="362"/>
      <c r="AN26" s="362"/>
      <c r="AO26" s="362"/>
      <c r="AP26" s="38"/>
      <c r="AQ26" s="38"/>
      <c r="AR26" s="41"/>
      <c r="BE26" s="353"/>
    </row>
    <row r="27" spans="1:71" s="2" customFormat="1" ht="6.95" customHeight="1">
      <c r="A27" s="36"/>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1"/>
      <c r="BE27" s="353"/>
    </row>
    <row r="28" spans="1:71" s="2" customFormat="1" ht="12.75">
      <c r="A28" s="36"/>
      <c r="B28" s="37"/>
      <c r="C28" s="38"/>
      <c r="D28" s="38"/>
      <c r="E28" s="38"/>
      <c r="F28" s="38"/>
      <c r="G28" s="38"/>
      <c r="H28" s="38"/>
      <c r="I28" s="38"/>
      <c r="J28" s="38"/>
      <c r="K28" s="38"/>
      <c r="L28" s="363" t="s">
        <v>43</v>
      </c>
      <c r="M28" s="363"/>
      <c r="N28" s="363"/>
      <c r="O28" s="363"/>
      <c r="P28" s="363"/>
      <c r="Q28" s="38"/>
      <c r="R28" s="38"/>
      <c r="S28" s="38"/>
      <c r="T28" s="38"/>
      <c r="U28" s="38"/>
      <c r="V28" s="38"/>
      <c r="W28" s="363" t="s">
        <v>44</v>
      </c>
      <c r="X28" s="363"/>
      <c r="Y28" s="363"/>
      <c r="Z28" s="363"/>
      <c r="AA28" s="363"/>
      <c r="AB28" s="363"/>
      <c r="AC28" s="363"/>
      <c r="AD28" s="363"/>
      <c r="AE28" s="363"/>
      <c r="AF28" s="38"/>
      <c r="AG28" s="38"/>
      <c r="AH28" s="38"/>
      <c r="AI28" s="38"/>
      <c r="AJ28" s="38"/>
      <c r="AK28" s="363" t="s">
        <v>45</v>
      </c>
      <c r="AL28" s="363"/>
      <c r="AM28" s="363"/>
      <c r="AN28" s="363"/>
      <c r="AO28" s="363"/>
      <c r="AP28" s="38"/>
      <c r="AQ28" s="38"/>
      <c r="AR28" s="41"/>
      <c r="BE28" s="353"/>
    </row>
    <row r="29" spans="1:71" s="3" customFormat="1" ht="14.45" customHeight="1">
      <c r="B29" s="42"/>
      <c r="C29" s="43"/>
      <c r="D29" s="31" t="s">
        <v>46</v>
      </c>
      <c r="E29" s="43"/>
      <c r="F29" s="31" t="s">
        <v>47</v>
      </c>
      <c r="G29" s="43"/>
      <c r="H29" s="43"/>
      <c r="I29" s="43"/>
      <c r="J29" s="43"/>
      <c r="K29" s="43"/>
      <c r="L29" s="366">
        <v>0.21</v>
      </c>
      <c r="M29" s="365"/>
      <c r="N29" s="365"/>
      <c r="O29" s="365"/>
      <c r="P29" s="365"/>
      <c r="Q29" s="43"/>
      <c r="R29" s="43"/>
      <c r="S29" s="43"/>
      <c r="T29" s="43"/>
      <c r="U29" s="43"/>
      <c r="V29" s="43"/>
      <c r="W29" s="364">
        <f>ROUND(AZ54, 2)</f>
        <v>0</v>
      </c>
      <c r="X29" s="365"/>
      <c r="Y29" s="365"/>
      <c r="Z29" s="365"/>
      <c r="AA29" s="365"/>
      <c r="AB29" s="365"/>
      <c r="AC29" s="365"/>
      <c r="AD29" s="365"/>
      <c r="AE29" s="365"/>
      <c r="AF29" s="43"/>
      <c r="AG29" s="43"/>
      <c r="AH29" s="43"/>
      <c r="AI29" s="43"/>
      <c r="AJ29" s="43"/>
      <c r="AK29" s="364">
        <f>ROUND(AV54, 2)</f>
        <v>0</v>
      </c>
      <c r="AL29" s="365"/>
      <c r="AM29" s="365"/>
      <c r="AN29" s="365"/>
      <c r="AO29" s="365"/>
      <c r="AP29" s="43"/>
      <c r="AQ29" s="43"/>
      <c r="AR29" s="44"/>
      <c r="BE29" s="354"/>
    </row>
    <row r="30" spans="1:71" s="3" customFormat="1" ht="14.45" customHeight="1">
      <c r="B30" s="42"/>
      <c r="C30" s="43"/>
      <c r="D30" s="43"/>
      <c r="E30" s="43"/>
      <c r="F30" s="31" t="s">
        <v>48</v>
      </c>
      <c r="G30" s="43"/>
      <c r="H30" s="43"/>
      <c r="I30" s="43"/>
      <c r="J30" s="43"/>
      <c r="K30" s="43"/>
      <c r="L30" s="366">
        <v>0.15</v>
      </c>
      <c r="M30" s="365"/>
      <c r="N30" s="365"/>
      <c r="O30" s="365"/>
      <c r="P30" s="365"/>
      <c r="Q30" s="43"/>
      <c r="R30" s="43"/>
      <c r="S30" s="43"/>
      <c r="T30" s="43"/>
      <c r="U30" s="43"/>
      <c r="V30" s="43"/>
      <c r="W30" s="364">
        <f>ROUND(BA54, 2)</f>
        <v>0</v>
      </c>
      <c r="X30" s="365"/>
      <c r="Y30" s="365"/>
      <c r="Z30" s="365"/>
      <c r="AA30" s="365"/>
      <c r="AB30" s="365"/>
      <c r="AC30" s="365"/>
      <c r="AD30" s="365"/>
      <c r="AE30" s="365"/>
      <c r="AF30" s="43"/>
      <c r="AG30" s="43"/>
      <c r="AH30" s="43"/>
      <c r="AI30" s="43"/>
      <c r="AJ30" s="43"/>
      <c r="AK30" s="364">
        <f>ROUND(AW54, 2)</f>
        <v>0</v>
      </c>
      <c r="AL30" s="365"/>
      <c r="AM30" s="365"/>
      <c r="AN30" s="365"/>
      <c r="AO30" s="365"/>
      <c r="AP30" s="43"/>
      <c r="AQ30" s="43"/>
      <c r="AR30" s="44"/>
      <c r="BE30" s="354"/>
    </row>
    <row r="31" spans="1:71" s="3" customFormat="1" ht="14.45" hidden="1" customHeight="1">
      <c r="B31" s="42"/>
      <c r="C31" s="43"/>
      <c r="D31" s="43"/>
      <c r="E31" s="43"/>
      <c r="F31" s="31" t="s">
        <v>49</v>
      </c>
      <c r="G31" s="43"/>
      <c r="H31" s="43"/>
      <c r="I31" s="43"/>
      <c r="J31" s="43"/>
      <c r="K31" s="43"/>
      <c r="L31" s="366">
        <v>0.21</v>
      </c>
      <c r="M31" s="365"/>
      <c r="N31" s="365"/>
      <c r="O31" s="365"/>
      <c r="P31" s="365"/>
      <c r="Q31" s="43"/>
      <c r="R31" s="43"/>
      <c r="S31" s="43"/>
      <c r="T31" s="43"/>
      <c r="U31" s="43"/>
      <c r="V31" s="43"/>
      <c r="W31" s="364">
        <f>ROUND(BB54, 2)</f>
        <v>0</v>
      </c>
      <c r="X31" s="365"/>
      <c r="Y31" s="365"/>
      <c r="Z31" s="365"/>
      <c r="AA31" s="365"/>
      <c r="AB31" s="365"/>
      <c r="AC31" s="365"/>
      <c r="AD31" s="365"/>
      <c r="AE31" s="365"/>
      <c r="AF31" s="43"/>
      <c r="AG31" s="43"/>
      <c r="AH31" s="43"/>
      <c r="AI31" s="43"/>
      <c r="AJ31" s="43"/>
      <c r="AK31" s="364">
        <v>0</v>
      </c>
      <c r="AL31" s="365"/>
      <c r="AM31" s="365"/>
      <c r="AN31" s="365"/>
      <c r="AO31" s="365"/>
      <c r="AP31" s="43"/>
      <c r="AQ31" s="43"/>
      <c r="AR31" s="44"/>
      <c r="BE31" s="354"/>
    </row>
    <row r="32" spans="1:71" s="3" customFormat="1" ht="14.45" hidden="1" customHeight="1">
      <c r="B32" s="42"/>
      <c r="C32" s="43"/>
      <c r="D32" s="43"/>
      <c r="E32" s="43"/>
      <c r="F32" s="31" t="s">
        <v>50</v>
      </c>
      <c r="G32" s="43"/>
      <c r="H32" s="43"/>
      <c r="I32" s="43"/>
      <c r="J32" s="43"/>
      <c r="K32" s="43"/>
      <c r="L32" s="366">
        <v>0.15</v>
      </c>
      <c r="M32" s="365"/>
      <c r="N32" s="365"/>
      <c r="O32" s="365"/>
      <c r="P32" s="365"/>
      <c r="Q32" s="43"/>
      <c r="R32" s="43"/>
      <c r="S32" s="43"/>
      <c r="T32" s="43"/>
      <c r="U32" s="43"/>
      <c r="V32" s="43"/>
      <c r="W32" s="364">
        <f>ROUND(BC54, 2)</f>
        <v>0</v>
      </c>
      <c r="X32" s="365"/>
      <c r="Y32" s="365"/>
      <c r="Z32" s="365"/>
      <c r="AA32" s="365"/>
      <c r="AB32" s="365"/>
      <c r="AC32" s="365"/>
      <c r="AD32" s="365"/>
      <c r="AE32" s="365"/>
      <c r="AF32" s="43"/>
      <c r="AG32" s="43"/>
      <c r="AH32" s="43"/>
      <c r="AI32" s="43"/>
      <c r="AJ32" s="43"/>
      <c r="AK32" s="364">
        <v>0</v>
      </c>
      <c r="AL32" s="365"/>
      <c r="AM32" s="365"/>
      <c r="AN32" s="365"/>
      <c r="AO32" s="365"/>
      <c r="AP32" s="43"/>
      <c r="AQ32" s="43"/>
      <c r="AR32" s="44"/>
      <c r="BE32" s="354"/>
    </row>
    <row r="33" spans="1:57" s="3" customFormat="1" ht="14.45" hidden="1" customHeight="1">
      <c r="B33" s="42"/>
      <c r="C33" s="43"/>
      <c r="D33" s="43"/>
      <c r="E33" s="43"/>
      <c r="F33" s="31" t="s">
        <v>51</v>
      </c>
      <c r="G33" s="43"/>
      <c r="H33" s="43"/>
      <c r="I33" s="43"/>
      <c r="J33" s="43"/>
      <c r="K33" s="43"/>
      <c r="L33" s="366">
        <v>0</v>
      </c>
      <c r="M33" s="365"/>
      <c r="N33" s="365"/>
      <c r="O33" s="365"/>
      <c r="P33" s="365"/>
      <c r="Q33" s="43"/>
      <c r="R33" s="43"/>
      <c r="S33" s="43"/>
      <c r="T33" s="43"/>
      <c r="U33" s="43"/>
      <c r="V33" s="43"/>
      <c r="W33" s="364">
        <f>ROUND(BD54, 2)</f>
        <v>0</v>
      </c>
      <c r="X33" s="365"/>
      <c r="Y33" s="365"/>
      <c r="Z33" s="365"/>
      <c r="AA33" s="365"/>
      <c r="AB33" s="365"/>
      <c r="AC33" s="365"/>
      <c r="AD33" s="365"/>
      <c r="AE33" s="365"/>
      <c r="AF33" s="43"/>
      <c r="AG33" s="43"/>
      <c r="AH33" s="43"/>
      <c r="AI33" s="43"/>
      <c r="AJ33" s="43"/>
      <c r="AK33" s="364">
        <v>0</v>
      </c>
      <c r="AL33" s="365"/>
      <c r="AM33" s="365"/>
      <c r="AN33" s="365"/>
      <c r="AO33" s="365"/>
      <c r="AP33" s="43"/>
      <c r="AQ33" s="43"/>
      <c r="AR33" s="44"/>
    </row>
    <row r="34" spans="1:57" s="2" customFormat="1" ht="6.95" customHeight="1">
      <c r="A34" s="36"/>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1"/>
      <c r="BE34" s="36"/>
    </row>
    <row r="35" spans="1:57" s="2" customFormat="1" ht="25.9" customHeight="1">
      <c r="A35" s="36"/>
      <c r="B35" s="37"/>
      <c r="C35" s="45"/>
      <c r="D35" s="46" t="s">
        <v>52</v>
      </c>
      <c r="E35" s="47"/>
      <c r="F35" s="47"/>
      <c r="G35" s="47"/>
      <c r="H35" s="47"/>
      <c r="I35" s="47"/>
      <c r="J35" s="47"/>
      <c r="K35" s="47"/>
      <c r="L35" s="47"/>
      <c r="M35" s="47"/>
      <c r="N35" s="47"/>
      <c r="O35" s="47"/>
      <c r="P35" s="47"/>
      <c r="Q35" s="47"/>
      <c r="R35" s="47"/>
      <c r="S35" s="47"/>
      <c r="T35" s="48" t="s">
        <v>53</v>
      </c>
      <c r="U35" s="47"/>
      <c r="V35" s="47"/>
      <c r="W35" s="47"/>
      <c r="X35" s="370" t="s">
        <v>54</v>
      </c>
      <c r="Y35" s="368"/>
      <c r="Z35" s="368"/>
      <c r="AA35" s="368"/>
      <c r="AB35" s="368"/>
      <c r="AC35" s="47"/>
      <c r="AD35" s="47"/>
      <c r="AE35" s="47"/>
      <c r="AF35" s="47"/>
      <c r="AG35" s="47"/>
      <c r="AH35" s="47"/>
      <c r="AI35" s="47"/>
      <c r="AJ35" s="47"/>
      <c r="AK35" s="367">
        <f>SUM(AK26:AK33)</f>
        <v>0</v>
      </c>
      <c r="AL35" s="368"/>
      <c r="AM35" s="368"/>
      <c r="AN35" s="368"/>
      <c r="AO35" s="369"/>
      <c r="AP35" s="45"/>
      <c r="AQ35" s="45"/>
      <c r="AR35" s="41"/>
      <c r="BE35" s="36"/>
    </row>
    <row r="36" spans="1:57" s="2" customFormat="1" ht="6.95" customHeight="1">
      <c r="A36" s="36"/>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1"/>
      <c r="BE36" s="36"/>
    </row>
    <row r="37" spans="1:57" s="2" customFormat="1" ht="6.95" customHeight="1">
      <c r="A37" s="36"/>
      <c r="B37" s="49"/>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41"/>
      <c r="BE37" s="36"/>
    </row>
    <row r="41" spans="1:57" s="2" customFormat="1" ht="6.95" customHeight="1">
      <c r="A41" s="36"/>
      <c r="B41" s="51"/>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41"/>
      <c r="BE41" s="36"/>
    </row>
    <row r="42" spans="1:57" s="2" customFormat="1" ht="24.95" customHeight="1">
      <c r="A42" s="36"/>
      <c r="B42" s="37"/>
      <c r="C42" s="25" t="s">
        <v>55</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1"/>
      <c r="BE42" s="36"/>
    </row>
    <row r="43" spans="1:57" s="2" customFormat="1" ht="6.95" customHeight="1">
      <c r="A43" s="36"/>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1"/>
      <c r="BE43" s="36"/>
    </row>
    <row r="44" spans="1:57" s="4" customFormat="1" ht="12" customHeight="1">
      <c r="B44" s="53"/>
      <c r="C44" s="31" t="s">
        <v>13</v>
      </c>
      <c r="D44" s="54"/>
      <c r="E44" s="54"/>
      <c r="F44" s="54"/>
      <c r="G44" s="54"/>
      <c r="H44" s="54"/>
      <c r="I44" s="54"/>
      <c r="J44" s="54"/>
      <c r="K44" s="54"/>
      <c r="L44" s="54" t="str">
        <f>K5</f>
        <v>R20-040_R2</v>
      </c>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5"/>
    </row>
    <row r="45" spans="1:57" s="5" customFormat="1" ht="36.950000000000003" customHeight="1">
      <c r="B45" s="56"/>
      <c r="C45" s="57" t="s">
        <v>16</v>
      </c>
      <c r="D45" s="58"/>
      <c r="E45" s="58"/>
      <c r="F45" s="58"/>
      <c r="G45" s="58"/>
      <c r="H45" s="58"/>
      <c r="I45" s="58"/>
      <c r="J45" s="58"/>
      <c r="K45" s="58"/>
      <c r="L45" s="349" t="str">
        <f>K6</f>
        <v>PD_Rekonstrukce_foyer_DK_Teplice_1.etapa</v>
      </c>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0"/>
      <c r="AL45" s="350"/>
      <c r="AM45" s="350"/>
      <c r="AN45" s="350"/>
      <c r="AO45" s="350"/>
      <c r="AP45" s="58"/>
      <c r="AQ45" s="58"/>
      <c r="AR45" s="59"/>
    </row>
    <row r="46" spans="1:57" s="2" customFormat="1" ht="6.95" customHeight="1">
      <c r="A46" s="36"/>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1"/>
      <c r="BE46" s="36"/>
    </row>
    <row r="47" spans="1:57" s="2" customFormat="1" ht="12" customHeight="1">
      <c r="A47" s="36"/>
      <c r="B47" s="37"/>
      <c r="C47" s="31" t="s">
        <v>21</v>
      </c>
      <c r="D47" s="38"/>
      <c r="E47" s="38"/>
      <c r="F47" s="38"/>
      <c r="G47" s="38"/>
      <c r="H47" s="38"/>
      <c r="I47" s="38"/>
      <c r="J47" s="38"/>
      <c r="K47" s="38"/>
      <c r="L47" s="60" t="str">
        <f>IF(K8="","",K8)</f>
        <v>Teplice</v>
      </c>
      <c r="M47" s="38"/>
      <c r="N47" s="38"/>
      <c r="O47" s="38"/>
      <c r="P47" s="38"/>
      <c r="Q47" s="38"/>
      <c r="R47" s="38"/>
      <c r="S47" s="38"/>
      <c r="T47" s="38"/>
      <c r="U47" s="38"/>
      <c r="V47" s="38"/>
      <c r="W47" s="38"/>
      <c r="X47" s="38"/>
      <c r="Y47" s="38"/>
      <c r="Z47" s="38"/>
      <c r="AA47" s="38"/>
      <c r="AB47" s="38"/>
      <c r="AC47" s="38"/>
      <c r="AD47" s="38"/>
      <c r="AE47" s="38"/>
      <c r="AF47" s="38"/>
      <c r="AG47" s="38"/>
      <c r="AH47" s="38"/>
      <c r="AI47" s="31" t="s">
        <v>23</v>
      </c>
      <c r="AJ47" s="38"/>
      <c r="AK47" s="38"/>
      <c r="AL47" s="38"/>
      <c r="AM47" s="378" t="str">
        <f>IF(AN8= "","",AN8)</f>
        <v>3. 8. 2021</v>
      </c>
      <c r="AN47" s="378"/>
      <c r="AO47" s="38"/>
      <c r="AP47" s="38"/>
      <c r="AQ47" s="38"/>
      <c r="AR47" s="41"/>
      <c r="BE47" s="36"/>
    </row>
    <row r="48" spans="1:57" s="2" customFormat="1" ht="6.95" customHeight="1">
      <c r="A48" s="36"/>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1"/>
      <c r="BE48" s="36"/>
    </row>
    <row r="49" spans="1:91" s="2" customFormat="1" ht="15.2" customHeight="1">
      <c r="A49" s="36"/>
      <c r="B49" s="37"/>
      <c r="C49" s="31" t="s">
        <v>25</v>
      </c>
      <c r="D49" s="38"/>
      <c r="E49" s="38"/>
      <c r="F49" s="38"/>
      <c r="G49" s="38"/>
      <c r="H49" s="38"/>
      <c r="I49" s="38"/>
      <c r="J49" s="38"/>
      <c r="K49" s="38"/>
      <c r="L49" s="54" t="str">
        <f>IF(E11= "","",E11)</f>
        <v>Dům kultury Teplice p.o.</v>
      </c>
      <c r="M49" s="38"/>
      <c r="N49" s="38"/>
      <c r="O49" s="38"/>
      <c r="P49" s="38"/>
      <c r="Q49" s="38"/>
      <c r="R49" s="38"/>
      <c r="S49" s="38"/>
      <c r="T49" s="38"/>
      <c r="U49" s="38"/>
      <c r="V49" s="38"/>
      <c r="W49" s="38"/>
      <c r="X49" s="38"/>
      <c r="Y49" s="38"/>
      <c r="Z49" s="38"/>
      <c r="AA49" s="38"/>
      <c r="AB49" s="38"/>
      <c r="AC49" s="38"/>
      <c r="AD49" s="38"/>
      <c r="AE49" s="38"/>
      <c r="AF49" s="38"/>
      <c r="AG49" s="38"/>
      <c r="AH49" s="38"/>
      <c r="AI49" s="31" t="s">
        <v>33</v>
      </c>
      <c r="AJ49" s="38"/>
      <c r="AK49" s="38"/>
      <c r="AL49" s="38"/>
      <c r="AM49" s="379" t="str">
        <f>IF(E17="","",E17)</f>
        <v>Projekty CZ, s.r.o.</v>
      </c>
      <c r="AN49" s="380"/>
      <c r="AO49" s="380"/>
      <c r="AP49" s="380"/>
      <c r="AQ49" s="38"/>
      <c r="AR49" s="41"/>
      <c r="AS49" s="381" t="s">
        <v>56</v>
      </c>
      <c r="AT49" s="382"/>
      <c r="AU49" s="62"/>
      <c r="AV49" s="62"/>
      <c r="AW49" s="62"/>
      <c r="AX49" s="62"/>
      <c r="AY49" s="62"/>
      <c r="AZ49" s="62"/>
      <c r="BA49" s="62"/>
      <c r="BB49" s="62"/>
      <c r="BC49" s="62"/>
      <c r="BD49" s="63"/>
      <c r="BE49" s="36"/>
    </row>
    <row r="50" spans="1:91" s="2" customFormat="1" ht="15.2" customHeight="1">
      <c r="A50" s="36"/>
      <c r="B50" s="37"/>
      <c r="C50" s="31" t="s">
        <v>31</v>
      </c>
      <c r="D50" s="38"/>
      <c r="E50" s="38"/>
      <c r="F50" s="38"/>
      <c r="G50" s="38"/>
      <c r="H50" s="38"/>
      <c r="I50" s="38"/>
      <c r="J50" s="38"/>
      <c r="K50" s="38"/>
      <c r="L50" s="54"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1" t="s">
        <v>38</v>
      </c>
      <c r="AJ50" s="38"/>
      <c r="AK50" s="38"/>
      <c r="AL50" s="38"/>
      <c r="AM50" s="379" t="str">
        <f>IF(E20="","",E20)</f>
        <v xml:space="preserve"> </v>
      </c>
      <c r="AN50" s="380"/>
      <c r="AO50" s="380"/>
      <c r="AP50" s="380"/>
      <c r="AQ50" s="38"/>
      <c r="AR50" s="41"/>
      <c r="AS50" s="383"/>
      <c r="AT50" s="384"/>
      <c r="AU50" s="64"/>
      <c r="AV50" s="64"/>
      <c r="AW50" s="64"/>
      <c r="AX50" s="64"/>
      <c r="AY50" s="64"/>
      <c r="AZ50" s="64"/>
      <c r="BA50" s="64"/>
      <c r="BB50" s="64"/>
      <c r="BC50" s="64"/>
      <c r="BD50" s="65"/>
      <c r="BE50" s="36"/>
    </row>
    <row r="51" spans="1:91" s="2" customFormat="1" ht="10.9" customHeight="1">
      <c r="A51" s="36"/>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1"/>
      <c r="AS51" s="385"/>
      <c r="AT51" s="386"/>
      <c r="AU51" s="66"/>
      <c r="AV51" s="66"/>
      <c r="AW51" s="66"/>
      <c r="AX51" s="66"/>
      <c r="AY51" s="66"/>
      <c r="AZ51" s="66"/>
      <c r="BA51" s="66"/>
      <c r="BB51" s="66"/>
      <c r="BC51" s="66"/>
      <c r="BD51" s="67"/>
      <c r="BE51" s="36"/>
    </row>
    <row r="52" spans="1:91" s="2" customFormat="1" ht="29.25" customHeight="1">
      <c r="A52" s="36"/>
      <c r="B52" s="37"/>
      <c r="C52" s="344" t="s">
        <v>57</v>
      </c>
      <c r="D52" s="345"/>
      <c r="E52" s="345"/>
      <c r="F52" s="345"/>
      <c r="G52" s="345"/>
      <c r="H52" s="68"/>
      <c r="I52" s="348" t="s">
        <v>58</v>
      </c>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77" t="s">
        <v>59</v>
      </c>
      <c r="AH52" s="345"/>
      <c r="AI52" s="345"/>
      <c r="AJ52" s="345"/>
      <c r="AK52" s="345"/>
      <c r="AL52" s="345"/>
      <c r="AM52" s="345"/>
      <c r="AN52" s="348" t="s">
        <v>60</v>
      </c>
      <c r="AO52" s="345"/>
      <c r="AP52" s="345"/>
      <c r="AQ52" s="69" t="s">
        <v>61</v>
      </c>
      <c r="AR52" s="41"/>
      <c r="AS52" s="70" t="s">
        <v>62</v>
      </c>
      <c r="AT52" s="71" t="s">
        <v>63</v>
      </c>
      <c r="AU52" s="71" t="s">
        <v>64</v>
      </c>
      <c r="AV52" s="71" t="s">
        <v>65</v>
      </c>
      <c r="AW52" s="71" t="s">
        <v>66</v>
      </c>
      <c r="AX52" s="71" t="s">
        <v>67</v>
      </c>
      <c r="AY52" s="71" t="s">
        <v>68</v>
      </c>
      <c r="AZ52" s="71" t="s">
        <v>69</v>
      </c>
      <c r="BA52" s="71" t="s">
        <v>70</v>
      </c>
      <c r="BB52" s="71" t="s">
        <v>71</v>
      </c>
      <c r="BC52" s="71" t="s">
        <v>72</v>
      </c>
      <c r="BD52" s="72" t="s">
        <v>73</v>
      </c>
      <c r="BE52" s="36"/>
    </row>
    <row r="53" spans="1:91" s="2" customFormat="1" ht="10.9" customHeight="1">
      <c r="A53" s="36"/>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1"/>
      <c r="AS53" s="73"/>
      <c r="AT53" s="74"/>
      <c r="AU53" s="74"/>
      <c r="AV53" s="74"/>
      <c r="AW53" s="74"/>
      <c r="AX53" s="74"/>
      <c r="AY53" s="74"/>
      <c r="AZ53" s="74"/>
      <c r="BA53" s="74"/>
      <c r="BB53" s="74"/>
      <c r="BC53" s="74"/>
      <c r="BD53" s="75"/>
      <c r="BE53" s="36"/>
    </row>
    <row r="54" spans="1:91" s="6" customFormat="1" ht="32.450000000000003" customHeight="1">
      <c r="B54" s="76"/>
      <c r="C54" s="77" t="s">
        <v>74</v>
      </c>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351">
        <f>ROUND(AG55+AG58+SUM(AG61:AG66),2)</f>
        <v>0</v>
      </c>
      <c r="AH54" s="351"/>
      <c r="AI54" s="351"/>
      <c r="AJ54" s="351"/>
      <c r="AK54" s="351"/>
      <c r="AL54" s="351"/>
      <c r="AM54" s="351"/>
      <c r="AN54" s="387">
        <f t="shared" ref="AN54:AN66" si="0">SUM(AG54,AT54)</f>
        <v>0</v>
      </c>
      <c r="AO54" s="387"/>
      <c r="AP54" s="387"/>
      <c r="AQ54" s="80" t="s">
        <v>19</v>
      </c>
      <c r="AR54" s="81"/>
      <c r="AS54" s="82">
        <f>ROUND(AS55+AS58+SUM(AS61:AS66),2)</f>
        <v>0</v>
      </c>
      <c r="AT54" s="83">
        <f t="shared" ref="AT54:AT66" si="1">ROUND(SUM(AV54:AW54),2)</f>
        <v>0</v>
      </c>
      <c r="AU54" s="84">
        <f>ROUND(AU55+AU58+SUM(AU61:AU66),5)</f>
        <v>0</v>
      </c>
      <c r="AV54" s="83">
        <f>ROUND(AZ54*L29,2)</f>
        <v>0</v>
      </c>
      <c r="AW54" s="83">
        <f>ROUND(BA54*L30,2)</f>
        <v>0</v>
      </c>
      <c r="AX54" s="83">
        <f>ROUND(BB54*L29,2)</f>
        <v>0</v>
      </c>
      <c r="AY54" s="83">
        <f>ROUND(BC54*L30,2)</f>
        <v>0</v>
      </c>
      <c r="AZ54" s="83">
        <f>ROUND(AZ55+AZ58+SUM(AZ61:AZ66),2)</f>
        <v>0</v>
      </c>
      <c r="BA54" s="83">
        <f>ROUND(BA55+BA58+SUM(BA61:BA66),2)</f>
        <v>0</v>
      </c>
      <c r="BB54" s="83">
        <f>ROUND(BB55+BB58+SUM(BB61:BB66),2)</f>
        <v>0</v>
      </c>
      <c r="BC54" s="83">
        <f>ROUND(BC55+BC58+SUM(BC61:BC66),2)</f>
        <v>0</v>
      </c>
      <c r="BD54" s="85">
        <f>ROUND(BD55+BD58+SUM(BD61:BD66),2)</f>
        <v>0</v>
      </c>
      <c r="BS54" s="86" t="s">
        <v>75</v>
      </c>
      <c r="BT54" s="86" t="s">
        <v>76</v>
      </c>
      <c r="BU54" s="87" t="s">
        <v>77</v>
      </c>
      <c r="BV54" s="86" t="s">
        <v>78</v>
      </c>
      <c r="BW54" s="86" t="s">
        <v>5</v>
      </c>
      <c r="BX54" s="86" t="s">
        <v>79</v>
      </c>
      <c r="CL54" s="86" t="s">
        <v>19</v>
      </c>
    </row>
    <row r="55" spans="1:91" s="7" customFormat="1" ht="24.75" customHeight="1">
      <c r="B55" s="88"/>
      <c r="C55" s="89"/>
      <c r="D55" s="346" t="s">
        <v>80</v>
      </c>
      <c r="E55" s="346"/>
      <c r="F55" s="346"/>
      <c r="G55" s="346"/>
      <c r="H55" s="346"/>
      <c r="I55" s="90"/>
      <c r="J55" s="346" t="s">
        <v>81</v>
      </c>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76">
        <f>ROUND(SUM(AG56:AG57),2)</f>
        <v>0</v>
      </c>
      <c r="AH55" s="375"/>
      <c r="AI55" s="375"/>
      <c r="AJ55" s="375"/>
      <c r="AK55" s="375"/>
      <c r="AL55" s="375"/>
      <c r="AM55" s="375"/>
      <c r="AN55" s="374">
        <f t="shared" si="0"/>
        <v>0</v>
      </c>
      <c r="AO55" s="375"/>
      <c r="AP55" s="375"/>
      <c r="AQ55" s="91" t="s">
        <v>82</v>
      </c>
      <c r="AR55" s="92"/>
      <c r="AS55" s="93">
        <f>ROUND(SUM(AS56:AS57),2)</f>
        <v>0</v>
      </c>
      <c r="AT55" s="94">
        <f t="shared" si="1"/>
        <v>0</v>
      </c>
      <c r="AU55" s="95">
        <f>ROUND(SUM(AU56:AU57),5)</f>
        <v>0</v>
      </c>
      <c r="AV55" s="94">
        <f>ROUND(AZ55*L29,2)</f>
        <v>0</v>
      </c>
      <c r="AW55" s="94">
        <f>ROUND(BA55*L30,2)</f>
        <v>0</v>
      </c>
      <c r="AX55" s="94">
        <f>ROUND(BB55*L29,2)</f>
        <v>0</v>
      </c>
      <c r="AY55" s="94">
        <f>ROUND(BC55*L30,2)</f>
        <v>0</v>
      </c>
      <c r="AZ55" s="94">
        <f>ROUND(SUM(AZ56:AZ57),2)</f>
        <v>0</v>
      </c>
      <c r="BA55" s="94">
        <f>ROUND(SUM(BA56:BA57),2)</f>
        <v>0</v>
      </c>
      <c r="BB55" s="94">
        <f>ROUND(SUM(BB56:BB57),2)</f>
        <v>0</v>
      </c>
      <c r="BC55" s="94">
        <f>ROUND(SUM(BC56:BC57),2)</f>
        <v>0</v>
      </c>
      <c r="BD55" s="96">
        <f>ROUND(SUM(BD56:BD57),2)</f>
        <v>0</v>
      </c>
      <c r="BS55" s="97" t="s">
        <v>75</v>
      </c>
      <c r="BT55" s="97" t="s">
        <v>83</v>
      </c>
      <c r="BU55" s="97" t="s">
        <v>77</v>
      </c>
      <c r="BV55" s="97" t="s">
        <v>78</v>
      </c>
      <c r="BW55" s="97" t="s">
        <v>84</v>
      </c>
      <c r="BX55" s="97" t="s">
        <v>5</v>
      </c>
      <c r="CL55" s="97" t="s">
        <v>19</v>
      </c>
      <c r="CM55" s="97" t="s">
        <v>85</v>
      </c>
    </row>
    <row r="56" spans="1:91" s="4" customFormat="1" ht="16.5" customHeight="1">
      <c r="A56" s="98" t="s">
        <v>86</v>
      </c>
      <c r="B56" s="53"/>
      <c r="C56" s="99"/>
      <c r="D56" s="99"/>
      <c r="E56" s="347" t="s">
        <v>87</v>
      </c>
      <c r="F56" s="347"/>
      <c r="G56" s="347"/>
      <c r="H56" s="347"/>
      <c r="I56" s="347"/>
      <c r="J56" s="99"/>
      <c r="K56" s="347" t="s">
        <v>88</v>
      </c>
      <c r="L56" s="347"/>
      <c r="M56" s="347"/>
      <c r="N56" s="347"/>
      <c r="O56" s="347"/>
      <c r="P56" s="347"/>
      <c r="Q56" s="347"/>
      <c r="R56" s="347"/>
      <c r="S56" s="347"/>
      <c r="T56" s="347"/>
      <c r="U56" s="347"/>
      <c r="V56" s="347"/>
      <c r="W56" s="347"/>
      <c r="X56" s="347"/>
      <c r="Y56" s="347"/>
      <c r="Z56" s="347"/>
      <c r="AA56" s="347"/>
      <c r="AB56" s="347"/>
      <c r="AC56" s="347"/>
      <c r="AD56" s="347"/>
      <c r="AE56" s="347"/>
      <c r="AF56" s="347"/>
      <c r="AG56" s="372">
        <f>'1.1 - Schodiště'!J32</f>
        <v>0</v>
      </c>
      <c r="AH56" s="373"/>
      <c r="AI56" s="373"/>
      <c r="AJ56" s="373"/>
      <c r="AK56" s="373"/>
      <c r="AL56" s="373"/>
      <c r="AM56" s="373"/>
      <c r="AN56" s="372">
        <f t="shared" si="0"/>
        <v>0</v>
      </c>
      <c r="AO56" s="373"/>
      <c r="AP56" s="373"/>
      <c r="AQ56" s="100" t="s">
        <v>89</v>
      </c>
      <c r="AR56" s="55"/>
      <c r="AS56" s="101">
        <v>0</v>
      </c>
      <c r="AT56" s="102">
        <f t="shared" si="1"/>
        <v>0</v>
      </c>
      <c r="AU56" s="103">
        <f>'1.1 - Schodiště'!P107</f>
        <v>0</v>
      </c>
      <c r="AV56" s="102">
        <f>'1.1 - Schodiště'!J35</f>
        <v>0</v>
      </c>
      <c r="AW56" s="102">
        <f>'1.1 - Schodiště'!J36</f>
        <v>0</v>
      </c>
      <c r="AX56" s="102">
        <f>'1.1 - Schodiště'!J37</f>
        <v>0</v>
      </c>
      <c r="AY56" s="102">
        <f>'1.1 - Schodiště'!J38</f>
        <v>0</v>
      </c>
      <c r="AZ56" s="102">
        <f>'1.1 - Schodiště'!F35</f>
        <v>0</v>
      </c>
      <c r="BA56" s="102">
        <f>'1.1 - Schodiště'!F36</f>
        <v>0</v>
      </c>
      <c r="BB56" s="102">
        <f>'1.1 - Schodiště'!F37</f>
        <v>0</v>
      </c>
      <c r="BC56" s="102">
        <f>'1.1 - Schodiště'!F38</f>
        <v>0</v>
      </c>
      <c r="BD56" s="104">
        <f>'1.1 - Schodiště'!F39</f>
        <v>0</v>
      </c>
      <c r="BT56" s="105" t="s">
        <v>85</v>
      </c>
      <c r="BV56" s="105" t="s">
        <v>78</v>
      </c>
      <c r="BW56" s="105" t="s">
        <v>90</v>
      </c>
      <c r="BX56" s="105" t="s">
        <v>84</v>
      </c>
      <c r="CL56" s="105" t="s">
        <v>19</v>
      </c>
    </row>
    <row r="57" spans="1:91" s="4" customFormat="1" ht="16.5" customHeight="1">
      <c r="A57" s="98" t="s">
        <v>86</v>
      </c>
      <c r="B57" s="53"/>
      <c r="C57" s="99"/>
      <c r="D57" s="99"/>
      <c r="E57" s="347" t="s">
        <v>91</v>
      </c>
      <c r="F57" s="347"/>
      <c r="G57" s="347"/>
      <c r="H57" s="347"/>
      <c r="I57" s="347"/>
      <c r="J57" s="99"/>
      <c r="K57" s="347" t="s">
        <v>92</v>
      </c>
      <c r="L57" s="347"/>
      <c r="M57" s="347"/>
      <c r="N57" s="347"/>
      <c r="O57" s="347"/>
      <c r="P57" s="347"/>
      <c r="Q57" s="347"/>
      <c r="R57" s="347"/>
      <c r="S57" s="347"/>
      <c r="T57" s="347"/>
      <c r="U57" s="347"/>
      <c r="V57" s="347"/>
      <c r="W57" s="347"/>
      <c r="X57" s="347"/>
      <c r="Y57" s="347"/>
      <c r="Z57" s="347"/>
      <c r="AA57" s="347"/>
      <c r="AB57" s="347"/>
      <c r="AC57" s="347"/>
      <c r="AD57" s="347"/>
      <c r="AE57" s="347"/>
      <c r="AF57" s="347"/>
      <c r="AG57" s="372">
        <f>'2.1 - Stříška nad schodištěm'!J32</f>
        <v>0</v>
      </c>
      <c r="AH57" s="373"/>
      <c r="AI57" s="373"/>
      <c r="AJ57" s="373"/>
      <c r="AK57" s="373"/>
      <c r="AL57" s="373"/>
      <c r="AM57" s="373"/>
      <c r="AN57" s="372">
        <f t="shared" si="0"/>
        <v>0</v>
      </c>
      <c r="AO57" s="373"/>
      <c r="AP57" s="373"/>
      <c r="AQ57" s="100" t="s">
        <v>89</v>
      </c>
      <c r="AR57" s="55"/>
      <c r="AS57" s="101">
        <v>0</v>
      </c>
      <c r="AT57" s="102">
        <f t="shared" si="1"/>
        <v>0</v>
      </c>
      <c r="AU57" s="103">
        <f>'2.1 - Stříška nad schodištěm'!P97</f>
        <v>0</v>
      </c>
      <c r="AV57" s="102">
        <f>'2.1 - Stříška nad schodištěm'!J35</f>
        <v>0</v>
      </c>
      <c r="AW57" s="102">
        <f>'2.1 - Stříška nad schodištěm'!J36</f>
        <v>0</v>
      </c>
      <c r="AX57" s="102">
        <f>'2.1 - Stříška nad schodištěm'!J37</f>
        <v>0</v>
      </c>
      <c r="AY57" s="102">
        <f>'2.1 - Stříška nad schodištěm'!J38</f>
        <v>0</v>
      </c>
      <c r="AZ57" s="102">
        <f>'2.1 - Stříška nad schodištěm'!F35</f>
        <v>0</v>
      </c>
      <c r="BA57" s="102">
        <f>'2.1 - Stříška nad schodištěm'!F36</f>
        <v>0</v>
      </c>
      <c r="BB57" s="102">
        <f>'2.1 - Stříška nad schodištěm'!F37</f>
        <v>0</v>
      </c>
      <c r="BC57" s="102">
        <f>'2.1 - Stříška nad schodištěm'!F38</f>
        <v>0</v>
      </c>
      <c r="BD57" s="104">
        <f>'2.1 - Stříška nad schodištěm'!F39</f>
        <v>0</v>
      </c>
      <c r="BT57" s="105" t="s">
        <v>85</v>
      </c>
      <c r="BV57" s="105" t="s">
        <v>78</v>
      </c>
      <c r="BW57" s="105" t="s">
        <v>93</v>
      </c>
      <c r="BX57" s="105" t="s">
        <v>84</v>
      </c>
      <c r="CL57" s="105" t="s">
        <v>19</v>
      </c>
    </row>
    <row r="58" spans="1:91" s="7" customFormat="1" ht="24.75" customHeight="1">
      <c r="B58" s="88"/>
      <c r="C58" s="89"/>
      <c r="D58" s="346" t="s">
        <v>94</v>
      </c>
      <c r="E58" s="346"/>
      <c r="F58" s="346"/>
      <c r="G58" s="346"/>
      <c r="H58" s="346"/>
      <c r="I58" s="90"/>
      <c r="J58" s="346" t="s">
        <v>95</v>
      </c>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76">
        <f>ROUND(SUM(AG59:AG60),2)</f>
        <v>0</v>
      </c>
      <c r="AH58" s="375"/>
      <c r="AI58" s="375"/>
      <c r="AJ58" s="375"/>
      <c r="AK58" s="375"/>
      <c r="AL58" s="375"/>
      <c r="AM58" s="375"/>
      <c r="AN58" s="374">
        <f t="shared" si="0"/>
        <v>0</v>
      </c>
      <c r="AO58" s="375"/>
      <c r="AP58" s="375"/>
      <c r="AQ58" s="91" t="s">
        <v>82</v>
      </c>
      <c r="AR58" s="92"/>
      <c r="AS58" s="93">
        <f>ROUND(SUM(AS59:AS60),2)</f>
        <v>0</v>
      </c>
      <c r="AT58" s="94">
        <f t="shared" si="1"/>
        <v>0</v>
      </c>
      <c r="AU58" s="95">
        <f>ROUND(SUM(AU59:AU60),5)</f>
        <v>0</v>
      </c>
      <c r="AV58" s="94">
        <f>ROUND(AZ58*L29,2)</f>
        <v>0</v>
      </c>
      <c r="AW58" s="94">
        <f>ROUND(BA58*L30,2)</f>
        <v>0</v>
      </c>
      <c r="AX58" s="94">
        <f>ROUND(BB58*L29,2)</f>
        <v>0</v>
      </c>
      <c r="AY58" s="94">
        <f>ROUND(BC58*L30,2)</f>
        <v>0</v>
      </c>
      <c r="AZ58" s="94">
        <f>ROUND(SUM(AZ59:AZ60),2)</f>
        <v>0</v>
      </c>
      <c r="BA58" s="94">
        <f>ROUND(SUM(BA59:BA60),2)</f>
        <v>0</v>
      </c>
      <c r="BB58" s="94">
        <f>ROUND(SUM(BB59:BB60),2)</f>
        <v>0</v>
      </c>
      <c r="BC58" s="94">
        <f>ROUND(SUM(BC59:BC60),2)</f>
        <v>0</v>
      </c>
      <c r="BD58" s="96">
        <f>ROUND(SUM(BD59:BD60),2)</f>
        <v>0</v>
      </c>
      <c r="BS58" s="97" t="s">
        <v>75</v>
      </c>
      <c r="BT58" s="97" t="s">
        <v>83</v>
      </c>
      <c r="BU58" s="97" t="s">
        <v>77</v>
      </c>
      <c r="BV58" s="97" t="s">
        <v>78</v>
      </c>
      <c r="BW58" s="97" t="s">
        <v>96</v>
      </c>
      <c r="BX58" s="97" t="s">
        <v>5</v>
      </c>
      <c r="CL58" s="97" t="s">
        <v>19</v>
      </c>
      <c r="CM58" s="97" t="s">
        <v>85</v>
      </c>
    </row>
    <row r="59" spans="1:91" s="4" customFormat="1" ht="16.5" customHeight="1">
      <c r="A59" s="98" t="s">
        <v>86</v>
      </c>
      <c r="B59" s="53"/>
      <c r="C59" s="99"/>
      <c r="D59" s="99"/>
      <c r="E59" s="347" t="s">
        <v>97</v>
      </c>
      <c r="F59" s="347"/>
      <c r="G59" s="347"/>
      <c r="H59" s="347"/>
      <c r="I59" s="347"/>
      <c r="J59" s="99"/>
      <c r="K59" s="347" t="s">
        <v>98</v>
      </c>
      <c r="L59" s="347"/>
      <c r="M59" s="347"/>
      <c r="N59" s="347"/>
      <c r="O59" s="347"/>
      <c r="P59" s="347"/>
      <c r="Q59" s="347"/>
      <c r="R59" s="347"/>
      <c r="S59" s="347"/>
      <c r="T59" s="347"/>
      <c r="U59" s="347"/>
      <c r="V59" s="347"/>
      <c r="W59" s="347"/>
      <c r="X59" s="347"/>
      <c r="Y59" s="347"/>
      <c r="Z59" s="347"/>
      <c r="AA59" s="347"/>
      <c r="AB59" s="347"/>
      <c r="AC59" s="347"/>
      <c r="AD59" s="347"/>
      <c r="AE59" s="347"/>
      <c r="AF59" s="347"/>
      <c r="AG59" s="372">
        <f>'1.2 - Schodiště_01'!J32</f>
        <v>0</v>
      </c>
      <c r="AH59" s="373"/>
      <c r="AI59" s="373"/>
      <c r="AJ59" s="373"/>
      <c r="AK59" s="373"/>
      <c r="AL59" s="373"/>
      <c r="AM59" s="373"/>
      <c r="AN59" s="372">
        <f t="shared" si="0"/>
        <v>0</v>
      </c>
      <c r="AO59" s="373"/>
      <c r="AP59" s="373"/>
      <c r="AQ59" s="100" t="s">
        <v>89</v>
      </c>
      <c r="AR59" s="55"/>
      <c r="AS59" s="101">
        <v>0</v>
      </c>
      <c r="AT59" s="102">
        <f t="shared" si="1"/>
        <v>0</v>
      </c>
      <c r="AU59" s="103">
        <f>'1.2 - Schodiště_01'!P107</f>
        <v>0</v>
      </c>
      <c r="AV59" s="102">
        <f>'1.2 - Schodiště_01'!J35</f>
        <v>0</v>
      </c>
      <c r="AW59" s="102">
        <f>'1.2 - Schodiště_01'!J36</f>
        <v>0</v>
      </c>
      <c r="AX59" s="102">
        <f>'1.2 - Schodiště_01'!J37</f>
        <v>0</v>
      </c>
      <c r="AY59" s="102">
        <f>'1.2 - Schodiště_01'!J38</f>
        <v>0</v>
      </c>
      <c r="AZ59" s="102">
        <f>'1.2 - Schodiště_01'!F35</f>
        <v>0</v>
      </c>
      <c r="BA59" s="102">
        <f>'1.2 - Schodiště_01'!F36</f>
        <v>0</v>
      </c>
      <c r="BB59" s="102">
        <f>'1.2 - Schodiště_01'!F37</f>
        <v>0</v>
      </c>
      <c r="BC59" s="102">
        <f>'1.2 - Schodiště_01'!F38</f>
        <v>0</v>
      </c>
      <c r="BD59" s="104">
        <f>'1.2 - Schodiště_01'!F39</f>
        <v>0</v>
      </c>
      <c r="BT59" s="105" t="s">
        <v>85</v>
      </c>
      <c r="BV59" s="105" t="s">
        <v>78</v>
      </c>
      <c r="BW59" s="105" t="s">
        <v>99</v>
      </c>
      <c r="BX59" s="105" t="s">
        <v>96</v>
      </c>
      <c r="CL59" s="105" t="s">
        <v>19</v>
      </c>
    </row>
    <row r="60" spans="1:91" s="4" customFormat="1" ht="16.5" customHeight="1">
      <c r="A60" s="98" t="s">
        <v>86</v>
      </c>
      <c r="B60" s="53"/>
      <c r="C60" s="99"/>
      <c r="D60" s="99"/>
      <c r="E60" s="347" t="s">
        <v>100</v>
      </c>
      <c r="F60" s="347"/>
      <c r="G60" s="347"/>
      <c r="H60" s="347"/>
      <c r="I60" s="347"/>
      <c r="J60" s="99"/>
      <c r="K60" s="347" t="s">
        <v>101</v>
      </c>
      <c r="L60" s="347"/>
      <c r="M60" s="347"/>
      <c r="N60" s="347"/>
      <c r="O60" s="347"/>
      <c r="P60" s="347"/>
      <c r="Q60" s="347"/>
      <c r="R60" s="347"/>
      <c r="S60" s="347"/>
      <c r="T60" s="347"/>
      <c r="U60" s="347"/>
      <c r="V60" s="347"/>
      <c r="W60" s="347"/>
      <c r="X60" s="347"/>
      <c r="Y60" s="347"/>
      <c r="Z60" s="347"/>
      <c r="AA60" s="347"/>
      <c r="AB60" s="347"/>
      <c r="AC60" s="347"/>
      <c r="AD60" s="347"/>
      <c r="AE60" s="347"/>
      <c r="AF60" s="347"/>
      <c r="AG60" s="372">
        <f>'2.2 - Stříška nad schodiš...'!J32</f>
        <v>0</v>
      </c>
      <c r="AH60" s="373"/>
      <c r="AI60" s="373"/>
      <c r="AJ60" s="373"/>
      <c r="AK60" s="373"/>
      <c r="AL60" s="373"/>
      <c r="AM60" s="373"/>
      <c r="AN60" s="372">
        <f t="shared" si="0"/>
        <v>0</v>
      </c>
      <c r="AO60" s="373"/>
      <c r="AP60" s="373"/>
      <c r="AQ60" s="100" t="s">
        <v>89</v>
      </c>
      <c r="AR60" s="55"/>
      <c r="AS60" s="101">
        <v>0</v>
      </c>
      <c r="AT60" s="102">
        <f t="shared" si="1"/>
        <v>0</v>
      </c>
      <c r="AU60" s="103">
        <f>'2.2 - Stříška nad schodiš...'!P97</f>
        <v>0</v>
      </c>
      <c r="AV60" s="102">
        <f>'2.2 - Stříška nad schodiš...'!J35</f>
        <v>0</v>
      </c>
      <c r="AW60" s="102">
        <f>'2.2 - Stříška nad schodiš...'!J36</f>
        <v>0</v>
      </c>
      <c r="AX60" s="102">
        <f>'2.2 - Stříška nad schodiš...'!J37</f>
        <v>0</v>
      </c>
      <c r="AY60" s="102">
        <f>'2.2 - Stříška nad schodiš...'!J38</f>
        <v>0</v>
      </c>
      <c r="AZ60" s="102">
        <f>'2.2 - Stříška nad schodiš...'!F35</f>
        <v>0</v>
      </c>
      <c r="BA60" s="102">
        <f>'2.2 - Stříška nad schodiš...'!F36</f>
        <v>0</v>
      </c>
      <c r="BB60" s="102">
        <f>'2.2 - Stříška nad schodiš...'!F37</f>
        <v>0</v>
      </c>
      <c r="BC60" s="102">
        <f>'2.2 - Stříška nad schodiš...'!F38</f>
        <v>0</v>
      </c>
      <c r="BD60" s="104">
        <f>'2.2 - Stříška nad schodiš...'!F39</f>
        <v>0</v>
      </c>
      <c r="BT60" s="105" t="s">
        <v>85</v>
      </c>
      <c r="BV60" s="105" t="s">
        <v>78</v>
      </c>
      <c r="BW60" s="105" t="s">
        <v>102</v>
      </c>
      <c r="BX60" s="105" t="s">
        <v>96</v>
      </c>
      <c r="CL60" s="105" t="s">
        <v>19</v>
      </c>
    </row>
    <row r="61" spans="1:91" s="7" customFormat="1" ht="24.75" customHeight="1">
      <c r="A61" s="98" t="s">
        <v>86</v>
      </c>
      <c r="B61" s="88"/>
      <c r="C61" s="89"/>
      <c r="D61" s="346" t="s">
        <v>103</v>
      </c>
      <c r="E61" s="346"/>
      <c r="F61" s="346"/>
      <c r="G61" s="346"/>
      <c r="H61" s="346"/>
      <c r="I61" s="90"/>
      <c r="J61" s="346" t="s">
        <v>104</v>
      </c>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74">
        <f>'D.1.5 - STŘÍŠKA NAD VCHOD...'!J30</f>
        <v>0</v>
      </c>
      <c r="AH61" s="375"/>
      <c r="AI61" s="375"/>
      <c r="AJ61" s="375"/>
      <c r="AK61" s="375"/>
      <c r="AL61" s="375"/>
      <c r="AM61" s="375"/>
      <c r="AN61" s="374">
        <f t="shared" si="0"/>
        <v>0</v>
      </c>
      <c r="AO61" s="375"/>
      <c r="AP61" s="375"/>
      <c r="AQ61" s="91" t="s">
        <v>82</v>
      </c>
      <c r="AR61" s="92"/>
      <c r="AS61" s="93">
        <v>0</v>
      </c>
      <c r="AT61" s="94">
        <f t="shared" si="1"/>
        <v>0</v>
      </c>
      <c r="AU61" s="95">
        <f>'D.1.5 - STŘÍŠKA NAD VCHOD...'!P90</f>
        <v>0</v>
      </c>
      <c r="AV61" s="94">
        <f>'D.1.5 - STŘÍŠKA NAD VCHOD...'!J33</f>
        <v>0</v>
      </c>
      <c r="AW61" s="94">
        <f>'D.1.5 - STŘÍŠKA NAD VCHOD...'!J34</f>
        <v>0</v>
      </c>
      <c r="AX61" s="94">
        <f>'D.1.5 - STŘÍŠKA NAD VCHOD...'!J35</f>
        <v>0</v>
      </c>
      <c r="AY61" s="94">
        <f>'D.1.5 - STŘÍŠKA NAD VCHOD...'!J36</f>
        <v>0</v>
      </c>
      <c r="AZ61" s="94">
        <f>'D.1.5 - STŘÍŠKA NAD VCHOD...'!F33</f>
        <v>0</v>
      </c>
      <c r="BA61" s="94">
        <f>'D.1.5 - STŘÍŠKA NAD VCHOD...'!F34</f>
        <v>0</v>
      </c>
      <c r="BB61" s="94">
        <f>'D.1.5 - STŘÍŠKA NAD VCHOD...'!F35</f>
        <v>0</v>
      </c>
      <c r="BC61" s="94">
        <f>'D.1.5 - STŘÍŠKA NAD VCHOD...'!F36</f>
        <v>0</v>
      </c>
      <c r="BD61" s="96">
        <f>'D.1.5 - STŘÍŠKA NAD VCHOD...'!F37</f>
        <v>0</v>
      </c>
      <c r="BT61" s="97" t="s">
        <v>83</v>
      </c>
      <c r="BV61" s="97" t="s">
        <v>78</v>
      </c>
      <c r="BW61" s="97" t="s">
        <v>105</v>
      </c>
      <c r="BX61" s="97" t="s">
        <v>5</v>
      </c>
      <c r="CL61" s="97" t="s">
        <v>19</v>
      </c>
      <c r="CM61" s="97" t="s">
        <v>85</v>
      </c>
    </row>
    <row r="62" spans="1:91" s="7" customFormat="1" ht="24.75" customHeight="1">
      <c r="A62" s="98" t="s">
        <v>86</v>
      </c>
      <c r="B62" s="88"/>
      <c r="C62" s="89"/>
      <c r="D62" s="346" t="s">
        <v>106</v>
      </c>
      <c r="E62" s="346"/>
      <c r="F62" s="346"/>
      <c r="G62" s="346"/>
      <c r="H62" s="346"/>
      <c r="I62" s="90"/>
      <c r="J62" s="346" t="s">
        <v>107</v>
      </c>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74">
        <f>'D.1.6 - VENKOVNÍ KANÁL - ...'!J30</f>
        <v>0</v>
      </c>
      <c r="AH62" s="375"/>
      <c r="AI62" s="375"/>
      <c r="AJ62" s="375"/>
      <c r="AK62" s="375"/>
      <c r="AL62" s="375"/>
      <c r="AM62" s="375"/>
      <c r="AN62" s="374">
        <f t="shared" si="0"/>
        <v>0</v>
      </c>
      <c r="AO62" s="375"/>
      <c r="AP62" s="375"/>
      <c r="AQ62" s="91" t="s">
        <v>82</v>
      </c>
      <c r="AR62" s="92"/>
      <c r="AS62" s="93">
        <v>0</v>
      </c>
      <c r="AT62" s="94">
        <f t="shared" si="1"/>
        <v>0</v>
      </c>
      <c r="AU62" s="95">
        <f>'D.1.6 - VENKOVNÍ KANÁL - ...'!P96</f>
        <v>0</v>
      </c>
      <c r="AV62" s="94">
        <f>'D.1.6 - VENKOVNÍ KANÁL - ...'!J33</f>
        <v>0</v>
      </c>
      <c r="AW62" s="94">
        <f>'D.1.6 - VENKOVNÍ KANÁL - ...'!J34</f>
        <v>0</v>
      </c>
      <c r="AX62" s="94">
        <f>'D.1.6 - VENKOVNÍ KANÁL - ...'!J35</f>
        <v>0</v>
      </c>
      <c r="AY62" s="94">
        <f>'D.1.6 - VENKOVNÍ KANÁL - ...'!J36</f>
        <v>0</v>
      </c>
      <c r="AZ62" s="94">
        <f>'D.1.6 - VENKOVNÍ KANÁL - ...'!F33</f>
        <v>0</v>
      </c>
      <c r="BA62" s="94">
        <f>'D.1.6 - VENKOVNÍ KANÁL - ...'!F34</f>
        <v>0</v>
      </c>
      <c r="BB62" s="94">
        <f>'D.1.6 - VENKOVNÍ KANÁL - ...'!F35</f>
        <v>0</v>
      </c>
      <c r="BC62" s="94">
        <f>'D.1.6 - VENKOVNÍ KANÁL - ...'!F36</f>
        <v>0</v>
      </c>
      <c r="BD62" s="96">
        <f>'D.1.6 - VENKOVNÍ KANÁL - ...'!F37</f>
        <v>0</v>
      </c>
      <c r="BT62" s="97" t="s">
        <v>83</v>
      </c>
      <c r="BV62" s="97" t="s">
        <v>78</v>
      </c>
      <c r="BW62" s="97" t="s">
        <v>108</v>
      </c>
      <c r="BX62" s="97" t="s">
        <v>5</v>
      </c>
      <c r="CL62" s="97" t="s">
        <v>19</v>
      </c>
      <c r="CM62" s="97" t="s">
        <v>85</v>
      </c>
    </row>
    <row r="63" spans="1:91" s="7" customFormat="1" ht="24.75" customHeight="1">
      <c r="A63" s="98" t="s">
        <v>86</v>
      </c>
      <c r="B63" s="88"/>
      <c r="C63" s="89"/>
      <c r="D63" s="346" t="s">
        <v>109</v>
      </c>
      <c r="E63" s="346"/>
      <c r="F63" s="346"/>
      <c r="G63" s="346"/>
      <c r="H63" s="346"/>
      <c r="I63" s="90"/>
      <c r="J63" s="346" t="s">
        <v>110</v>
      </c>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74">
        <f>'D.1.9 - VESTAVBA ÚNIKOVÉ ...'!J30</f>
        <v>0</v>
      </c>
      <c r="AH63" s="375"/>
      <c r="AI63" s="375"/>
      <c r="AJ63" s="375"/>
      <c r="AK63" s="375"/>
      <c r="AL63" s="375"/>
      <c r="AM63" s="375"/>
      <c r="AN63" s="374">
        <f t="shared" si="0"/>
        <v>0</v>
      </c>
      <c r="AO63" s="375"/>
      <c r="AP63" s="375"/>
      <c r="AQ63" s="91" t="s">
        <v>82</v>
      </c>
      <c r="AR63" s="92"/>
      <c r="AS63" s="93">
        <v>0</v>
      </c>
      <c r="AT63" s="94">
        <f t="shared" si="1"/>
        <v>0</v>
      </c>
      <c r="AU63" s="95">
        <f>'D.1.9 - VESTAVBA ÚNIKOVÉ ...'!P107</f>
        <v>0</v>
      </c>
      <c r="AV63" s="94">
        <f>'D.1.9 - VESTAVBA ÚNIKOVÉ ...'!J33</f>
        <v>0</v>
      </c>
      <c r="AW63" s="94">
        <f>'D.1.9 - VESTAVBA ÚNIKOVÉ ...'!J34</f>
        <v>0</v>
      </c>
      <c r="AX63" s="94">
        <f>'D.1.9 - VESTAVBA ÚNIKOVÉ ...'!J35</f>
        <v>0</v>
      </c>
      <c r="AY63" s="94">
        <f>'D.1.9 - VESTAVBA ÚNIKOVÉ ...'!J36</f>
        <v>0</v>
      </c>
      <c r="AZ63" s="94">
        <f>'D.1.9 - VESTAVBA ÚNIKOVÉ ...'!F33</f>
        <v>0</v>
      </c>
      <c r="BA63" s="94">
        <f>'D.1.9 - VESTAVBA ÚNIKOVÉ ...'!F34</f>
        <v>0</v>
      </c>
      <c r="BB63" s="94">
        <f>'D.1.9 - VESTAVBA ÚNIKOVÉ ...'!F35</f>
        <v>0</v>
      </c>
      <c r="BC63" s="94">
        <f>'D.1.9 - VESTAVBA ÚNIKOVÉ ...'!F36</f>
        <v>0</v>
      </c>
      <c r="BD63" s="96">
        <f>'D.1.9 - VESTAVBA ÚNIKOVÉ ...'!F37</f>
        <v>0</v>
      </c>
      <c r="BT63" s="97" t="s">
        <v>83</v>
      </c>
      <c r="BV63" s="97" t="s">
        <v>78</v>
      </c>
      <c r="BW63" s="97" t="s">
        <v>111</v>
      </c>
      <c r="BX63" s="97" t="s">
        <v>5</v>
      </c>
      <c r="CL63" s="97" t="s">
        <v>19</v>
      </c>
      <c r="CM63" s="97" t="s">
        <v>85</v>
      </c>
    </row>
    <row r="64" spans="1:91" s="7" customFormat="1" ht="16.5" customHeight="1">
      <c r="A64" s="98" t="s">
        <v>86</v>
      </c>
      <c r="B64" s="88"/>
      <c r="C64" s="89"/>
      <c r="D64" s="346" t="s">
        <v>112</v>
      </c>
      <c r="E64" s="346"/>
      <c r="F64" s="346"/>
      <c r="G64" s="346"/>
      <c r="H64" s="346"/>
      <c r="I64" s="90"/>
      <c r="J64" s="346" t="s">
        <v>113</v>
      </c>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74">
        <f>'D.1.13 - DEMONTÁŽ TECHNOL...'!J30</f>
        <v>0</v>
      </c>
      <c r="AH64" s="375"/>
      <c r="AI64" s="375"/>
      <c r="AJ64" s="375"/>
      <c r="AK64" s="375"/>
      <c r="AL64" s="375"/>
      <c r="AM64" s="375"/>
      <c r="AN64" s="374">
        <f t="shared" si="0"/>
        <v>0</v>
      </c>
      <c r="AO64" s="375"/>
      <c r="AP64" s="375"/>
      <c r="AQ64" s="91" t="s">
        <v>82</v>
      </c>
      <c r="AR64" s="92"/>
      <c r="AS64" s="93">
        <v>0</v>
      </c>
      <c r="AT64" s="94">
        <f t="shared" si="1"/>
        <v>0</v>
      </c>
      <c r="AU64" s="95">
        <f>'D.1.13 - DEMONTÁŽ TECHNOL...'!P88</f>
        <v>0</v>
      </c>
      <c r="AV64" s="94">
        <f>'D.1.13 - DEMONTÁŽ TECHNOL...'!J33</f>
        <v>0</v>
      </c>
      <c r="AW64" s="94">
        <f>'D.1.13 - DEMONTÁŽ TECHNOL...'!J34</f>
        <v>0</v>
      </c>
      <c r="AX64" s="94">
        <f>'D.1.13 - DEMONTÁŽ TECHNOL...'!J35</f>
        <v>0</v>
      </c>
      <c r="AY64" s="94">
        <f>'D.1.13 - DEMONTÁŽ TECHNOL...'!J36</f>
        <v>0</v>
      </c>
      <c r="AZ64" s="94">
        <f>'D.1.13 - DEMONTÁŽ TECHNOL...'!F33</f>
        <v>0</v>
      </c>
      <c r="BA64" s="94">
        <f>'D.1.13 - DEMONTÁŽ TECHNOL...'!F34</f>
        <v>0</v>
      </c>
      <c r="BB64" s="94">
        <f>'D.1.13 - DEMONTÁŽ TECHNOL...'!F35</f>
        <v>0</v>
      </c>
      <c r="BC64" s="94">
        <f>'D.1.13 - DEMONTÁŽ TECHNOL...'!F36</f>
        <v>0</v>
      </c>
      <c r="BD64" s="96">
        <f>'D.1.13 - DEMONTÁŽ TECHNOL...'!F37</f>
        <v>0</v>
      </c>
      <c r="BT64" s="97" t="s">
        <v>83</v>
      </c>
      <c r="BV64" s="97" t="s">
        <v>78</v>
      </c>
      <c r="BW64" s="97" t="s">
        <v>114</v>
      </c>
      <c r="BX64" s="97" t="s">
        <v>5</v>
      </c>
      <c r="CL64" s="97" t="s">
        <v>19</v>
      </c>
      <c r="CM64" s="97" t="s">
        <v>85</v>
      </c>
    </row>
    <row r="65" spans="1:91" s="7" customFormat="1" ht="16.5" customHeight="1">
      <c r="A65" s="98" t="s">
        <v>86</v>
      </c>
      <c r="B65" s="88"/>
      <c r="C65" s="89"/>
      <c r="D65" s="346" t="s">
        <v>115</v>
      </c>
      <c r="E65" s="346"/>
      <c r="F65" s="346"/>
      <c r="G65" s="346"/>
      <c r="H65" s="346"/>
      <c r="I65" s="90"/>
      <c r="J65" s="346" t="s">
        <v>116</v>
      </c>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74">
        <f>'D.1.14 - PRÁCE S AZBESTEM'!J30</f>
        <v>0</v>
      </c>
      <c r="AH65" s="375"/>
      <c r="AI65" s="375"/>
      <c r="AJ65" s="375"/>
      <c r="AK65" s="375"/>
      <c r="AL65" s="375"/>
      <c r="AM65" s="375"/>
      <c r="AN65" s="374">
        <f t="shared" si="0"/>
        <v>0</v>
      </c>
      <c r="AO65" s="375"/>
      <c r="AP65" s="375"/>
      <c r="AQ65" s="91" t="s">
        <v>82</v>
      </c>
      <c r="AR65" s="92"/>
      <c r="AS65" s="93">
        <v>0</v>
      </c>
      <c r="AT65" s="94">
        <f t="shared" si="1"/>
        <v>0</v>
      </c>
      <c r="AU65" s="95">
        <f>'D.1.14 - PRÁCE S AZBESTEM'!P83</f>
        <v>0</v>
      </c>
      <c r="AV65" s="94">
        <f>'D.1.14 - PRÁCE S AZBESTEM'!J33</f>
        <v>0</v>
      </c>
      <c r="AW65" s="94">
        <f>'D.1.14 - PRÁCE S AZBESTEM'!J34</f>
        <v>0</v>
      </c>
      <c r="AX65" s="94">
        <f>'D.1.14 - PRÁCE S AZBESTEM'!J35</f>
        <v>0</v>
      </c>
      <c r="AY65" s="94">
        <f>'D.1.14 - PRÁCE S AZBESTEM'!J36</f>
        <v>0</v>
      </c>
      <c r="AZ65" s="94">
        <f>'D.1.14 - PRÁCE S AZBESTEM'!F33</f>
        <v>0</v>
      </c>
      <c r="BA65" s="94">
        <f>'D.1.14 - PRÁCE S AZBESTEM'!F34</f>
        <v>0</v>
      </c>
      <c r="BB65" s="94">
        <f>'D.1.14 - PRÁCE S AZBESTEM'!F35</f>
        <v>0</v>
      </c>
      <c r="BC65" s="94">
        <f>'D.1.14 - PRÁCE S AZBESTEM'!F36</f>
        <v>0</v>
      </c>
      <c r="BD65" s="96">
        <f>'D.1.14 - PRÁCE S AZBESTEM'!F37</f>
        <v>0</v>
      </c>
      <c r="BT65" s="97" t="s">
        <v>83</v>
      </c>
      <c r="BV65" s="97" t="s">
        <v>78</v>
      </c>
      <c r="BW65" s="97" t="s">
        <v>117</v>
      </c>
      <c r="BX65" s="97" t="s">
        <v>5</v>
      </c>
      <c r="CL65" s="97" t="s">
        <v>19</v>
      </c>
      <c r="CM65" s="97" t="s">
        <v>85</v>
      </c>
    </row>
    <row r="66" spans="1:91" s="7" customFormat="1" ht="16.5" customHeight="1">
      <c r="A66" s="98" t="s">
        <v>86</v>
      </c>
      <c r="B66" s="88"/>
      <c r="C66" s="89"/>
      <c r="D66" s="346" t="s">
        <v>118</v>
      </c>
      <c r="E66" s="346"/>
      <c r="F66" s="346"/>
      <c r="G66" s="346"/>
      <c r="H66" s="346"/>
      <c r="I66" s="90"/>
      <c r="J66" s="346" t="s">
        <v>119</v>
      </c>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74">
        <f>'VRN - VEDLEJŠÍ ROZPOČTOVÉ...'!J30</f>
        <v>0</v>
      </c>
      <c r="AH66" s="375"/>
      <c r="AI66" s="375"/>
      <c r="AJ66" s="375"/>
      <c r="AK66" s="375"/>
      <c r="AL66" s="375"/>
      <c r="AM66" s="375"/>
      <c r="AN66" s="374">
        <f t="shared" si="0"/>
        <v>0</v>
      </c>
      <c r="AO66" s="375"/>
      <c r="AP66" s="375"/>
      <c r="AQ66" s="91" t="s">
        <v>82</v>
      </c>
      <c r="AR66" s="92"/>
      <c r="AS66" s="106">
        <v>0</v>
      </c>
      <c r="AT66" s="107">
        <f t="shared" si="1"/>
        <v>0</v>
      </c>
      <c r="AU66" s="108">
        <f>'VRN - VEDLEJŠÍ ROZPOČTOVÉ...'!P85</f>
        <v>0</v>
      </c>
      <c r="AV66" s="107">
        <f>'VRN - VEDLEJŠÍ ROZPOČTOVÉ...'!J33</f>
        <v>0</v>
      </c>
      <c r="AW66" s="107">
        <f>'VRN - VEDLEJŠÍ ROZPOČTOVÉ...'!J34</f>
        <v>0</v>
      </c>
      <c r="AX66" s="107">
        <f>'VRN - VEDLEJŠÍ ROZPOČTOVÉ...'!J35</f>
        <v>0</v>
      </c>
      <c r="AY66" s="107">
        <f>'VRN - VEDLEJŠÍ ROZPOČTOVÉ...'!J36</f>
        <v>0</v>
      </c>
      <c r="AZ66" s="107">
        <f>'VRN - VEDLEJŠÍ ROZPOČTOVÉ...'!F33</f>
        <v>0</v>
      </c>
      <c r="BA66" s="107">
        <f>'VRN - VEDLEJŠÍ ROZPOČTOVÉ...'!F34</f>
        <v>0</v>
      </c>
      <c r="BB66" s="107">
        <f>'VRN - VEDLEJŠÍ ROZPOČTOVÉ...'!F35</f>
        <v>0</v>
      </c>
      <c r="BC66" s="107">
        <f>'VRN - VEDLEJŠÍ ROZPOČTOVÉ...'!F36</f>
        <v>0</v>
      </c>
      <c r="BD66" s="109">
        <f>'VRN - VEDLEJŠÍ ROZPOČTOVÉ...'!F37</f>
        <v>0</v>
      </c>
      <c r="BT66" s="97" t="s">
        <v>83</v>
      </c>
      <c r="BV66" s="97" t="s">
        <v>78</v>
      </c>
      <c r="BW66" s="97" t="s">
        <v>120</v>
      </c>
      <c r="BX66" s="97" t="s">
        <v>5</v>
      </c>
      <c r="CL66" s="97" t="s">
        <v>19</v>
      </c>
      <c r="CM66" s="97" t="s">
        <v>85</v>
      </c>
    </row>
    <row r="67" spans="1:91" s="2" customFormat="1" ht="30" customHeight="1">
      <c r="A67" s="36"/>
      <c r="B67" s="37"/>
      <c r="C67" s="38"/>
      <c r="D67" s="38"/>
      <c r="E67" s="38"/>
      <c r="F67" s="38"/>
      <c r="G67" s="38"/>
      <c r="H67" s="38"/>
      <c r="I67" s="38"/>
      <c r="J67" s="38"/>
      <c r="K67" s="38"/>
      <c r="L67" s="38"/>
      <c r="M67" s="38"/>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AM67" s="38"/>
      <c r="AN67" s="38"/>
      <c r="AO67" s="38"/>
      <c r="AP67" s="38"/>
      <c r="AQ67" s="38"/>
      <c r="AR67" s="41"/>
      <c r="AS67" s="36"/>
      <c r="AT67" s="36"/>
      <c r="AU67" s="36"/>
      <c r="AV67" s="36"/>
      <c r="AW67" s="36"/>
      <c r="AX67" s="36"/>
      <c r="AY67" s="36"/>
      <c r="AZ67" s="36"/>
      <c r="BA67" s="36"/>
      <c r="BB67" s="36"/>
      <c r="BC67" s="36"/>
      <c r="BD67" s="36"/>
      <c r="BE67" s="36"/>
    </row>
    <row r="68" spans="1:91" s="2" customFormat="1" ht="6.95" customHeight="1">
      <c r="A68" s="36"/>
      <c r="B68" s="49"/>
      <c r="C68" s="50"/>
      <c r="D68" s="50"/>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41"/>
      <c r="AS68" s="36"/>
      <c r="AT68" s="36"/>
      <c r="AU68" s="36"/>
      <c r="AV68" s="36"/>
      <c r="AW68" s="36"/>
      <c r="AX68" s="36"/>
      <c r="AY68" s="36"/>
      <c r="AZ68" s="36"/>
      <c r="BA68" s="36"/>
      <c r="BB68" s="36"/>
      <c r="BC68" s="36"/>
      <c r="BD68" s="36"/>
      <c r="BE68" s="36"/>
    </row>
  </sheetData>
  <sheetProtection algorithmName="SHA-512" hashValue="Dn3x4obrBh72r2s+HIM2Nzs+KKPcXecxL3Tk/mgn9eX8Se0uGtR6TdxZOhb4Qbq4MXpg6bJpxIBaR5/pTqHUoQ==" saltValue="a4AqtO/nWR+/4q6cESCm/Yk8YqOCJAVT/tBNFH1R7fetcjM2xDzU2CDLx27EU0b5bQz7P64llxEVpRm0eRlbJg==" spinCount="100000" sheet="1" objects="1" scenarios="1" formatColumns="0" formatRows="0"/>
  <mergeCells count="86">
    <mergeCell ref="AS49:AT51"/>
    <mergeCell ref="AN65:AP65"/>
    <mergeCell ref="AG65:AM65"/>
    <mergeCell ref="AN66:AP66"/>
    <mergeCell ref="AG66:AM66"/>
    <mergeCell ref="AN54:AP54"/>
    <mergeCell ref="AR2:BE2"/>
    <mergeCell ref="AG60:AM60"/>
    <mergeCell ref="AG61:AM61"/>
    <mergeCell ref="AG62:AM62"/>
    <mergeCell ref="AG63:AM63"/>
    <mergeCell ref="AG59:AM59"/>
    <mergeCell ref="AG58:AM58"/>
    <mergeCell ref="AG52:AM52"/>
    <mergeCell ref="AG55:AM55"/>
    <mergeCell ref="AG56:AM56"/>
    <mergeCell ref="AG57:AM57"/>
    <mergeCell ref="AM47:AN47"/>
    <mergeCell ref="AM49:AP49"/>
    <mergeCell ref="AM50:AP50"/>
    <mergeCell ref="AN56:AP56"/>
    <mergeCell ref="AN63:AP63"/>
    <mergeCell ref="L33:P33"/>
    <mergeCell ref="AK33:AO33"/>
    <mergeCell ref="W33:AE33"/>
    <mergeCell ref="AK35:AO35"/>
    <mergeCell ref="X35:AB35"/>
    <mergeCell ref="W31:AE31"/>
    <mergeCell ref="L31:P31"/>
    <mergeCell ref="L32:P32"/>
    <mergeCell ref="W32:AE32"/>
    <mergeCell ref="AK32:AO32"/>
    <mergeCell ref="BE5:BE32"/>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L45:AO45"/>
    <mergeCell ref="D65:H65"/>
    <mergeCell ref="J65:AF65"/>
    <mergeCell ref="D66:H66"/>
    <mergeCell ref="J66:AF66"/>
    <mergeCell ref="AG54:AM54"/>
    <mergeCell ref="AG64:AM64"/>
    <mergeCell ref="AN52:AP52"/>
    <mergeCell ref="AN62:AP62"/>
    <mergeCell ref="AN64:AP64"/>
    <mergeCell ref="AN61:AP61"/>
    <mergeCell ref="AN55:AP55"/>
    <mergeCell ref="AN60:AP60"/>
    <mergeCell ref="AN57:AP57"/>
    <mergeCell ref="AN59:AP59"/>
    <mergeCell ref="AN58:AP58"/>
    <mergeCell ref="J64:AF64"/>
    <mergeCell ref="J55:AF55"/>
    <mergeCell ref="K57:AF57"/>
    <mergeCell ref="K59:AF59"/>
    <mergeCell ref="K60:AF60"/>
    <mergeCell ref="K56:AF56"/>
    <mergeCell ref="C52:G52"/>
    <mergeCell ref="D62:H62"/>
    <mergeCell ref="D64:H64"/>
    <mergeCell ref="D58:H58"/>
    <mergeCell ref="D55:H55"/>
    <mergeCell ref="D63:H63"/>
    <mergeCell ref="D61:H61"/>
    <mergeCell ref="E56:I56"/>
    <mergeCell ref="E57:I57"/>
    <mergeCell ref="E60:I60"/>
    <mergeCell ref="E59:I59"/>
    <mergeCell ref="I52:AF52"/>
    <mergeCell ref="J62:AF62"/>
    <mergeCell ref="J58:AF58"/>
    <mergeCell ref="J63:AF63"/>
    <mergeCell ref="J61:AF61"/>
  </mergeCells>
  <hyperlinks>
    <hyperlink ref="A56" location="'1.1 - Schodiště'!C2" display="/"/>
    <hyperlink ref="A57" location="'2.1 - Stříška nad schodištěm'!C2" display="/"/>
    <hyperlink ref="A59" location="'1.2 - Schodiště_01'!C2" display="/"/>
    <hyperlink ref="A60" location="'2.2 - Stříška nad schodiš...'!C2" display="/"/>
    <hyperlink ref="A61" location="'D.1.5 - STŘÍŠKA NAD VCHOD...'!C2" display="/"/>
    <hyperlink ref="A62" location="'D.1.6 - VENKOVNÍ KANÁL - ...'!C2" display="/"/>
    <hyperlink ref="A63" location="'D.1.9 - VESTAVBA ÚNIKOVÉ ...'!C2" display="/"/>
    <hyperlink ref="A64" location="'D.1.13 - DEMONTÁŽ TECHNOL...'!C2" display="/"/>
    <hyperlink ref="A65" location="'D.1.14 - PRÁCE S AZBESTEM'!C2" display="/"/>
    <hyperlink ref="A66" location="'VRN - VEDLEJŠÍ ROZPOČTOVÉ...'!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611"/>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1"/>
      <c r="M2" s="371"/>
      <c r="N2" s="371"/>
      <c r="O2" s="371"/>
      <c r="P2" s="371"/>
      <c r="Q2" s="371"/>
      <c r="R2" s="371"/>
      <c r="S2" s="371"/>
      <c r="T2" s="371"/>
      <c r="U2" s="371"/>
      <c r="V2" s="371"/>
      <c r="AT2" s="19" t="s">
        <v>90</v>
      </c>
    </row>
    <row r="3" spans="1:46" s="1" customFormat="1" ht="6.95" customHeight="1">
      <c r="B3" s="110"/>
      <c r="C3" s="111"/>
      <c r="D3" s="111"/>
      <c r="E3" s="111"/>
      <c r="F3" s="111"/>
      <c r="G3" s="111"/>
      <c r="H3" s="111"/>
      <c r="I3" s="111"/>
      <c r="J3" s="111"/>
      <c r="K3" s="111"/>
      <c r="L3" s="22"/>
      <c r="AT3" s="19" t="s">
        <v>85</v>
      </c>
    </row>
    <row r="4" spans="1:46" s="1" customFormat="1" ht="24.95" customHeight="1">
      <c r="B4" s="22"/>
      <c r="D4" s="112" t="s">
        <v>121</v>
      </c>
      <c r="L4" s="22"/>
      <c r="M4" s="113" t="s">
        <v>10</v>
      </c>
      <c r="AT4" s="19" t="s">
        <v>4</v>
      </c>
    </row>
    <row r="5" spans="1:46" s="1" customFormat="1" ht="6.95" customHeight="1">
      <c r="B5" s="22"/>
      <c r="L5" s="22"/>
    </row>
    <row r="6" spans="1:46" s="1" customFormat="1" ht="12" customHeight="1">
      <c r="B6" s="22"/>
      <c r="D6" s="114" t="s">
        <v>16</v>
      </c>
      <c r="L6" s="22"/>
    </row>
    <row r="7" spans="1:46" s="1" customFormat="1" ht="16.5" customHeight="1">
      <c r="B7" s="22"/>
      <c r="E7" s="388" t="str">
        <f>'Rekapitulace zakázky'!K6</f>
        <v>PD_Rekonstrukce_foyer_DK_Teplice_1.etapa</v>
      </c>
      <c r="F7" s="389"/>
      <c r="G7" s="389"/>
      <c r="H7" s="389"/>
      <c r="L7" s="22"/>
    </row>
    <row r="8" spans="1:46" s="1" customFormat="1" ht="12" customHeight="1">
      <c r="B8" s="22"/>
      <c r="D8" s="114" t="s">
        <v>122</v>
      </c>
      <c r="L8" s="22"/>
    </row>
    <row r="9" spans="1:46" s="2" customFormat="1" ht="16.5" customHeight="1">
      <c r="A9" s="36"/>
      <c r="B9" s="41"/>
      <c r="C9" s="36"/>
      <c r="D9" s="36"/>
      <c r="E9" s="388" t="s">
        <v>123</v>
      </c>
      <c r="F9" s="390"/>
      <c r="G9" s="390"/>
      <c r="H9" s="390"/>
      <c r="I9" s="36"/>
      <c r="J9" s="36"/>
      <c r="K9" s="36"/>
      <c r="L9" s="115"/>
      <c r="S9" s="36"/>
      <c r="T9" s="36"/>
      <c r="U9" s="36"/>
      <c r="V9" s="36"/>
      <c r="W9" s="36"/>
      <c r="X9" s="36"/>
      <c r="Y9" s="36"/>
      <c r="Z9" s="36"/>
      <c r="AA9" s="36"/>
      <c r="AB9" s="36"/>
      <c r="AC9" s="36"/>
      <c r="AD9" s="36"/>
      <c r="AE9" s="36"/>
    </row>
    <row r="10" spans="1:46" s="2" customFormat="1" ht="12" customHeight="1">
      <c r="A10" s="36"/>
      <c r="B10" s="41"/>
      <c r="C10" s="36"/>
      <c r="D10" s="114" t="s">
        <v>124</v>
      </c>
      <c r="E10" s="36"/>
      <c r="F10" s="36"/>
      <c r="G10" s="36"/>
      <c r="H10" s="36"/>
      <c r="I10" s="36"/>
      <c r="J10" s="36"/>
      <c r="K10" s="36"/>
      <c r="L10" s="115"/>
      <c r="S10" s="36"/>
      <c r="T10" s="36"/>
      <c r="U10" s="36"/>
      <c r="V10" s="36"/>
      <c r="W10" s="36"/>
      <c r="X10" s="36"/>
      <c r="Y10" s="36"/>
      <c r="Z10" s="36"/>
      <c r="AA10" s="36"/>
      <c r="AB10" s="36"/>
      <c r="AC10" s="36"/>
      <c r="AD10" s="36"/>
      <c r="AE10" s="36"/>
    </row>
    <row r="11" spans="1:46" s="2" customFormat="1" ht="16.5" customHeight="1">
      <c r="A11" s="36"/>
      <c r="B11" s="41"/>
      <c r="C11" s="36"/>
      <c r="D11" s="36"/>
      <c r="E11" s="391" t="s">
        <v>125</v>
      </c>
      <c r="F11" s="390"/>
      <c r="G11" s="390"/>
      <c r="H11" s="390"/>
      <c r="I11" s="36"/>
      <c r="J11" s="36"/>
      <c r="K11" s="36"/>
      <c r="L11" s="115"/>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5"/>
      <c r="S12" s="36"/>
      <c r="T12" s="36"/>
      <c r="U12" s="36"/>
      <c r="V12" s="36"/>
      <c r="W12" s="36"/>
      <c r="X12" s="36"/>
      <c r="Y12" s="36"/>
      <c r="Z12" s="36"/>
      <c r="AA12" s="36"/>
      <c r="AB12" s="36"/>
      <c r="AC12" s="36"/>
      <c r="AD12" s="36"/>
      <c r="AE12" s="36"/>
    </row>
    <row r="13" spans="1:46" s="2" customFormat="1" ht="12" customHeight="1">
      <c r="A13" s="36"/>
      <c r="B13" s="41"/>
      <c r="C13" s="36"/>
      <c r="D13" s="114" t="s">
        <v>18</v>
      </c>
      <c r="E13" s="36"/>
      <c r="F13" s="105" t="s">
        <v>19</v>
      </c>
      <c r="G13" s="36"/>
      <c r="H13" s="36"/>
      <c r="I13" s="114" t="s">
        <v>20</v>
      </c>
      <c r="J13" s="105" t="s">
        <v>19</v>
      </c>
      <c r="K13" s="36"/>
      <c r="L13" s="115"/>
      <c r="S13" s="36"/>
      <c r="T13" s="36"/>
      <c r="U13" s="36"/>
      <c r="V13" s="36"/>
      <c r="W13" s="36"/>
      <c r="X13" s="36"/>
      <c r="Y13" s="36"/>
      <c r="Z13" s="36"/>
      <c r="AA13" s="36"/>
      <c r="AB13" s="36"/>
      <c r="AC13" s="36"/>
      <c r="AD13" s="36"/>
      <c r="AE13" s="36"/>
    </row>
    <row r="14" spans="1:46" s="2" customFormat="1" ht="12" customHeight="1">
      <c r="A14" s="36"/>
      <c r="B14" s="41"/>
      <c r="C14" s="36"/>
      <c r="D14" s="114" t="s">
        <v>21</v>
      </c>
      <c r="E14" s="36"/>
      <c r="F14" s="105" t="s">
        <v>22</v>
      </c>
      <c r="G14" s="36"/>
      <c r="H14" s="36"/>
      <c r="I14" s="114" t="s">
        <v>23</v>
      </c>
      <c r="J14" s="116" t="str">
        <f>'Rekapitulace zakázky'!AN8</f>
        <v>3. 8. 2021</v>
      </c>
      <c r="K14" s="36"/>
      <c r="L14" s="115"/>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5"/>
      <c r="S15" s="36"/>
      <c r="T15" s="36"/>
      <c r="U15" s="36"/>
      <c r="V15" s="36"/>
      <c r="W15" s="36"/>
      <c r="X15" s="36"/>
      <c r="Y15" s="36"/>
      <c r="Z15" s="36"/>
      <c r="AA15" s="36"/>
      <c r="AB15" s="36"/>
      <c r="AC15" s="36"/>
      <c r="AD15" s="36"/>
      <c r="AE15" s="36"/>
    </row>
    <row r="16" spans="1:46" s="2" customFormat="1" ht="12" customHeight="1">
      <c r="A16" s="36"/>
      <c r="B16" s="41"/>
      <c r="C16" s="36"/>
      <c r="D16" s="114" t="s">
        <v>25</v>
      </c>
      <c r="E16" s="36"/>
      <c r="F16" s="36"/>
      <c r="G16" s="36"/>
      <c r="H16" s="36"/>
      <c r="I16" s="114" t="s">
        <v>26</v>
      </c>
      <c r="J16" s="105" t="s">
        <v>27</v>
      </c>
      <c r="K16" s="36"/>
      <c r="L16" s="115"/>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4" t="s">
        <v>29</v>
      </c>
      <c r="J17" s="105" t="s">
        <v>30</v>
      </c>
      <c r="K17" s="36"/>
      <c r="L17" s="115"/>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5"/>
      <c r="S18" s="36"/>
      <c r="T18" s="36"/>
      <c r="U18" s="36"/>
      <c r="V18" s="36"/>
      <c r="W18" s="36"/>
      <c r="X18" s="36"/>
      <c r="Y18" s="36"/>
      <c r="Z18" s="36"/>
      <c r="AA18" s="36"/>
      <c r="AB18" s="36"/>
      <c r="AC18" s="36"/>
      <c r="AD18" s="36"/>
      <c r="AE18" s="36"/>
    </row>
    <row r="19" spans="1:31" s="2" customFormat="1" ht="12" customHeight="1">
      <c r="A19" s="36"/>
      <c r="B19" s="41"/>
      <c r="C19" s="36"/>
      <c r="D19" s="114" t="s">
        <v>31</v>
      </c>
      <c r="E19" s="36"/>
      <c r="F19" s="36"/>
      <c r="G19" s="36"/>
      <c r="H19" s="36"/>
      <c r="I19" s="114" t="s">
        <v>26</v>
      </c>
      <c r="J19" s="32" t="str">
        <f>'Rekapitulace zakázky'!AN13</f>
        <v>Vyplň údaj</v>
      </c>
      <c r="K19" s="36"/>
      <c r="L19" s="115"/>
      <c r="S19" s="36"/>
      <c r="T19" s="36"/>
      <c r="U19" s="36"/>
      <c r="V19" s="36"/>
      <c r="W19" s="36"/>
      <c r="X19" s="36"/>
      <c r="Y19" s="36"/>
      <c r="Z19" s="36"/>
      <c r="AA19" s="36"/>
      <c r="AB19" s="36"/>
      <c r="AC19" s="36"/>
      <c r="AD19" s="36"/>
      <c r="AE19" s="36"/>
    </row>
    <row r="20" spans="1:31" s="2" customFormat="1" ht="18" customHeight="1">
      <c r="A20" s="36"/>
      <c r="B20" s="41"/>
      <c r="C20" s="36"/>
      <c r="D20" s="36"/>
      <c r="E20" s="392" t="str">
        <f>'Rekapitulace zakázky'!E14</f>
        <v>Vyplň údaj</v>
      </c>
      <c r="F20" s="393"/>
      <c r="G20" s="393"/>
      <c r="H20" s="393"/>
      <c r="I20" s="114" t="s">
        <v>29</v>
      </c>
      <c r="J20" s="32" t="str">
        <f>'Rekapitulace zakázky'!AN14</f>
        <v>Vyplň údaj</v>
      </c>
      <c r="K20" s="36"/>
      <c r="L20" s="115"/>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5"/>
      <c r="S21" s="36"/>
      <c r="T21" s="36"/>
      <c r="U21" s="36"/>
      <c r="V21" s="36"/>
      <c r="W21" s="36"/>
      <c r="X21" s="36"/>
      <c r="Y21" s="36"/>
      <c r="Z21" s="36"/>
      <c r="AA21" s="36"/>
      <c r="AB21" s="36"/>
      <c r="AC21" s="36"/>
      <c r="AD21" s="36"/>
      <c r="AE21" s="36"/>
    </row>
    <row r="22" spans="1:31" s="2" customFormat="1" ht="12" customHeight="1">
      <c r="A22" s="36"/>
      <c r="B22" s="41"/>
      <c r="C22" s="36"/>
      <c r="D22" s="114" t="s">
        <v>33</v>
      </c>
      <c r="E22" s="36"/>
      <c r="F22" s="36"/>
      <c r="G22" s="36"/>
      <c r="H22" s="36"/>
      <c r="I22" s="114" t="s">
        <v>26</v>
      </c>
      <c r="J22" s="105" t="s">
        <v>34</v>
      </c>
      <c r="K22" s="36"/>
      <c r="L22" s="115"/>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4" t="s">
        <v>29</v>
      </c>
      <c r="J23" s="105" t="s">
        <v>36</v>
      </c>
      <c r="K23" s="36"/>
      <c r="L23" s="115"/>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5"/>
      <c r="S24" s="36"/>
      <c r="T24" s="36"/>
      <c r="U24" s="36"/>
      <c r="V24" s="36"/>
      <c r="W24" s="36"/>
      <c r="X24" s="36"/>
      <c r="Y24" s="36"/>
      <c r="Z24" s="36"/>
      <c r="AA24" s="36"/>
      <c r="AB24" s="36"/>
      <c r="AC24" s="36"/>
      <c r="AD24" s="36"/>
      <c r="AE24" s="36"/>
    </row>
    <row r="25" spans="1:31" s="2" customFormat="1" ht="12" customHeight="1">
      <c r="A25" s="36"/>
      <c r="B25" s="41"/>
      <c r="C25" s="36"/>
      <c r="D25" s="114" t="s">
        <v>38</v>
      </c>
      <c r="E25" s="36"/>
      <c r="F25" s="36"/>
      <c r="G25" s="36"/>
      <c r="H25" s="36"/>
      <c r="I25" s="114" t="s">
        <v>26</v>
      </c>
      <c r="J25" s="105" t="str">
        <f>IF('Rekapitulace zakázky'!AN19="","",'Rekapitulace zakázky'!AN19)</f>
        <v/>
      </c>
      <c r="K25" s="36"/>
      <c r="L25" s="115"/>
      <c r="S25" s="36"/>
      <c r="T25" s="36"/>
      <c r="U25" s="36"/>
      <c r="V25" s="36"/>
      <c r="W25" s="36"/>
      <c r="X25" s="36"/>
      <c r="Y25" s="36"/>
      <c r="Z25" s="36"/>
      <c r="AA25" s="36"/>
      <c r="AB25" s="36"/>
      <c r="AC25" s="36"/>
      <c r="AD25" s="36"/>
      <c r="AE25" s="36"/>
    </row>
    <row r="26" spans="1:31" s="2" customFormat="1" ht="18" customHeight="1">
      <c r="A26" s="36"/>
      <c r="B26" s="41"/>
      <c r="C26" s="36"/>
      <c r="D26" s="36"/>
      <c r="E26" s="105" t="str">
        <f>IF('Rekapitulace zakázky'!E20="","",'Rekapitulace zakázky'!E20)</f>
        <v xml:space="preserve"> </v>
      </c>
      <c r="F26" s="36"/>
      <c r="G26" s="36"/>
      <c r="H26" s="36"/>
      <c r="I26" s="114" t="s">
        <v>29</v>
      </c>
      <c r="J26" s="105" t="str">
        <f>IF('Rekapitulace zakázky'!AN20="","",'Rekapitulace zakázky'!AN20)</f>
        <v/>
      </c>
      <c r="K26" s="36"/>
      <c r="L26" s="115"/>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5"/>
      <c r="S27" s="36"/>
      <c r="T27" s="36"/>
      <c r="U27" s="36"/>
      <c r="V27" s="36"/>
      <c r="W27" s="36"/>
      <c r="X27" s="36"/>
      <c r="Y27" s="36"/>
      <c r="Z27" s="36"/>
      <c r="AA27" s="36"/>
      <c r="AB27" s="36"/>
      <c r="AC27" s="36"/>
      <c r="AD27" s="36"/>
      <c r="AE27" s="36"/>
    </row>
    <row r="28" spans="1:31" s="2" customFormat="1" ht="12" customHeight="1">
      <c r="A28" s="36"/>
      <c r="B28" s="41"/>
      <c r="C28" s="36"/>
      <c r="D28" s="114" t="s">
        <v>40</v>
      </c>
      <c r="E28" s="36"/>
      <c r="F28" s="36"/>
      <c r="G28" s="36"/>
      <c r="H28" s="36"/>
      <c r="I28" s="36"/>
      <c r="J28" s="36"/>
      <c r="K28" s="36"/>
      <c r="L28" s="115"/>
      <c r="S28" s="36"/>
      <c r="T28" s="36"/>
      <c r="U28" s="36"/>
      <c r="V28" s="36"/>
      <c r="W28" s="36"/>
      <c r="X28" s="36"/>
      <c r="Y28" s="36"/>
      <c r="Z28" s="36"/>
      <c r="AA28" s="36"/>
      <c r="AB28" s="36"/>
      <c r="AC28" s="36"/>
      <c r="AD28" s="36"/>
      <c r="AE28" s="36"/>
    </row>
    <row r="29" spans="1:31" s="8" customFormat="1" ht="47.25" customHeight="1">
      <c r="A29" s="117"/>
      <c r="B29" s="118"/>
      <c r="C29" s="117"/>
      <c r="D29" s="117"/>
      <c r="E29" s="394" t="s">
        <v>41</v>
      </c>
      <c r="F29" s="394"/>
      <c r="G29" s="394"/>
      <c r="H29" s="394"/>
      <c r="I29" s="117"/>
      <c r="J29" s="117"/>
      <c r="K29" s="117"/>
      <c r="L29" s="119"/>
      <c r="S29" s="117"/>
      <c r="T29" s="117"/>
      <c r="U29" s="117"/>
      <c r="V29" s="117"/>
      <c r="W29" s="117"/>
      <c r="X29" s="117"/>
      <c r="Y29" s="117"/>
      <c r="Z29" s="117"/>
      <c r="AA29" s="117"/>
      <c r="AB29" s="117"/>
      <c r="AC29" s="117"/>
      <c r="AD29" s="117"/>
      <c r="AE29" s="117"/>
    </row>
    <row r="30" spans="1:31" s="2" customFormat="1" ht="6.95" customHeight="1">
      <c r="A30" s="36"/>
      <c r="B30" s="41"/>
      <c r="C30" s="36"/>
      <c r="D30" s="36"/>
      <c r="E30" s="36"/>
      <c r="F30" s="36"/>
      <c r="G30" s="36"/>
      <c r="H30" s="36"/>
      <c r="I30" s="36"/>
      <c r="J30" s="36"/>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25.35" customHeight="1">
      <c r="A32" s="36"/>
      <c r="B32" s="41"/>
      <c r="C32" s="36"/>
      <c r="D32" s="121" t="s">
        <v>42</v>
      </c>
      <c r="E32" s="36"/>
      <c r="F32" s="36"/>
      <c r="G32" s="36"/>
      <c r="H32" s="36"/>
      <c r="I32" s="36"/>
      <c r="J32" s="122">
        <f>ROUND(J107, 2)</f>
        <v>0</v>
      </c>
      <c r="K32" s="36"/>
      <c r="L32" s="115"/>
      <c r="S32" s="36"/>
      <c r="T32" s="36"/>
      <c r="U32" s="36"/>
      <c r="V32" s="36"/>
      <c r="W32" s="36"/>
      <c r="X32" s="36"/>
      <c r="Y32" s="36"/>
      <c r="Z32" s="36"/>
      <c r="AA32" s="36"/>
      <c r="AB32" s="36"/>
      <c r="AC32" s="36"/>
      <c r="AD32" s="36"/>
      <c r="AE32" s="36"/>
    </row>
    <row r="33" spans="1:31" s="2" customFormat="1" ht="6.95" customHeight="1">
      <c r="A33" s="36"/>
      <c r="B33" s="41"/>
      <c r="C33" s="36"/>
      <c r="D33" s="120"/>
      <c r="E33" s="120"/>
      <c r="F33" s="120"/>
      <c r="G33" s="120"/>
      <c r="H33" s="120"/>
      <c r="I33" s="120"/>
      <c r="J33" s="120"/>
      <c r="K33" s="120"/>
      <c r="L33" s="115"/>
      <c r="S33" s="36"/>
      <c r="T33" s="36"/>
      <c r="U33" s="36"/>
      <c r="V33" s="36"/>
      <c r="W33" s="36"/>
      <c r="X33" s="36"/>
      <c r="Y33" s="36"/>
      <c r="Z33" s="36"/>
      <c r="AA33" s="36"/>
      <c r="AB33" s="36"/>
      <c r="AC33" s="36"/>
      <c r="AD33" s="36"/>
      <c r="AE33" s="36"/>
    </row>
    <row r="34" spans="1:31" s="2" customFormat="1" ht="14.45" customHeight="1">
      <c r="A34" s="36"/>
      <c r="B34" s="41"/>
      <c r="C34" s="36"/>
      <c r="D34" s="36"/>
      <c r="E34" s="36"/>
      <c r="F34" s="123" t="s">
        <v>44</v>
      </c>
      <c r="G34" s="36"/>
      <c r="H34" s="36"/>
      <c r="I34" s="123" t="s">
        <v>43</v>
      </c>
      <c r="J34" s="123" t="s">
        <v>45</v>
      </c>
      <c r="K34" s="36"/>
      <c r="L34" s="115"/>
      <c r="S34" s="36"/>
      <c r="T34" s="36"/>
      <c r="U34" s="36"/>
      <c r="V34" s="36"/>
      <c r="W34" s="36"/>
      <c r="X34" s="36"/>
      <c r="Y34" s="36"/>
      <c r="Z34" s="36"/>
      <c r="AA34" s="36"/>
      <c r="AB34" s="36"/>
      <c r="AC34" s="36"/>
      <c r="AD34" s="36"/>
      <c r="AE34" s="36"/>
    </row>
    <row r="35" spans="1:31" s="2" customFormat="1" ht="14.45" customHeight="1">
      <c r="A35" s="36"/>
      <c r="B35" s="41"/>
      <c r="C35" s="36"/>
      <c r="D35" s="124" t="s">
        <v>46</v>
      </c>
      <c r="E35" s="114" t="s">
        <v>47</v>
      </c>
      <c r="F35" s="125">
        <f>ROUND((SUM(BE107:BE610)),  2)</f>
        <v>0</v>
      </c>
      <c r="G35" s="36"/>
      <c r="H35" s="36"/>
      <c r="I35" s="126">
        <v>0.21</v>
      </c>
      <c r="J35" s="125">
        <f>ROUND(((SUM(BE107:BE610))*I35),  2)</f>
        <v>0</v>
      </c>
      <c r="K35" s="36"/>
      <c r="L35" s="115"/>
      <c r="S35" s="36"/>
      <c r="T35" s="36"/>
      <c r="U35" s="36"/>
      <c r="V35" s="36"/>
      <c r="W35" s="36"/>
      <c r="X35" s="36"/>
      <c r="Y35" s="36"/>
      <c r="Z35" s="36"/>
      <c r="AA35" s="36"/>
      <c r="AB35" s="36"/>
      <c r="AC35" s="36"/>
      <c r="AD35" s="36"/>
      <c r="AE35" s="36"/>
    </row>
    <row r="36" spans="1:31" s="2" customFormat="1" ht="14.45" customHeight="1">
      <c r="A36" s="36"/>
      <c r="B36" s="41"/>
      <c r="C36" s="36"/>
      <c r="D36" s="36"/>
      <c r="E36" s="114" t="s">
        <v>48</v>
      </c>
      <c r="F36" s="125">
        <f>ROUND((SUM(BF107:BF610)),  2)</f>
        <v>0</v>
      </c>
      <c r="G36" s="36"/>
      <c r="H36" s="36"/>
      <c r="I36" s="126">
        <v>0.15</v>
      </c>
      <c r="J36" s="125">
        <f>ROUND(((SUM(BF107:BF610))*I36),  2)</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49</v>
      </c>
      <c r="F37" s="125">
        <f>ROUND((SUM(BG107:BG610)),  2)</f>
        <v>0</v>
      </c>
      <c r="G37" s="36"/>
      <c r="H37" s="36"/>
      <c r="I37" s="126">
        <v>0.21</v>
      </c>
      <c r="J37" s="125">
        <f>0</f>
        <v>0</v>
      </c>
      <c r="K37" s="36"/>
      <c r="L37" s="115"/>
      <c r="S37" s="36"/>
      <c r="T37" s="36"/>
      <c r="U37" s="36"/>
      <c r="V37" s="36"/>
      <c r="W37" s="36"/>
      <c r="X37" s="36"/>
      <c r="Y37" s="36"/>
      <c r="Z37" s="36"/>
      <c r="AA37" s="36"/>
      <c r="AB37" s="36"/>
      <c r="AC37" s="36"/>
      <c r="AD37" s="36"/>
      <c r="AE37" s="36"/>
    </row>
    <row r="38" spans="1:31" s="2" customFormat="1" ht="14.45" hidden="1" customHeight="1">
      <c r="A38" s="36"/>
      <c r="B38" s="41"/>
      <c r="C38" s="36"/>
      <c r="D38" s="36"/>
      <c r="E38" s="114" t="s">
        <v>50</v>
      </c>
      <c r="F38" s="125">
        <f>ROUND((SUM(BH107:BH610)),  2)</f>
        <v>0</v>
      </c>
      <c r="G38" s="36"/>
      <c r="H38" s="36"/>
      <c r="I38" s="126">
        <v>0.15</v>
      </c>
      <c r="J38" s="125">
        <f>0</f>
        <v>0</v>
      </c>
      <c r="K38" s="36"/>
      <c r="L38" s="115"/>
      <c r="S38" s="36"/>
      <c r="T38" s="36"/>
      <c r="U38" s="36"/>
      <c r="V38" s="36"/>
      <c r="W38" s="36"/>
      <c r="X38" s="36"/>
      <c r="Y38" s="36"/>
      <c r="Z38" s="36"/>
      <c r="AA38" s="36"/>
      <c r="AB38" s="36"/>
      <c r="AC38" s="36"/>
      <c r="AD38" s="36"/>
      <c r="AE38" s="36"/>
    </row>
    <row r="39" spans="1:31" s="2" customFormat="1" ht="14.45" hidden="1" customHeight="1">
      <c r="A39" s="36"/>
      <c r="B39" s="41"/>
      <c r="C39" s="36"/>
      <c r="D39" s="36"/>
      <c r="E39" s="114" t="s">
        <v>51</v>
      </c>
      <c r="F39" s="125">
        <f>ROUND((SUM(BI107:BI610)),  2)</f>
        <v>0</v>
      </c>
      <c r="G39" s="36"/>
      <c r="H39" s="36"/>
      <c r="I39" s="126">
        <v>0</v>
      </c>
      <c r="J39" s="125">
        <f>0</f>
        <v>0</v>
      </c>
      <c r="K39" s="36"/>
      <c r="L39" s="115"/>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5"/>
      <c r="S40" s="36"/>
      <c r="T40" s="36"/>
      <c r="U40" s="36"/>
      <c r="V40" s="36"/>
      <c r="W40" s="36"/>
      <c r="X40" s="36"/>
      <c r="Y40" s="36"/>
      <c r="Z40" s="36"/>
      <c r="AA40" s="36"/>
      <c r="AB40" s="36"/>
      <c r="AC40" s="36"/>
      <c r="AD40" s="36"/>
      <c r="AE40" s="36"/>
    </row>
    <row r="41" spans="1:31" s="2" customFormat="1" ht="25.35" customHeight="1">
      <c r="A41" s="36"/>
      <c r="B41" s="41"/>
      <c r="C41" s="127"/>
      <c r="D41" s="128" t="s">
        <v>52</v>
      </c>
      <c r="E41" s="129"/>
      <c r="F41" s="129"/>
      <c r="G41" s="130" t="s">
        <v>53</v>
      </c>
      <c r="H41" s="131" t="s">
        <v>54</v>
      </c>
      <c r="I41" s="129"/>
      <c r="J41" s="132">
        <f>SUM(J32:J39)</f>
        <v>0</v>
      </c>
      <c r="K41" s="133"/>
      <c r="L41" s="115"/>
      <c r="S41" s="36"/>
      <c r="T41" s="36"/>
      <c r="U41" s="36"/>
      <c r="V41" s="36"/>
      <c r="W41" s="36"/>
      <c r="X41" s="36"/>
      <c r="Y41" s="36"/>
      <c r="Z41" s="36"/>
      <c r="AA41" s="36"/>
      <c r="AB41" s="36"/>
      <c r="AC41" s="36"/>
      <c r="AD41" s="36"/>
      <c r="AE41" s="36"/>
    </row>
    <row r="42" spans="1:31" s="2" customFormat="1" ht="14.45" customHeight="1">
      <c r="A42" s="36"/>
      <c r="B42" s="134"/>
      <c r="C42" s="135"/>
      <c r="D42" s="135"/>
      <c r="E42" s="135"/>
      <c r="F42" s="135"/>
      <c r="G42" s="135"/>
      <c r="H42" s="135"/>
      <c r="I42" s="135"/>
      <c r="J42" s="135"/>
      <c r="K42" s="135"/>
      <c r="L42" s="115"/>
      <c r="S42" s="36"/>
      <c r="T42" s="36"/>
      <c r="U42" s="36"/>
      <c r="V42" s="36"/>
      <c r="W42" s="36"/>
      <c r="X42" s="36"/>
      <c r="Y42" s="36"/>
      <c r="Z42" s="36"/>
      <c r="AA42" s="36"/>
      <c r="AB42" s="36"/>
      <c r="AC42" s="36"/>
      <c r="AD42" s="36"/>
      <c r="AE42" s="36"/>
    </row>
    <row r="46" spans="1:31" s="2" customFormat="1" ht="6.95" customHeight="1">
      <c r="A46" s="36"/>
      <c r="B46" s="136"/>
      <c r="C46" s="137"/>
      <c r="D46" s="137"/>
      <c r="E46" s="137"/>
      <c r="F46" s="137"/>
      <c r="G46" s="137"/>
      <c r="H46" s="137"/>
      <c r="I46" s="137"/>
      <c r="J46" s="137"/>
      <c r="K46" s="137"/>
      <c r="L46" s="115"/>
      <c r="S46" s="36"/>
      <c r="T46" s="36"/>
      <c r="U46" s="36"/>
      <c r="V46" s="36"/>
      <c r="W46" s="36"/>
      <c r="X46" s="36"/>
      <c r="Y46" s="36"/>
      <c r="Z46" s="36"/>
      <c r="AA46" s="36"/>
      <c r="AB46" s="36"/>
      <c r="AC46" s="36"/>
      <c r="AD46" s="36"/>
      <c r="AE46" s="36"/>
    </row>
    <row r="47" spans="1:31" s="2" customFormat="1" ht="24.95" customHeight="1">
      <c r="A47" s="36"/>
      <c r="B47" s="37"/>
      <c r="C47" s="25" t="s">
        <v>126</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95" t="str">
        <f>E7</f>
        <v>PD_Rekonstrukce_foyer_DK_Teplice_1.etapa</v>
      </c>
      <c r="F50" s="396"/>
      <c r="G50" s="396"/>
      <c r="H50" s="396"/>
      <c r="I50" s="38"/>
      <c r="J50" s="38"/>
      <c r="K50" s="38"/>
      <c r="L50" s="115"/>
      <c r="S50" s="36"/>
      <c r="T50" s="36"/>
      <c r="U50" s="36"/>
      <c r="V50" s="36"/>
      <c r="W50" s="36"/>
      <c r="X50" s="36"/>
      <c r="Y50" s="36"/>
      <c r="Z50" s="36"/>
      <c r="AA50" s="36"/>
      <c r="AB50" s="36"/>
      <c r="AC50" s="36"/>
      <c r="AD50" s="36"/>
      <c r="AE50" s="36"/>
    </row>
    <row r="51" spans="1:47" s="1" customFormat="1" ht="12" customHeight="1">
      <c r="B51" s="23"/>
      <c r="C51" s="31" t="s">
        <v>122</v>
      </c>
      <c r="D51" s="24"/>
      <c r="E51" s="24"/>
      <c r="F51" s="24"/>
      <c r="G51" s="24"/>
      <c r="H51" s="24"/>
      <c r="I51" s="24"/>
      <c r="J51" s="24"/>
      <c r="K51" s="24"/>
      <c r="L51" s="22"/>
    </row>
    <row r="52" spans="1:47" s="2" customFormat="1" ht="16.5" customHeight="1">
      <c r="A52" s="36"/>
      <c r="B52" s="37"/>
      <c r="C52" s="38"/>
      <c r="D52" s="38"/>
      <c r="E52" s="395" t="s">
        <v>123</v>
      </c>
      <c r="F52" s="397"/>
      <c r="G52" s="397"/>
      <c r="H52" s="397"/>
      <c r="I52" s="38"/>
      <c r="J52" s="38"/>
      <c r="K52" s="38"/>
      <c r="L52" s="115"/>
      <c r="S52" s="36"/>
      <c r="T52" s="36"/>
      <c r="U52" s="36"/>
      <c r="V52" s="36"/>
      <c r="W52" s="36"/>
      <c r="X52" s="36"/>
      <c r="Y52" s="36"/>
      <c r="Z52" s="36"/>
      <c r="AA52" s="36"/>
      <c r="AB52" s="36"/>
      <c r="AC52" s="36"/>
      <c r="AD52" s="36"/>
      <c r="AE52" s="36"/>
    </row>
    <row r="53" spans="1:47" s="2" customFormat="1" ht="12" customHeight="1">
      <c r="A53" s="36"/>
      <c r="B53" s="37"/>
      <c r="C53" s="31" t="s">
        <v>124</v>
      </c>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6.5" customHeight="1">
      <c r="A54" s="36"/>
      <c r="B54" s="37"/>
      <c r="C54" s="38"/>
      <c r="D54" s="38"/>
      <c r="E54" s="349" t="str">
        <f>E11</f>
        <v>1.1 - Schodiště</v>
      </c>
      <c r="F54" s="397"/>
      <c r="G54" s="397"/>
      <c r="H54" s="397"/>
      <c r="I54" s="38"/>
      <c r="J54" s="38"/>
      <c r="K54" s="38"/>
      <c r="L54" s="115"/>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5"/>
      <c r="S55" s="36"/>
      <c r="T55" s="36"/>
      <c r="U55" s="36"/>
      <c r="V55" s="36"/>
      <c r="W55" s="36"/>
      <c r="X55" s="36"/>
      <c r="Y55" s="36"/>
      <c r="Z55" s="36"/>
      <c r="AA55" s="36"/>
      <c r="AB55" s="36"/>
      <c r="AC55" s="36"/>
      <c r="AD55" s="36"/>
      <c r="AE55" s="36"/>
    </row>
    <row r="56" spans="1:47" s="2" customFormat="1" ht="12" customHeight="1">
      <c r="A56" s="36"/>
      <c r="B56" s="37"/>
      <c r="C56" s="31" t="s">
        <v>21</v>
      </c>
      <c r="D56" s="38"/>
      <c r="E56" s="38"/>
      <c r="F56" s="29" t="str">
        <f>F14</f>
        <v>Teplice</v>
      </c>
      <c r="G56" s="38"/>
      <c r="H56" s="38"/>
      <c r="I56" s="31" t="s">
        <v>23</v>
      </c>
      <c r="J56" s="61" t="str">
        <f>IF(J14="","",J14)</f>
        <v>3. 8. 2021</v>
      </c>
      <c r="K56" s="38"/>
      <c r="L56" s="115"/>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5"/>
      <c r="S57" s="36"/>
      <c r="T57" s="36"/>
      <c r="U57" s="36"/>
      <c r="V57" s="36"/>
      <c r="W57" s="36"/>
      <c r="X57" s="36"/>
      <c r="Y57" s="36"/>
      <c r="Z57" s="36"/>
      <c r="AA57" s="36"/>
      <c r="AB57" s="36"/>
      <c r="AC57" s="36"/>
      <c r="AD57" s="36"/>
      <c r="AE57" s="36"/>
    </row>
    <row r="58" spans="1:47" s="2" customFormat="1" ht="15.2" customHeight="1">
      <c r="A58" s="36"/>
      <c r="B58" s="37"/>
      <c r="C58" s="31" t="s">
        <v>25</v>
      </c>
      <c r="D58" s="38"/>
      <c r="E58" s="38"/>
      <c r="F58" s="29" t="str">
        <f>E17</f>
        <v>Dům kultury Teplice p.o.</v>
      </c>
      <c r="G58" s="38"/>
      <c r="H58" s="38"/>
      <c r="I58" s="31" t="s">
        <v>33</v>
      </c>
      <c r="J58" s="34" t="str">
        <f>E23</f>
        <v>Projekty CZ, s.r.o.</v>
      </c>
      <c r="K58" s="38"/>
      <c r="L58" s="115"/>
      <c r="S58" s="36"/>
      <c r="T58" s="36"/>
      <c r="U58" s="36"/>
      <c r="V58" s="36"/>
      <c r="W58" s="36"/>
      <c r="X58" s="36"/>
      <c r="Y58" s="36"/>
      <c r="Z58" s="36"/>
      <c r="AA58" s="36"/>
      <c r="AB58" s="36"/>
      <c r="AC58" s="36"/>
      <c r="AD58" s="36"/>
      <c r="AE58" s="36"/>
    </row>
    <row r="59" spans="1:47" s="2" customFormat="1" ht="15.2" customHeight="1">
      <c r="A59" s="36"/>
      <c r="B59" s="37"/>
      <c r="C59" s="31" t="s">
        <v>31</v>
      </c>
      <c r="D59" s="38"/>
      <c r="E59" s="38"/>
      <c r="F59" s="29" t="str">
        <f>IF(E20="","",E20)</f>
        <v>Vyplň údaj</v>
      </c>
      <c r="G59" s="38"/>
      <c r="H59" s="38"/>
      <c r="I59" s="31" t="s">
        <v>38</v>
      </c>
      <c r="J59" s="34" t="str">
        <f>E26</f>
        <v xml:space="preserve"> </v>
      </c>
      <c r="K59" s="38"/>
      <c r="L59" s="115"/>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5"/>
      <c r="S60" s="36"/>
      <c r="T60" s="36"/>
      <c r="U60" s="36"/>
      <c r="V60" s="36"/>
      <c r="W60" s="36"/>
      <c r="X60" s="36"/>
      <c r="Y60" s="36"/>
      <c r="Z60" s="36"/>
      <c r="AA60" s="36"/>
      <c r="AB60" s="36"/>
      <c r="AC60" s="36"/>
      <c r="AD60" s="36"/>
      <c r="AE60" s="36"/>
    </row>
    <row r="61" spans="1:47" s="2" customFormat="1" ht="29.25" customHeight="1">
      <c r="A61" s="36"/>
      <c r="B61" s="37"/>
      <c r="C61" s="138" t="s">
        <v>127</v>
      </c>
      <c r="D61" s="139"/>
      <c r="E61" s="139"/>
      <c r="F61" s="139"/>
      <c r="G61" s="139"/>
      <c r="H61" s="139"/>
      <c r="I61" s="139"/>
      <c r="J61" s="140" t="s">
        <v>128</v>
      </c>
      <c r="K61" s="139"/>
      <c r="L61" s="115"/>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5"/>
      <c r="S62" s="36"/>
      <c r="T62" s="36"/>
      <c r="U62" s="36"/>
      <c r="V62" s="36"/>
      <c r="W62" s="36"/>
      <c r="X62" s="36"/>
      <c r="Y62" s="36"/>
      <c r="Z62" s="36"/>
      <c r="AA62" s="36"/>
      <c r="AB62" s="36"/>
      <c r="AC62" s="36"/>
      <c r="AD62" s="36"/>
      <c r="AE62" s="36"/>
    </row>
    <row r="63" spans="1:47" s="2" customFormat="1" ht="22.9" customHeight="1">
      <c r="A63" s="36"/>
      <c r="B63" s="37"/>
      <c r="C63" s="141" t="s">
        <v>74</v>
      </c>
      <c r="D63" s="38"/>
      <c r="E63" s="38"/>
      <c r="F63" s="38"/>
      <c r="G63" s="38"/>
      <c r="H63" s="38"/>
      <c r="I63" s="38"/>
      <c r="J63" s="79">
        <f>J107</f>
        <v>0</v>
      </c>
      <c r="K63" s="38"/>
      <c r="L63" s="115"/>
      <c r="S63" s="36"/>
      <c r="T63" s="36"/>
      <c r="U63" s="36"/>
      <c r="V63" s="36"/>
      <c r="W63" s="36"/>
      <c r="X63" s="36"/>
      <c r="Y63" s="36"/>
      <c r="Z63" s="36"/>
      <c r="AA63" s="36"/>
      <c r="AB63" s="36"/>
      <c r="AC63" s="36"/>
      <c r="AD63" s="36"/>
      <c r="AE63" s="36"/>
      <c r="AU63" s="19" t="s">
        <v>129</v>
      </c>
    </row>
    <row r="64" spans="1:47" s="9" customFormat="1" ht="24.95" customHeight="1">
      <c r="B64" s="142"/>
      <c r="C64" s="143"/>
      <c r="D64" s="144" t="s">
        <v>130</v>
      </c>
      <c r="E64" s="145"/>
      <c r="F64" s="145"/>
      <c r="G64" s="145"/>
      <c r="H64" s="145"/>
      <c r="I64" s="145"/>
      <c r="J64" s="146">
        <f>J108</f>
        <v>0</v>
      </c>
      <c r="K64" s="143"/>
      <c r="L64" s="147"/>
    </row>
    <row r="65" spans="2:12" s="10" customFormat="1" ht="19.899999999999999" customHeight="1">
      <c r="B65" s="148"/>
      <c r="C65" s="99"/>
      <c r="D65" s="149" t="s">
        <v>131</v>
      </c>
      <c r="E65" s="150"/>
      <c r="F65" s="150"/>
      <c r="G65" s="150"/>
      <c r="H65" s="150"/>
      <c r="I65" s="150"/>
      <c r="J65" s="151">
        <f>J109</f>
        <v>0</v>
      </c>
      <c r="K65" s="99"/>
      <c r="L65" s="152"/>
    </row>
    <row r="66" spans="2:12" s="10" customFormat="1" ht="19.899999999999999" customHeight="1">
      <c r="B66" s="148"/>
      <c r="C66" s="99"/>
      <c r="D66" s="149" t="s">
        <v>132</v>
      </c>
      <c r="E66" s="150"/>
      <c r="F66" s="150"/>
      <c r="G66" s="150"/>
      <c r="H66" s="150"/>
      <c r="I66" s="150"/>
      <c r="J66" s="151">
        <f>J151</f>
        <v>0</v>
      </c>
      <c r="K66" s="99"/>
      <c r="L66" s="152"/>
    </row>
    <row r="67" spans="2:12" s="10" customFormat="1" ht="19.899999999999999" customHeight="1">
      <c r="B67" s="148"/>
      <c r="C67" s="99"/>
      <c r="D67" s="149" t="s">
        <v>133</v>
      </c>
      <c r="E67" s="150"/>
      <c r="F67" s="150"/>
      <c r="G67" s="150"/>
      <c r="H67" s="150"/>
      <c r="I67" s="150"/>
      <c r="J67" s="151">
        <f>J184</f>
        <v>0</v>
      </c>
      <c r="K67" s="99"/>
      <c r="L67" s="152"/>
    </row>
    <row r="68" spans="2:12" s="10" customFormat="1" ht="19.899999999999999" customHeight="1">
      <c r="B68" s="148"/>
      <c r="C68" s="99"/>
      <c r="D68" s="149" t="s">
        <v>134</v>
      </c>
      <c r="E68" s="150"/>
      <c r="F68" s="150"/>
      <c r="G68" s="150"/>
      <c r="H68" s="150"/>
      <c r="I68" s="150"/>
      <c r="J68" s="151">
        <f>J194</f>
        <v>0</v>
      </c>
      <c r="K68" s="99"/>
      <c r="L68" s="152"/>
    </row>
    <row r="69" spans="2:12" s="10" customFormat="1" ht="19.899999999999999" customHeight="1">
      <c r="B69" s="148"/>
      <c r="C69" s="99"/>
      <c r="D69" s="149" t="s">
        <v>135</v>
      </c>
      <c r="E69" s="150"/>
      <c r="F69" s="150"/>
      <c r="G69" s="150"/>
      <c r="H69" s="150"/>
      <c r="I69" s="150"/>
      <c r="J69" s="151">
        <f>J202</f>
        <v>0</v>
      </c>
      <c r="K69" s="99"/>
      <c r="L69" s="152"/>
    </row>
    <row r="70" spans="2:12" s="10" customFormat="1" ht="19.899999999999999" customHeight="1">
      <c r="B70" s="148"/>
      <c r="C70" s="99"/>
      <c r="D70" s="149" t="s">
        <v>136</v>
      </c>
      <c r="E70" s="150"/>
      <c r="F70" s="150"/>
      <c r="G70" s="150"/>
      <c r="H70" s="150"/>
      <c r="I70" s="150"/>
      <c r="J70" s="151">
        <f>J218</f>
        <v>0</v>
      </c>
      <c r="K70" s="99"/>
      <c r="L70" s="152"/>
    </row>
    <row r="71" spans="2:12" s="10" customFormat="1" ht="19.899999999999999" customHeight="1">
      <c r="B71" s="148"/>
      <c r="C71" s="99"/>
      <c r="D71" s="149" t="s">
        <v>137</v>
      </c>
      <c r="E71" s="150"/>
      <c r="F71" s="150"/>
      <c r="G71" s="150"/>
      <c r="H71" s="150"/>
      <c r="I71" s="150"/>
      <c r="J71" s="151">
        <f>J301</f>
        <v>0</v>
      </c>
      <c r="K71" s="99"/>
      <c r="L71" s="152"/>
    </row>
    <row r="72" spans="2:12" s="10" customFormat="1" ht="19.899999999999999" customHeight="1">
      <c r="B72" s="148"/>
      <c r="C72" s="99"/>
      <c r="D72" s="149" t="s">
        <v>138</v>
      </c>
      <c r="E72" s="150"/>
      <c r="F72" s="150"/>
      <c r="G72" s="150"/>
      <c r="H72" s="150"/>
      <c r="I72" s="150"/>
      <c r="J72" s="151">
        <f>J400</f>
        <v>0</v>
      </c>
      <c r="K72" s="99"/>
      <c r="L72" s="152"/>
    </row>
    <row r="73" spans="2:12" s="10" customFormat="1" ht="19.899999999999999" customHeight="1">
      <c r="B73" s="148"/>
      <c r="C73" s="99"/>
      <c r="D73" s="149" t="s">
        <v>139</v>
      </c>
      <c r="E73" s="150"/>
      <c r="F73" s="150"/>
      <c r="G73" s="150"/>
      <c r="H73" s="150"/>
      <c r="I73" s="150"/>
      <c r="J73" s="151">
        <f>J415</f>
        <v>0</v>
      </c>
      <c r="K73" s="99"/>
      <c r="L73" s="152"/>
    </row>
    <row r="74" spans="2:12" s="9" customFormat="1" ht="24.95" customHeight="1">
      <c r="B74" s="142"/>
      <c r="C74" s="143"/>
      <c r="D74" s="144" t="s">
        <v>140</v>
      </c>
      <c r="E74" s="145"/>
      <c r="F74" s="145"/>
      <c r="G74" s="145"/>
      <c r="H74" s="145"/>
      <c r="I74" s="145"/>
      <c r="J74" s="146">
        <f>J418</f>
        <v>0</v>
      </c>
      <c r="K74" s="143"/>
      <c r="L74" s="147"/>
    </row>
    <row r="75" spans="2:12" s="10" customFormat="1" ht="19.899999999999999" customHeight="1">
      <c r="B75" s="148"/>
      <c r="C75" s="99"/>
      <c r="D75" s="149" t="s">
        <v>141</v>
      </c>
      <c r="E75" s="150"/>
      <c r="F75" s="150"/>
      <c r="G75" s="150"/>
      <c r="H75" s="150"/>
      <c r="I75" s="150"/>
      <c r="J75" s="151">
        <f>J419</f>
        <v>0</v>
      </c>
      <c r="K75" s="99"/>
      <c r="L75" s="152"/>
    </row>
    <row r="76" spans="2:12" s="10" customFormat="1" ht="19.899999999999999" customHeight="1">
      <c r="B76" s="148"/>
      <c r="C76" s="99"/>
      <c r="D76" s="149" t="s">
        <v>142</v>
      </c>
      <c r="E76" s="150"/>
      <c r="F76" s="150"/>
      <c r="G76" s="150"/>
      <c r="H76" s="150"/>
      <c r="I76" s="150"/>
      <c r="J76" s="151">
        <f>J431</f>
        <v>0</v>
      </c>
      <c r="K76" s="99"/>
      <c r="L76" s="152"/>
    </row>
    <row r="77" spans="2:12" s="10" customFormat="1" ht="19.899999999999999" customHeight="1">
      <c r="B77" s="148"/>
      <c r="C77" s="99"/>
      <c r="D77" s="149" t="s">
        <v>143</v>
      </c>
      <c r="E77" s="150"/>
      <c r="F77" s="150"/>
      <c r="G77" s="150"/>
      <c r="H77" s="150"/>
      <c r="I77" s="150"/>
      <c r="J77" s="151">
        <f>J446</f>
        <v>0</v>
      </c>
      <c r="K77" s="99"/>
      <c r="L77" s="152"/>
    </row>
    <row r="78" spans="2:12" s="10" customFormat="1" ht="19.899999999999999" customHeight="1">
      <c r="B78" s="148"/>
      <c r="C78" s="99"/>
      <c r="D78" s="149" t="s">
        <v>144</v>
      </c>
      <c r="E78" s="150"/>
      <c r="F78" s="150"/>
      <c r="G78" s="150"/>
      <c r="H78" s="150"/>
      <c r="I78" s="150"/>
      <c r="J78" s="151">
        <f>J453</f>
        <v>0</v>
      </c>
      <c r="K78" s="99"/>
      <c r="L78" s="152"/>
    </row>
    <row r="79" spans="2:12" s="10" customFormat="1" ht="19.899999999999999" customHeight="1">
      <c r="B79" s="148"/>
      <c r="C79" s="99"/>
      <c r="D79" s="149" t="s">
        <v>145</v>
      </c>
      <c r="E79" s="150"/>
      <c r="F79" s="150"/>
      <c r="G79" s="150"/>
      <c r="H79" s="150"/>
      <c r="I79" s="150"/>
      <c r="J79" s="151">
        <f>J462</f>
        <v>0</v>
      </c>
      <c r="K79" s="99"/>
      <c r="L79" s="152"/>
    </row>
    <row r="80" spans="2:12" s="10" customFormat="1" ht="19.899999999999999" customHeight="1">
      <c r="B80" s="148"/>
      <c r="C80" s="99"/>
      <c r="D80" s="149" t="s">
        <v>146</v>
      </c>
      <c r="E80" s="150"/>
      <c r="F80" s="150"/>
      <c r="G80" s="150"/>
      <c r="H80" s="150"/>
      <c r="I80" s="150"/>
      <c r="J80" s="151">
        <f>J485</f>
        <v>0</v>
      </c>
      <c r="K80" s="99"/>
      <c r="L80" s="152"/>
    </row>
    <row r="81" spans="1:31" s="10" customFormat="1" ht="19.899999999999999" customHeight="1">
      <c r="B81" s="148"/>
      <c r="C81" s="99"/>
      <c r="D81" s="149" t="s">
        <v>147</v>
      </c>
      <c r="E81" s="150"/>
      <c r="F81" s="150"/>
      <c r="G81" s="150"/>
      <c r="H81" s="150"/>
      <c r="I81" s="150"/>
      <c r="J81" s="151">
        <f>J521</f>
        <v>0</v>
      </c>
      <c r="K81" s="99"/>
      <c r="L81" s="152"/>
    </row>
    <row r="82" spans="1:31" s="10" customFormat="1" ht="19.899999999999999" customHeight="1">
      <c r="B82" s="148"/>
      <c r="C82" s="99"/>
      <c r="D82" s="149" t="s">
        <v>148</v>
      </c>
      <c r="E82" s="150"/>
      <c r="F82" s="150"/>
      <c r="G82" s="150"/>
      <c r="H82" s="150"/>
      <c r="I82" s="150"/>
      <c r="J82" s="151">
        <f>J555</f>
        <v>0</v>
      </c>
      <c r="K82" s="99"/>
      <c r="L82" s="152"/>
    </row>
    <row r="83" spans="1:31" s="10" customFormat="1" ht="19.899999999999999" customHeight="1">
      <c r="B83" s="148"/>
      <c r="C83" s="99"/>
      <c r="D83" s="149" t="s">
        <v>149</v>
      </c>
      <c r="E83" s="150"/>
      <c r="F83" s="150"/>
      <c r="G83" s="150"/>
      <c r="H83" s="150"/>
      <c r="I83" s="150"/>
      <c r="J83" s="151">
        <f>J580</f>
        <v>0</v>
      </c>
      <c r="K83" s="99"/>
      <c r="L83" s="152"/>
    </row>
    <row r="84" spans="1:31" s="10" customFormat="1" ht="19.899999999999999" customHeight="1">
      <c r="B84" s="148"/>
      <c r="C84" s="99"/>
      <c r="D84" s="149" t="s">
        <v>150</v>
      </c>
      <c r="E84" s="150"/>
      <c r="F84" s="150"/>
      <c r="G84" s="150"/>
      <c r="H84" s="150"/>
      <c r="I84" s="150"/>
      <c r="J84" s="151">
        <f>J588</f>
        <v>0</v>
      </c>
      <c r="K84" s="99"/>
      <c r="L84" s="152"/>
    </row>
    <row r="85" spans="1:31" s="9" customFormat="1" ht="24.95" customHeight="1">
      <c r="B85" s="142"/>
      <c r="C85" s="143"/>
      <c r="D85" s="144" t="s">
        <v>151</v>
      </c>
      <c r="E85" s="145"/>
      <c r="F85" s="145"/>
      <c r="G85" s="145"/>
      <c r="H85" s="145"/>
      <c r="I85" s="145"/>
      <c r="J85" s="146">
        <f>J607</f>
        <v>0</v>
      </c>
      <c r="K85" s="143"/>
      <c r="L85" s="147"/>
    </row>
    <row r="86" spans="1:31" s="2" customFormat="1" ht="21.75" customHeight="1">
      <c r="A86" s="36"/>
      <c r="B86" s="37"/>
      <c r="C86" s="38"/>
      <c r="D86" s="38"/>
      <c r="E86" s="38"/>
      <c r="F86" s="38"/>
      <c r="G86" s="38"/>
      <c r="H86" s="38"/>
      <c r="I86" s="38"/>
      <c r="J86" s="38"/>
      <c r="K86" s="38"/>
      <c r="L86" s="115"/>
      <c r="S86" s="36"/>
      <c r="T86" s="36"/>
      <c r="U86" s="36"/>
      <c r="V86" s="36"/>
      <c r="W86" s="36"/>
      <c r="X86" s="36"/>
      <c r="Y86" s="36"/>
      <c r="Z86" s="36"/>
      <c r="AA86" s="36"/>
      <c r="AB86" s="36"/>
      <c r="AC86" s="36"/>
      <c r="AD86" s="36"/>
      <c r="AE86" s="36"/>
    </row>
    <row r="87" spans="1:31" s="2" customFormat="1" ht="6.95" customHeight="1">
      <c r="A87" s="36"/>
      <c r="B87" s="49"/>
      <c r="C87" s="50"/>
      <c r="D87" s="50"/>
      <c r="E87" s="50"/>
      <c r="F87" s="50"/>
      <c r="G87" s="50"/>
      <c r="H87" s="50"/>
      <c r="I87" s="50"/>
      <c r="J87" s="50"/>
      <c r="K87" s="50"/>
      <c r="L87" s="115"/>
      <c r="S87" s="36"/>
      <c r="T87" s="36"/>
      <c r="U87" s="36"/>
      <c r="V87" s="36"/>
      <c r="W87" s="36"/>
      <c r="X87" s="36"/>
      <c r="Y87" s="36"/>
      <c r="Z87" s="36"/>
      <c r="AA87" s="36"/>
      <c r="AB87" s="36"/>
      <c r="AC87" s="36"/>
      <c r="AD87" s="36"/>
      <c r="AE87" s="36"/>
    </row>
    <row r="91" spans="1:31" s="2" customFormat="1" ht="6.95" customHeight="1">
      <c r="A91" s="36"/>
      <c r="B91" s="51"/>
      <c r="C91" s="52"/>
      <c r="D91" s="52"/>
      <c r="E91" s="52"/>
      <c r="F91" s="52"/>
      <c r="G91" s="52"/>
      <c r="H91" s="52"/>
      <c r="I91" s="52"/>
      <c r="J91" s="52"/>
      <c r="K91" s="52"/>
      <c r="L91" s="115"/>
      <c r="S91" s="36"/>
      <c r="T91" s="36"/>
      <c r="U91" s="36"/>
      <c r="V91" s="36"/>
      <c r="W91" s="36"/>
      <c r="X91" s="36"/>
      <c r="Y91" s="36"/>
      <c r="Z91" s="36"/>
      <c r="AA91" s="36"/>
      <c r="AB91" s="36"/>
      <c r="AC91" s="36"/>
      <c r="AD91" s="36"/>
      <c r="AE91" s="36"/>
    </row>
    <row r="92" spans="1:31" s="2" customFormat="1" ht="24.95" customHeight="1">
      <c r="A92" s="36"/>
      <c r="B92" s="37"/>
      <c r="C92" s="25" t="s">
        <v>152</v>
      </c>
      <c r="D92" s="38"/>
      <c r="E92" s="38"/>
      <c r="F92" s="38"/>
      <c r="G92" s="38"/>
      <c r="H92" s="38"/>
      <c r="I92" s="38"/>
      <c r="J92" s="38"/>
      <c r="K92" s="38"/>
      <c r="L92" s="115"/>
      <c r="S92" s="36"/>
      <c r="T92" s="36"/>
      <c r="U92" s="36"/>
      <c r="V92" s="36"/>
      <c r="W92" s="36"/>
      <c r="X92" s="36"/>
      <c r="Y92" s="36"/>
      <c r="Z92" s="36"/>
      <c r="AA92" s="36"/>
      <c r="AB92" s="36"/>
      <c r="AC92" s="36"/>
      <c r="AD92" s="36"/>
      <c r="AE92" s="36"/>
    </row>
    <row r="93" spans="1:31" s="2" customFormat="1" ht="6.95" customHeight="1">
      <c r="A93" s="36"/>
      <c r="B93" s="37"/>
      <c r="C93" s="38"/>
      <c r="D93" s="38"/>
      <c r="E93" s="38"/>
      <c r="F93" s="38"/>
      <c r="G93" s="38"/>
      <c r="H93" s="38"/>
      <c r="I93" s="38"/>
      <c r="J93" s="38"/>
      <c r="K93" s="38"/>
      <c r="L93" s="115"/>
      <c r="S93" s="36"/>
      <c r="T93" s="36"/>
      <c r="U93" s="36"/>
      <c r="V93" s="36"/>
      <c r="W93" s="36"/>
      <c r="X93" s="36"/>
      <c r="Y93" s="36"/>
      <c r="Z93" s="36"/>
      <c r="AA93" s="36"/>
      <c r="AB93" s="36"/>
      <c r="AC93" s="36"/>
      <c r="AD93" s="36"/>
      <c r="AE93" s="36"/>
    </row>
    <row r="94" spans="1:31" s="2" customFormat="1" ht="12" customHeight="1">
      <c r="A94" s="36"/>
      <c r="B94" s="37"/>
      <c r="C94" s="31" t="s">
        <v>16</v>
      </c>
      <c r="D94" s="38"/>
      <c r="E94" s="38"/>
      <c r="F94" s="38"/>
      <c r="G94" s="38"/>
      <c r="H94" s="38"/>
      <c r="I94" s="38"/>
      <c r="J94" s="38"/>
      <c r="K94" s="38"/>
      <c r="L94" s="115"/>
      <c r="S94" s="36"/>
      <c r="T94" s="36"/>
      <c r="U94" s="36"/>
      <c r="V94" s="36"/>
      <c r="W94" s="36"/>
      <c r="X94" s="36"/>
      <c r="Y94" s="36"/>
      <c r="Z94" s="36"/>
      <c r="AA94" s="36"/>
      <c r="AB94" s="36"/>
      <c r="AC94" s="36"/>
      <c r="AD94" s="36"/>
      <c r="AE94" s="36"/>
    </row>
    <row r="95" spans="1:31" s="2" customFormat="1" ht="16.5" customHeight="1">
      <c r="A95" s="36"/>
      <c r="B95" s="37"/>
      <c r="C95" s="38"/>
      <c r="D95" s="38"/>
      <c r="E95" s="395" t="str">
        <f>E7</f>
        <v>PD_Rekonstrukce_foyer_DK_Teplice_1.etapa</v>
      </c>
      <c r="F95" s="396"/>
      <c r="G95" s="396"/>
      <c r="H95" s="396"/>
      <c r="I95" s="38"/>
      <c r="J95" s="38"/>
      <c r="K95" s="38"/>
      <c r="L95" s="115"/>
      <c r="S95" s="36"/>
      <c r="T95" s="36"/>
      <c r="U95" s="36"/>
      <c r="V95" s="36"/>
      <c r="W95" s="36"/>
      <c r="X95" s="36"/>
      <c r="Y95" s="36"/>
      <c r="Z95" s="36"/>
      <c r="AA95" s="36"/>
      <c r="AB95" s="36"/>
      <c r="AC95" s="36"/>
      <c r="AD95" s="36"/>
      <c r="AE95" s="36"/>
    </row>
    <row r="96" spans="1:31" s="1" customFormat="1" ht="12" customHeight="1">
      <c r="B96" s="23"/>
      <c r="C96" s="31" t="s">
        <v>122</v>
      </c>
      <c r="D96" s="24"/>
      <c r="E96" s="24"/>
      <c r="F96" s="24"/>
      <c r="G96" s="24"/>
      <c r="H96" s="24"/>
      <c r="I96" s="24"/>
      <c r="J96" s="24"/>
      <c r="K96" s="24"/>
      <c r="L96" s="22"/>
    </row>
    <row r="97" spans="1:65" s="2" customFormat="1" ht="16.5" customHeight="1">
      <c r="A97" s="36"/>
      <c r="B97" s="37"/>
      <c r="C97" s="38"/>
      <c r="D97" s="38"/>
      <c r="E97" s="395" t="s">
        <v>123</v>
      </c>
      <c r="F97" s="397"/>
      <c r="G97" s="397"/>
      <c r="H97" s="397"/>
      <c r="I97" s="38"/>
      <c r="J97" s="38"/>
      <c r="K97" s="38"/>
      <c r="L97" s="115"/>
      <c r="S97" s="36"/>
      <c r="T97" s="36"/>
      <c r="U97" s="36"/>
      <c r="V97" s="36"/>
      <c r="W97" s="36"/>
      <c r="X97" s="36"/>
      <c r="Y97" s="36"/>
      <c r="Z97" s="36"/>
      <c r="AA97" s="36"/>
      <c r="AB97" s="36"/>
      <c r="AC97" s="36"/>
      <c r="AD97" s="36"/>
      <c r="AE97" s="36"/>
    </row>
    <row r="98" spans="1:65" s="2" customFormat="1" ht="12" customHeight="1">
      <c r="A98" s="36"/>
      <c r="B98" s="37"/>
      <c r="C98" s="31" t="s">
        <v>124</v>
      </c>
      <c r="D98" s="38"/>
      <c r="E98" s="38"/>
      <c r="F98" s="38"/>
      <c r="G98" s="38"/>
      <c r="H98" s="38"/>
      <c r="I98" s="38"/>
      <c r="J98" s="38"/>
      <c r="K98" s="38"/>
      <c r="L98" s="115"/>
      <c r="S98" s="36"/>
      <c r="T98" s="36"/>
      <c r="U98" s="36"/>
      <c r="V98" s="36"/>
      <c r="W98" s="36"/>
      <c r="X98" s="36"/>
      <c r="Y98" s="36"/>
      <c r="Z98" s="36"/>
      <c r="AA98" s="36"/>
      <c r="AB98" s="36"/>
      <c r="AC98" s="36"/>
      <c r="AD98" s="36"/>
      <c r="AE98" s="36"/>
    </row>
    <row r="99" spans="1:65" s="2" customFormat="1" ht="16.5" customHeight="1">
      <c r="A99" s="36"/>
      <c r="B99" s="37"/>
      <c r="C99" s="38"/>
      <c r="D99" s="38"/>
      <c r="E99" s="349" t="str">
        <f>E11</f>
        <v>1.1 - Schodiště</v>
      </c>
      <c r="F99" s="397"/>
      <c r="G99" s="397"/>
      <c r="H99" s="397"/>
      <c r="I99" s="38"/>
      <c r="J99" s="38"/>
      <c r="K99" s="38"/>
      <c r="L99" s="115"/>
      <c r="S99" s="36"/>
      <c r="T99" s="36"/>
      <c r="U99" s="36"/>
      <c r="V99" s="36"/>
      <c r="W99" s="36"/>
      <c r="X99" s="36"/>
      <c r="Y99" s="36"/>
      <c r="Z99" s="36"/>
      <c r="AA99" s="36"/>
      <c r="AB99" s="36"/>
      <c r="AC99" s="36"/>
      <c r="AD99" s="36"/>
      <c r="AE99" s="36"/>
    </row>
    <row r="100" spans="1:65" s="2" customFormat="1" ht="6.95" customHeight="1">
      <c r="A100" s="36"/>
      <c r="B100" s="37"/>
      <c r="C100" s="38"/>
      <c r="D100" s="38"/>
      <c r="E100" s="38"/>
      <c r="F100" s="38"/>
      <c r="G100" s="38"/>
      <c r="H100" s="38"/>
      <c r="I100" s="38"/>
      <c r="J100" s="38"/>
      <c r="K100" s="38"/>
      <c r="L100" s="115"/>
      <c r="S100" s="36"/>
      <c r="T100" s="36"/>
      <c r="U100" s="36"/>
      <c r="V100" s="36"/>
      <c r="W100" s="36"/>
      <c r="X100" s="36"/>
      <c r="Y100" s="36"/>
      <c r="Z100" s="36"/>
      <c r="AA100" s="36"/>
      <c r="AB100" s="36"/>
      <c r="AC100" s="36"/>
      <c r="AD100" s="36"/>
      <c r="AE100" s="36"/>
    </row>
    <row r="101" spans="1:65" s="2" customFormat="1" ht="12" customHeight="1">
      <c r="A101" s="36"/>
      <c r="B101" s="37"/>
      <c r="C101" s="31" t="s">
        <v>21</v>
      </c>
      <c r="D101" s="38"/>
      <c r="E101" s="38"/>
      <c r="F101" s="29" t="str">
        <f>F14</f>
        <v>Teplice</v>
      </c>
      <c r="G101" s="38"/>
      <c r="H101" s="38"/>
      <c r="I101" s="31" t="s">
        <v>23</v>
      </c>
      <c r="J101" s="61" t="str">
        <f>IF(J14="","",J14)</f>
        <v>3. 8. 2021</v>
      </c>
      <c r="K101" s="38"/>
      <c r="L101" s="115"/>
      <c r="S101" s="36"/>
      <c r="T101" s="36"/>
      <c r="U101" s="36"/>
      <c r="V101" s="36"/>
      <c r="W101" s="36"/>
      <c r="X101" s="36"/>
      <c r="Y101" s="36"/>
      <c r="Z101" s="36"/>
      <c r="AA101" s="36"/>
      <c r="AB101" s="36"/>
      <c r="AC101" s="36"/>
      <c r="AD101" s="36"/>
      <c r="AE101" s="36"/>
    </row>
    <row r="102" spans="1:65" s="2" customFormat="1" ht="6.95" customHeight="1">
      <c r="A102" s="36"/>
      <c r="B102" s="37"/>
      <c r="C102" s="38"/>
      <c r="D102" s="38"/>
      <c r="E102" s="38"/>
      <c r="F102" s="38"/>
      <c r="G102" s="38"/>
      <c r="H102" s="38"/>
      <c r="I102" s="38"/>
      <c r="J102" s="38"/>
      <c r="K102" s="38"/>
      <c r="L102" s="115"/>
      <c r="S102" s="36"/>
      <c r="T102" s="36"/>
      <c r="U102" s="36"/>
      <c r="V102" s="36"/>
      <c r="W102" s="36"/>
      <c r="X102" s="36"/>
      <c r="Y102" s="36"/>
      <c r="Z102" s="36"/>
      <c r="AA102" s="36"/>
      <c r="AB102" s="36"/>
      <c r="AC102" s="36"/>
      <c r="AD102" s="36"/>
      <c r="AE102" s="36"/>
    </row>
    <row r="103" spans="1:65" s="2" customFormat="1" ht="15.2" customHeight="1">
      <c r="A103" s="36"/>
      <c r="B103" s="37"/>
      <c r="C103" s="31" t="s">
        <v>25</v>
      </c>
      <c r="D103" s="38"/>
      <c r="E103" s="38"/>
      <c r="F103" s="29" t="str">
        <f>E17</f>
        <v>Dům kultury Teplice p.o.</v>
      </c>
      <c r="G103" s="38"/>
      <c r="H103" s="38"/>
      <c r="I103" s="31" t="s">
        <v>33</v>
      </c>
      <c r="J103" s="34" t="str">
        <f>E23</f>
        <v>Projekty CZ, s.r.o.</v>
      </c>
      <c r="K103" s="38"/>
      <c r="L103" s="115"/>
      <c r="S103" s="36"/>
      <c r="T103" s="36"/>
      <c r="U103" s="36"/>
      <c r="V103" s="36"/>
      <c r="W103" s="36"/>
      <c r="X103" s="36"/>
      <c r="Y103" s="36"/>
      <c r="Z103" s="36"/>
      <c r="AA103" s="36"/>
      <c r="AB103" s="36"/>
      <c r="AC103" s="36"/>
      <c r="AD103" s="36"/>
      <c r="AE103" s="36"/>
    </row>
    <row r="104" spans="1:65" s="2" customFormat="1" ht="15.2" customHeight="1">
      <c r="A104" s="36"/>
      <c r="B104" s="37"/>
      <c r="C104" s="31" t="s">
        <v>31</v>
      </c>
      <c r="D104" s="38"/>
      <c r="E104" s="38"/>
      <c r="F104" s="29" t="str">
        <f>IF(E20="","",E20)</f>
        <v>Vyplň údaj</v>
      </c>
      <c r="G104" s="38"/>
      <c r="H104" s="38"/>
      <c r="I104" s="31" t="s">
        <v>38</v>
      </c>
      <c r="J104" s="34" t="str">
        <f>E26</f>
        <v xml:space="preserve"> </v>
      </c>
      <c r="K104" s="38"/>
      <c r="L104" s="115"/>
      <c r="S104" s="36"/>
      <c r="T104" s="36"/>
      <c r="U104" s="36"/>
      <c r="V104" s="36"/>
      <c r="W104" s="36"/>
      <c r="X104" s="36"/>
      <c r="Y104" s="36"/>
      <c r="Z104" s="36"/>
      <c r="AA104" s="36"/>
      <c r="AB104" s="36"/>
      <c r="AC104" s="36"/>
      <c r="AD104" s="36"/>
      <c r="AE104" s="36"/>
    </row>
    <row r="105" spans="1:65" s="2" customFormat="1" ht="10.35" customHeight="1">
      <c r="A105" s="36"/>
      <c r="B105" s="37"/>
      <c r="C105" s="38"/>
      <c r="D105" s="38"/>
      <c r="E105" s="38"/>
      <c r="F105" s="38"/>
      <c r="G105" s="38"/>
      <c r="H105" s="38"/>
      <c r="I105" s="38"/>
      <c r="J105" s="38"/>
      <c r="K105" s="38"/>
      <c r="L105" s="115"/>
      <c r="S105" s="36"/>
      <c r="T105" s="36"/>
      <c r="U105" s="36"/>
      <c r="V105" s="36"/>
      <c r="W105" s="36"/>
      <c r="X105" s="36"/>
      <c r="Y105" s="36"/>
      <c r="Z105" s="36"/>
      <c r="AA105" s="36"/>
      <c r="AB105" s="36"/>
      <c r="AC105" s="36"/>
      <c r="AD105" s="36"/>
      <c r="AE105" s="36"/>
    </row>
    <row r="106" spans="1:65" s="11" customFormat="1" ht="29.25" customHeight="1">
      <c r="A106" s="153"/>
      <c r="B106" s="154"/>
      <c r="C106" s="155" t="s">
        <v>153</v>
      </c>
      <c r="D106" s="156" t="s">
        <v>61</v>
      </c>
      <c r="E106" s="156" t="s">
        <v>57</v>
      </c>
      <c r="F106" s="156" t="s">
        <v>58</v>
      </c>
      <c r="G106" s="156" t="s">
        <v>154</v>
      </c>
      <c r="H106" s="156" t="s">
        <v>155</v>
      </c>
      <c r="I106" s="156" t="s">
        <v>156</v>
      </c>
      <c r="J106" s="156" t="s">
        <v>128</v>
      </c>
      <c r="K106" s="157" t="s">
        <v>157</v>
      </c>
      <c r="L106" s="158"/>
      <c r="M106" s="70" t="s">
        <v>19</v>
      </c>
      <c r="N106" s="71" t="s">
        <v>46</v>
      </c>
      <c r="O106" s="71" t="s">
        <v>158</v>
      </c>
      <c r="P106" s="71" t="s">
        <v>159</v>
      </c>
      <c r="Q106" s="71" t="s">
        <v>160</v>
      </c>
      <c r="R106" s="71" t="s">
        <v>161</v>
      </c>
      <c r="S106" s="71" t="s">
        <v>162</v>
      </c>
      <c r="T106" s="72" t="s">
        <v>163</v>
      </c>
      <c r="U106" s="153"/>
      <c r="V106" s="153"/>
      <c r="W106" s="153"/>
      <c r="X106" s="153"/>
      <c r="Y106" s="153"/>
      <c r="Z106" s="153"/>
      <c r="AA106" s="153"/>
      <c r="AB106" s="153"/>
      <c r="AC106" s="153"/>
      <c r="AD106" s="153"/>
      <c r="AE106" s="153"/>
    </row>
    <row r="107" spans="1:65" s="2" customFormat="1" ht="22.9" customHeight="1">
      <c r="A107" s="36"/>
      <c r="B107" s="37"/>
      <c r="C107" s="77" t="s">
        <v>164</v>
      </c>
      <c r="D107" s="38"/>
      <c r="E107" s="38"/>
      <c r="F107" s="38"/>
      <c r="G107" s="38"/>
      <c r="H107" s="38"/>
      <c r="I107" s="38"/>
      <c r="J107" s="159">
        <f>BK107</f>
        <v>0</v>
      </c>
      <c r="K107" s="38"/>
      <c r="L107" s="41"/>
      <c r="M107" s="73"/>
      <c r="N107" s="160"/>
      <c r="O107" s="74"/>
      <c r="P107" s="161">
        <f>P108+P418+P607</f>
        <v>0</v>
      </c>
      <c r="Q107" s="74"/>
      <c r="R107" s="161">
        <f>R108+R418+R607</f>
        <v>0</v>
      </c>
      <c r="S107" s="74"/>
      <c r="T107" s="162">
        <f>T108+T418+T607</f>
        <v>0</v>
      </c>
      <c r="U107" s="36"/>
      <c r="V107" s="36"/>
      <c r="W107" s="36"/>
      <c r="X107" s="36"/>
      <c r="Y107" s="36"/>
      <c r="Z107" s="36"/>
      <c r="AA107" s="36"/>
      <c r="AB107" s="36"/>
      <c r="AC107" s="36"/>
      <c r="AD107" s="36"/>
      <c r="AE107" s="36"/>
      <c r="AT107" s="19" t="s">
        <v>75</v>
      </c>
      <c r="AU107" s="19" t="s">
        <v>129</v>
      </c>
      <c r="BK107" s="163">
        <f>BK108+BK418+BK607</f>
        <v>0</v>
      </c>
    </row>
    <row r="108" spans="1:65" s="12" customFormat="1" ht="25.9" customHeight="1">
      <c r="B108" s="164"/>
      <c r="C108" s="165"/>
      <c r="D108" s="166" t="s">
        <v>75</v>
      </c>
      <c r="E108" s="167" t="s">
        <v>165</v>
      </c>
      <c r="F108" s="167" t="s">
        <v>166</v>
      </c>
      <c r="G108" s="165"/>
      <c r="H108" s="165"/>
      <c r="I108" s="168"/>
      <c r="J108" s="169">
        <f>BK108</f>
        <v>0</v>
      </c>
      <c r="K108" s="165"/>
      <c r="L108" s="170"/>
      <c r="M108" s="171"/>
      <c r="N108" s="172"/>
      <c r="O108" s="172"/>
      <c r="P108" s="173">
        <f>P109+P151+P184+P194+P202+P218+P301+P400+P415</f>
        <v>0</v>
      </c>
      <c r="Q108" s="172"/>
      <c r="R108" s="173">
        <f>R109+R151+R184+R194+R202+R218+R301+R400+R415</f>
        <v>0</v>
      </c>
      <c r="S108" s="172"/>
      <c r="T108" s="174">
        <f>T109+T151+T184+T194+T202+T218+T301+T400+T415</f>
        <v>0</v>
      </c>
      <c r="AR108" s="175" t="s">
        <v>83</v>
      </c>
      <c r="AT108" s="176" t="s">
        <v>75</v>
      </c>
      <c r="AU108" s="176" t="s">
        <v>76</v>
      </c>
      <c r="AY108" s="175" t="s">
        <v>167</v>
      </c>
      <c r="BK108" s="177">
        <f>BK109+BK151+BK184+BK194+BK202+BK218+BK301+BK400+BK415</f>
        <v>0</v>
      </c>
    </row>
    <row r="109" spans="1:65" s="12" customFormat="1" ht="22.9" customHeight="1">
      <c r="B109" s="164"/>
      <c r="C109" s="165"/>
      <c r="D109" s="166" t="s">
        <v>75</v>
      </c>
      <c r="E109" s="178" t="s">
        <v>83</v>
      </c>
      <c r="F109" s="178" t="s">
        <v>168</v>
      </c>
      <c r="G109" s="165"/>
      <c r="H109" s="165"/>
      <c r="I109" s="168"/>
      <c r="J109" s="179">
        <f>BK109</f>
        <v>0</v>
      </c>
      <c r="K109" s="165"/>
      <c r="L109" s="170"/>
      <c r="M109" s="171"/>
      <c r="N109" s="172"/>
      <c r="O109" s="172"/>
      <c r="P109" s="173">
        <f>SUM(P110:P150)</f>
        <v>0</v>
      </c>
      <c r="Q109" s="172"/>
      <c r="R109" s="173">
        <f>SUM(R110:R150)</f>
        <v>0</v>
      </c>
      <c r="S109" s="172"/>
      <c r="T109" s="174">
        <f>SUM(T110:T150)</f>
        <v>0</v>
      </c>
      <c r="AR109" s="175" t="s">
        <v>83</v>
      </c>
      <c r="AT109" s="176" t="s">
        <v>75</v>
      </c>
      <c r="AU109" s="176" t="s">
        <v>83</v>
      </c>
      <c r="AY109" s="175" t="s">
        <v>167</v>
      </c>
      <c r="BK109" s="177">
        <f>SUM(BK110:BK150)</f>
        <v>0</v>
      </c>
    </row>
    <row r="110" spans="1:65" s="2" customFormat="1" ht="33" customHeight="1">
      <c r="A110" s="36"/>
      <c r="B110" s="37"/>
      <c r="C110" s="180" t="s">
        <v>83</v>
      </c>
      <c r="D110" s="180" t="s">
        <v>169</v>
      </c>
      <c r="E110" s="181" t="s">
        <v>170</v>
      </c>
      <c r="F110" s="182" t="s">
        <v>171</v>
      </c>
      <c r="G110" s="183" t="s">
        <v>172</v>
      </c>
      <c r="H110" s="184">
        <v>4.59</v>
      </c>
      <c r="I110" s="185"/>
      <c r="J110" s="186">
        <f>ROUND(I110*H110,2)</f>
        <v>0</v>
      </c>
      <c r="K110" s="182" t="s">
        <v>173</v>
      </c>
      <c r="L110" s="41"/>
      <c r="M110" s="187" t="s">
        <v>19</v>
      </c>
      <c r="N110" s="188" t="s">
        <v>47</v>
      </c>
      <c r="O110" s="66"/>
      <c r="P110" s="189">
        <f>O110*H110</f>
        <v>0</v>
      </c>
      <c r="Q110" s="189">
        <v>0</v>
      </c>
      <c r="R110" s="189">
        <f>Q110*H110</f>
        <v>0</v>
      </c>
      <c r="S110" s="189">
        <v>0</v>
      </c>
      <c r="T110" s="190">
        <f>S110*H110</f>
        <v>0</v>
      </c>
      <c r="U110" s="36"/>
      <c r="V110" s="36"/>
      <c r="W110" s="36"/>
      <c r="X110" s="36"/>
      <c r="Y110" s="36"/>
      <c r="Z110" s="36"/>
      <c r="AA110" s="36"/>
      <c r="AB110" s="36"/>
      <c r="AC110" s="36"/>
      <c r="AD110" s="36"/>
      <c r="AE110" s="36"/>
      <c r="AR110" s="191" t="s">
        <v>174</v>
      </c>
      <c r="AT110" s="191" t="s">
        <v>169</v>
      </c>
      <c r="AU110" s="191" t="s">
        <v>85</v>
      </c>
      <c r="AY110" s="19" t="s">
        <v>167</v>
      </c>
      <c r="BE110" s="192">
        <f>IF(N110="základní",J110,0)</f>
        <v>0</v>
      </c>
      <c r="BF110" s="192">
        <f>IF(N110="snížená",J110,0)</f>
        <v>0</v>
      </c>
      <c r="BG110" s="192">
        <f>IF(N110="zákl. přenesená",J110,0)</f>
        <v>0</v>
      </c>
      <c r="BH110" s="192">
        <f>IF(N110="sníž. přenesená",J110,0)</f>
        <v>0</v>
      </c>
      <c r="BI110" s="192">
        <f>IF(N110="nulová",J110,0)</f>
        <v>0</v>
      </c>
      <c r="BJ110" s="19" t="s">
        <v>83</v>
      </c>
      <c r="BK110" s="192">
        <f>ROUND(I110*H110,2)</f>
        <v>0</v>
      </c>
      <c r="BL110" s="19" t="s">
        <v>174</v>
      </c>
      <c r="BM110" s="191" t="s">
        <v>85</v>
      </c>
    </row>
    <row r="111" spans="1:65" s="2" customFormat="1" ht="126.75">
      <c r="A111" s="36"/>
      <c r="B111" s="37"/>
      <c r="C111" s="38"/>
      <c r="D111" s="193" t="s">
        <v>175</v>
      </c>
      <c r="E111" s="38"/>
      <c r="F111" s="194" t="s">
        <v>176</v>
      </c>
      <c r="G111" s="38"/>
      <c r="H111" s="38"/>
      <c r="I111" s="195"/>
      <c r="J111" s="38"/>
      <c r="K111" s="38"/>
      <c r="L111" s="41"/>
      <c r="M111" s="196"/>
      <c r="N111" s="197"/>
      <c r="O111" s="66"/>
      <c r="P111" s="66"/>
      <c r="Q111" s="66"/>
      <c r="R111" s="66"/>
      <c r="S111" s="66"/>
      <c r="T111" s="67"/>
      <c r="U111" s="36"/>
      <c r="V111" s="36"/>
      <c r="W111" s="36"/>
      <c r="X111" s="36"/>
      <c r="Y111" s="36"/>
      <c r="Z111" s="36"/>
      <c r="AA111" s="36"/>
      <c r="AB111" s="36"/>
      <c r="AC111" s="36"/>
      <c r="AD111" s="36"/>
      <c r="AE111" s="36"/>
      <c r="AT111" s="19" t="s">
        <v>175</v>
      </c>
      <c r="AU111" s="19" t="s">
        <v>85</v>
      </c>
    </row>
    <row r="112" spans="1:65" s="13" customFormat="1" ht="11.25">
      <c r="B112" s="198"/>
      <c r="C112" s="199"/>
      <c r="D112" s="193" t="s">
        <v>177</v>
      </c>
      <c r="E112" s="200" t="s">
        <v>19</v>
      </c>
      <c r="F112" s="201" t="s">
        <v>178</v>
      </c>
      <c r="G112" s="199"/>
      <c r="H112" s="202">
        <v>4.59</v>
      </c>
      <c r="I112" s="203"/>
      <c r="J112" s="199"/>
      <c r="K112" s="199"/>
      <c r="L112" s="204"/>
      <c r="M112" s="205"/>
      <c r="N112" s="206"/>
      <c r="O112" s="206"/>
      <c r="P112" s="206"/>
      <c r="Q112" s="206"/>
      <c r="R112" s="206"/>
      <c r="S112" s="206"/>
      <c r="T112" s="207"/>
      <c r="AT112" s="208" t="s">
        <v>177</v>
      </c>
      <c r="AU112" s="208" t="s">
        <v>85</v>
      </c>
      <c r="AV112" s="13" t="s">
        <v>85</v>
      </c>
      <c r="AW112" s="13" t="s">
        <v>37</v>
      </c>
      <c r="AX112" s="13" t="s">
        <v>76</v>
      </c>
      <c r="AY112" s="208" t="s">
        <v>167</v>
      </c>
    </row>
    <row r="113" spans="1:65" s="14" customFormat="1" ht="11.25">
      <c r="B113" s="209"/>
      <c r="C113" s="210"/>
      <c r="D113" s="193" t="s">
        <v>177</v>
      </c>
      <c r="E113" s="211" t="s">
        <v>19</v>
      </c>
      <c r="F113" s="212" t="s">
        <v>179</v>
      </c>
      <c r="G113" s="210"/>
      <c r="H113" s="213">
        <v>4.59</v>
      </c>
      <c r="I113" s="214"/>
      <c r="J113" s="210"/>
      <c r="K113" s="210"/>
      <c r="L113" s="215"/>
      <c r="M113" s="216"/>
      <c r="N113" s="217"/>
      <c r="O113" s="217"/>
      <c r="P113" s="217"/>
      <c r="Q113" s="217"/>
      <c r="R113" s="217"/>
      <c r="S113" s="217"/>
      <c r="T113" s="218"/>
      <c r="AT113" s="219" t="s">
        <v>177</v>
      </c>
      <c r="AU113" s="219" t="s">
        <v>85</v>
      </c>
      <c r="AV113" s="14" t="s">
        <v>174</v>
      </c>
      <c r="AW113" s="14" t="s">
        <v>37</v>
      </c>
      <c r="AX113" s="14" t="s">
        <v>83</v>
      </c>
      <c r="AY113" s="219" t="s">
        <v>167</v>
      </c>
    </row>
    <row r="114" spans="1:65" s="2" customFormat="1" ht="24">
      <c r="A114" s="36"/>
      <c r="B114" s="37"/>
      <c r="C114" s="180" t="s">
        <v>85</v>
      </c>
      <c r="D114" s="180" t="s">
        <v>169</v>
      </c>
      <c r="E114" s="181" t="s">
        <v>180</v>
      </c>
      <c r="F114" s="182" t="s">
        <v>181</v>
      </c>
      <c r="G114" s="183" t="s">
        <v>172</v>
      </c>
      <c r="H114" s="184">
        <v>4.59</v>
      </c>
      <c r="I114" s="185"/>
      <c r="J114" s="186">
        <f>ROUND(I114*H114,2)</f>
        <v>0</v>
      </c>
      <c r="K114" s="182" t="s">
        <v>173</v>
      </c>
      <c r="L114" s="41"/>
      <c r="M114" s="187" t="s">
        <v>19</v>
      </c>
      <c r="N114" s="188" t="s">
        <v>47</v>
      </c>
      <c r="O114" s="66"/>
      <c r="P114" s="189">
        <f>O114*H114</f>
        <v>0</v>
      </c>
      <c r="Q114" s="189">
        <v>0</v>
      </c>
      <c r="R114" s="189">
        <f>Q114*H114</f>
        <v>0</v>
      </c>
      <c r="S114" s="189">
        <v>0</v>
      </c>
      <c r="T114" s="190">
        <f>S114*H114</f>
        <v>0</v>
      </c>
      <c r="U114" s="36"/>
      <c r="V114" s="36"/>
      <c r="W114" s="36"/>
      <c r="X114" s="36"/>
      <c r="Y114" s="36"/>
      <c r="Z114" s="36"/>
      <c r="AA114" s="36"/>
      <c r="AB114" s="36"/>
      <c r="AC114" s="36"/>
      <c r="AD114" s="36"/>
      <c r="AE114" s="36"/>
      <c r="AR114" s="191" t="s">
        <v>174</v>
      </c>
      <c r="AT114" s="191" t="s">
        <v>169</v>
      </c>
      <c r="AU114" s="191" t="s">
        <v>85</v>
      </c>
      <c r="AY114" s="19" t="s">
        <v>167</v>
      </c>
      <c r="BE114" s="192">
        <f>IF(N114="základní",J114,0)</f>
        <v>0</v>
      </c>
      <c r="BF114" s="192">
        <f>IF(N114="snížená",J114,0)</f>
        <v>0</v>
      </c>
      <c r="BG114" s="192">
        <f>IF(N114="zákl. přenesená",J114,0)</f>
        <v>0</v>
      </c>
      <c r="BH114" s="192">
        <f>IF(N114="sníž. přenesená",J114,0)</f>
        <v>0</v>
      </c>
      <c r="BI114" s="192">
        <f>IF(N114="nulová",J114,0)</f>
        <v>0</v>
      </c>
      <c r="BJ114" s="19" t="s">
        <v>83</v>
      </c>
      <c r="BK114" s="192">
        <f>ROUND(I114*H114,2)</f>
        <v>0</v>
      </c>
      <c r="BL114" s="19" t="s">
        <v>174</v>
      </c>
      <c r="BM114" s="191" t="s">
        <v>174</v>
      </c>
    </row>
    <row r="115" spans="1:65" s="2" customFormat="1" ht="126.75">
      <c r="A115" s="36"/>
      <c r="B115" s="37"/>
      <c r="C115" s="38"/>
      <c r="D115" s="193" t="s">
        <v>175</v>
      </c>
      <c r="E115" s="38"/>
      <c r="F115" s="194" t="s">
        <v>176</v>
      </c>
      <c r="G115" s="38"/>
      <c r="H115" s="38"/>
      <c r="I115" s="195"/>
      <c r="J115" s="38"/>
      <c r="K115" s="38"/>
      <c r="L115" s="41"/>
      <c r="M115" s="196"/>
      <c r="N115" s="197"/>
      <c r="O115" s="66"/>
      <c r="P115" s="66"/>
      <c r="Q115" s="66"/>
      <c r="R115" s="66"/>
      <c r="S115" s="66"/>
      <c r="T115" s="67"/>
      <c r="U115" s="36"/>
      <c r="V115" s="36"/>
      <c r="W115" s="36"/>
      <c r="X115" s="36"/>
      <c r="Y115" s="36"/>
      <c r="Z115" s="36"/>
      <c r="AA115" s="36"/>
      <c r="AB115" s="36"/>
      <c r="AC115" s="36"/>
      <c r="AD115" s="36"/>
      <c r="AE115" s="36"/>
      <c r="AT115" s="19" t="s">
        <v>175</v>
      </c>
      <c r="AU115" s="19" t="s">
        <v>85</v>
      </c>
    </row>
    <row r="116" spans="1:65" s="13" customFormat="1" ht="11.25">
      <c r="B116" s="198"/>
      <c r="C116" s="199"/>
      <c r="D116" s="193" t="s">
        <v>177</v>
      </c>
      <c r="E116" s="200" t="s">
        <v>19</v>
      </c>
      <c r="F116" s="201" t="s">
        <v>178</v>
      </c>
      <c r="G116" s="199"/>
      <c r="H116" s="202">
        <v>4.59</v>
      </c>
      <c r="I116" s="203"/>
      <c r="J116" s="199"/>
      <c r="K116" s="199"/>
      <c r="L116" s="204"/>
      <c r="M116" s="205"/>
      <c r="N116" s="206"/>
      <c r="O116" s="206"/>
      <c r="P116" s="206"/>
      <c r="Q116" s="206"/>
      <c r="R116" s="206"/>
      <c r="S116" s="206"/>
      <c r="T116" s="207"/>
      <c r="AT116" s="208" t="s">
        <v>177</v>
      </c>
      <c r="AU116" s="208" t="s">
        <v>85</v>
      </c>
      <c r="AV116" s="13" t="s">
        <v>85</v>
      </c>
      <c r="AW116" s="13" t="s">
        <v>37</v>
      </c>
      <c r="AX116" s="13" t="s">
        <v>76</v>
      </c>
      <c r="AY116" s="208" t="s">
        <v>167</v>
      </c>
    </row>
    <row r="117" spans="1:65" s="14" customFormat="1" ht="11.25">
      <c r="B117" s="209"/>
      <c r="C117" s="210"/>
      <c r="D117" s="193" t="s">
        <v>177</v>
      </c>
      <c r="E117" s="211" t="s">
        <v>19</v>
      </c>
      <c r="F117" s="212" t="s">
        <v>179</v>
      </c>
      <c r="G117" s="210"/>
      <c r="H117" s="213">
        <v>4.59</v>
      </c>
      <c r="I117" s="214"/>
      <c r="J117" s="210"/>
      <c r="K117" s="210"/>
      <c r="L117" s="215"/>
      <c r="M117" s="216"/>
      <c r="N117" s="217"/>
      <c r="O117" s="217"/>
      <c r="P117" s="217"/>
      <c r="Q117" s="217"/>
      <c r="R117" s="217"/>
      <c r="S117" s="217"/>
      <c r="T117" s="218"/>
      <c r="AT117" s="219" t="s">
        <v>177</v>
      </c>
      <c r="AU117" s="219" t="s">
        <v>85</v>
      </c>
      <c r="AV117" s="14" t="s">
        <v>174</v>
      </c>
      <c r="AW117" s="14" t="s">
        <v>37</v>
      </c>
      <c r="AX117" s="14" t="s">
        <v>83</v>
      </c>
      <c r="AY117" s="219" t="s">
        <v>167</v>
      </c>
    </row>
    <row r="118" spans="1:65" s="2" customFormat="1" ht="24">
      <c r="A118" s="36"/>
      <c r="B118" s="37"/>
      <c r="C118" s="180" t="s">
        <v>182</v>
      </c>
      <c r="D118" s="180" t="s">
        <v>169</v>
      </c>
      <c r="E118" s="181" t="s">
        <v>183</v>
      </c>
      <c r="F118" s="182" t="s">
        <v>184</v>
      </c>
      <c r="G118" s="183" t="s">
        <v>172</v>
      </c>
      <c r="H118" s="184">
        <v>4.32</v>
      </c>
      <c r="I118" s="185"/>
      <c r="J118" s="186">
        <f>ROUND(I118*H118,2)</f>
        <v>0</v>
      </c>
      <c r="K118" s="182" t="s">
        <v>173</v>
      </c>
      <c r="L118" s="41"/>
      <c r="M118" s="187" t="s">
        <v>19</v>
      </c>
      <c r="N118" s="188" t="s">
        <v>47</v>
      </c>
      <c r="O118" s="66"/>
      <c r="P118" s="189">
        <f>O118*H118</f>
        <v>0</v>
      </c>
      <c r="Q118" s="189">
        <v>0</v>
      </c>
      <c r="R118" s="189">
        <f>Q118*H118</f>
        <v>0</v>
      </c>
      <c r="S118" s="189">
        <v>0</v>
      </c>
      <c r="T118" s="190">
        <f>S118*H118</f>
        <v>0</v>
      </c>
      <c r="U118" s="36"/>
      <c r="V118" s="36"/>
      <c r="W118" s="36"/>
      <c r="X118" s="36"/>
      <c r="Y118" s="36"/>
      <c r="Z118" s="36"/>
      <c r="AA118" s="36"/>
      <c r="AB118" s="36"/>
      <c r="AC118" s="36"/>
      <c r="AD118" s="36"/>
      <c r="AE118" s="36"/>
      <c r="AR118" s="191" t="s">
        <v>174</v>
      </c>
      <c r="AT118" s="191" t="s">
        <v>169</v>
      </c>
      <c r="AU118" s="191" t="s">
        <v>85</v>
      </c>
      <c r="AY118" s="19" t="s">
        <v>167</v>
      </c>
      <c r="BE118" s="192">
        <f>IF(N118="základní",J118,0)</f>
        <v>0</v>
      </c>
      <c r="BF118" s="192">
        <f>IF(N118="snížená",J118,0)</f>
        <v>0</v>
      </c>
      <c r="BG118" s="192">
        <f>IF(N118="zákl. přenesená",J118,0)</f>
        <v>0</v>
      </c>
      <c r="BH118" s="192">
        <f>IF(N118="sníž. přenesená",J118,0)</f>
        <v>0</v>
      </c>
      <c r="BI118" s="192">
        <f>IF(N118="nulová",J118,0)</f>
        <v>0</v>
      </c>
      <c r="BJ118" s="19" t="s">
        <v>83</v>
      </c>
      <c r="BK118" s="192">
        <f>ROUND(I118*H118,2)</f>
        <v>0</v>
      </c>
      <c r="BL118" s="19" t="s">
        <v>174</v>
      </c>
      <c r="BM118" s="191" t="s">
        <v>185</v>
      </c>
    </row>
    <row r="119" spans="1:65" s="2" customFormat="1" ht="126.75">
      <c r="A119" s="36"/>
      <c r="B119" s="37"/>
      <c r="C119" s="38"/>
      <c r="D119" s="193" t="s">
        <v>175</v>
      </c>
      <c r="E119" s="38"/>
      <c r="F119" s="194" t="s">
        <v>176</v>
      </c>
      <c r="G119" s="38"/>
      <c r="H119" s="38"/>
      <c r="I119" s="195"/>
      <c r="J119" s="38"/>
      <c r="K119" s="38"/>
      <c r="L119" s="41"/>
      <c r="M119" s="196"/>
      <c r="N119" s="197"/>
      <c r="O119" s="66"/>
      <c r="P119" s="66"/>
      <c r="Q119" s="66"/>
      <c r="R119" s="66"/>
      <c r="S119" s="66"/>
      <c r="T119" s="67"/>
      <c r="U119" s="36"/>
      <c r="V119" s="36"/>
      <c r="W119" s="36"/>
      <c r="X119" s="36"/>
      <c r="Y119" s="36"/>
      <c r="Z119" s="36"/>
      <c r="AA119" s="36"/>
      <c r="AB119" s="36"/>
      <c r="AC119" s="36"/>
      <c r="AD119" s="36"/>
      <c r="AE119" s="36"/>
      <c r="AT119" s="19" t="s">
        <v>175</v>
      </c>
      <c r="AU119" s="19" t="s">
        <v>85</v>
      </c>
    </row>
    <row r="120" spans="1:65" s="13" customFormat="1" ht="11.25">
      <c r="B120" s="198"/>
      <c r="C120" s="199"/>
      <c r="D120" s="193" t="s">
        <v>177</v>
      </c>
      <c r="E120" s="200" t="s">
        <v>19</v>
      </c>
      <c r="F120" s="201" t="s">
        <v>186</v>
      </c>
      <c r="G120" s="199"/>
      <c r="H120" s="202">
        <v>4.32</v>
      </c>
      <c r="I120" s="203"/>
      <c r="J120" s="199"/>
      <c r="K120" s="199"/>
      <c r="L120" s="204"/>
      <c r="M120" s="205"/>
      <c r="N120" s="206"/>
      <c r="O120" s="206"/>
      <c r="P120" s="206"/>
      <c r="Q120" s="206"/>
      <c r="R120" s="206"/>
      <c r="S120" s="206"/>
      <c r="T120" s="207"/>
      <c r="AT120" s="208" t="s">
        <v>177</v>
      </c>
      <c r="AU120" s="208" t="s">
        <v>85</v>
      </c>
      <c r="AV120" s="13" t="s">
        <v>85</v>
      </c>
      <c r="AW120" s="13" t="s">
        <v>37</v>
      </c>
      <c r="AX120" s="13" t="s">
        <v>76</v>
      </c>
      <c r="AY120" s="208" t="s">
        <v>167</v>
      </c>
    </row>
    <row r="121" spans="1:65" s="14" customFormat="1" ht="11.25">
      <c r="B121" s="209"/>
      <c r="C121" s="210"/>
      <c r="D121" s="193" t="s">
        <v>177</v>
      </c>
      <c r="E121" s="211" t="s">
        <v>19</v>
      </c>
      <c r="F121" s="212" t="s">
        <v>179</v>
      </c>
      <c r="G121" s="210"/>
      <c r="H121" s="213">
        <v>4.32</v>
      </c>
      <c r="I121" s="214"/>
      <c r="J121" s="210"/>
      <c r="K121" s="210"/>
      <c r="L121" s="215"/>
      <c r="M121" s="216"/>
      <c r="N121" s="217"/>
      <c r="O121" s="217"/>
      <c r="P121" s="217"/>
      <c r="Q121" s="217"/>
      <c r="R121" s="217"/>
      <c r="S121" s="217"/>
      <c r="T121" s="218"/>
      <c r="AT121" s="219" t="s">
        <v>177</v>
      </c>
      <c r="AU121" s="219" t="s">
        <v>85</v>
      </c>
      <c r="AV121" s="14" t="s">
        <v>174</v>
      </c>
      <c r="AW121" s="14" t="s">
        <v>37</v>
      </c>
      <c r="AX121" s="14" t="s">
        <v>83</v>
      </c>
      <c r="AY121" s="219" t="s">
        <v>167</v>
      </c>
    </row>
    <row r="122" spans="1:65" s="2" customFormat="1" ht="24">
      <c r="A122" s="36"/>
      <c r="B122" s="37"/>
      <c r="C122" s="180" t="s">
        <v>174</v>
      </c>
      <c r="D122" s="180" t="s">
        <v>169</v>
      </c>
      <c r="E122" s="181" t="s">
        <v>187</v>
      </c>
      <c r="F122" s="182" t="s">
        <v>188</v>
      </c>
      <c r="G122" s="183" t="s">
        <v>189</v>
      </c>
      <c r="H122" s="184">
        <v>3.6</v>
      </c>
      <c r="I122" s="185"/>
      <c r="J122" s="186">
        <f>ROUND(I122*H122,2)</f>
        <v>0</v>
      </c>
      <c r="K122" s="182" t="s">
        <v>173</v>
      </c>
      <c r="L122" s="41"/>
      <c r="M122" s="187" t="s">
        <v>19</v>
      </c>
      <c r="N122" s="188" t="s">
        <v>47</v>
      </c>
      <c r="O122" s="66"/>
      <c r="P122" s="189">
        <f>O122*H122</f>
        <v>0</v>
      </c>
      <c r="Q122" s="189">
        <v>0</v>
      </c>
      <c r="R122" s="189">
        <f>Q122*H122</f>
        <v>0</v>
      </c>
      <c r="S122" s="189">
        <v>0</v>
      </c>
      <c r="T122" s="190">
        <f>S122*H122</f>
        <v>0</v>
      </c>
      <c r="U122" s="36"/>
      <c r="V122" s="36"/>
      <c r="W122" s="36"/>
      <c r="X122" s="36"/>
      <c r="Y122" s="36"/>
      <c r="Z122" s="36"/>
      <c r="AA122" s="36"/>
      <c r="AB122" s="36"/>
      <c r="AC122" s="36"/>
      <c r="AD122" s="36"/>
      <c r="AE122" s="36"/>
      <c r="AR122" s="191" t="s">
        <v>174</v>
      </c>
      <c r="AT122" s="191" t="s">
        <v>169</v>
      </c>
      <c r="AU122" s="191" t="s">
        <v>85</v>
      </c>
      <c r="AY122" s="19" t="s">
        <v>167</v>
      </c>
      <c r="BE122" s="192">
        <f>IF(N122="základní",J122,0)</f>
        <v>0</v>
      </c>
      <c r="BF122" s="192">
        <f>IF(N122="snížená",J122,0)</f>
        <v>0</v>
      </c>
      <c r="BG122" s="192">
        <f>IF(N122="zákl. přenesená",J122,0)</f>
        <v>0</v>
      </c>
      <c r="BH122" s="192">
        <f>IF(N122="sníž. přenesená",J122,0)</f>
        <v>0</v>
      </c>
      <c r="BI122" s="192">
        <f>IF(N122="nulová",J122,0)</f>
        <v>0</v>
      </c>
      <c r="BJ122" s="19" t="s">
        <v>83</v>
      </c>
      <c r="BK122" s="192">
        <f>ROUND(I122*H122,2)</f>
        <v>0</v>
      </c>
      <c r="BL122" s="19" t="s">
        <v>174</v>
      </c>
      <c r="BM122" s="191" t="s">
        <v>190</v>
      </c>
    </row>
    <row r="123" spans="1:65" s="2" customFormat="1" ht="87.75">
      <c r="A123" s="36"/>
      <c r="B123" s="37"/>
      <c r="C123" s="38"/>
      <c r="D123" s="193" t="s">
        <v>175</v>
      </c>
      <c r="E123" s="38"/>
      <c r="F123" s="194" t="s">
        <v>191</v>
      </c>
      <c r="G123" s="38"/>
      <c r="H123" s="38"/>
      <c r="I123" s="195"/>
      <c r="J123" s="38"/>
      <c r="K123" s="38"/>
      <c r="L123" s="41"/>
      <c r="M123" s="196"/>
      <c r="N123" s="197"/>
      <c r="O123" s="66"/>
      <c r="P123" s="66"/>
      <c r="Q123" s="66"/>
      <c r="R123" s="66"/>
      <c r="S123" s="66"/>
      <c r="T123" s="67"/>
      <c r="U123" s="36"/>
      <c r="V123" s="36"/>
      <c r="W123" s="36"/>
      <c r="X123" s="36"/>
      <c r="Y123" s="36"/>
      <c r="Z123" s="36"/>
      <c r="AA123" s="36"/>
      <c r="AB123" s="36"/>
      <c r="AC123" s="36"/>
      <c r="AD123" s="36"/>
      <c r="AE123" s="36"/>
      <c r="AT123" s="19" t="s">
        <v>175</v>
      </c>
      <c r="AU123" s="19" t="s">
        <v>85</v>
      </c>
    </row>
    <row r="124" spans="1:65" s="13" customFormat="1" ht="11.25">
      <c r="B124" s="198"/>
      <c r="C124" s="199"/>
      <c r="D124" s="193" t="s">
        <v>177</v>
      </c>
      <c r="E124" s="200" t="s">
        <v>19</v>
      </c>
      <c r="F124" s="201" t="s">
        <v>192</v>
      </c>
      <c r="G124" s="199"/>
      <c r="H124" s="202">
        <v>3.6</v>
      </c>
      <c r="I124" s="203"/>
      <c r="J124" s="199"/>
      <c r="K124" s="199"/>
      <c r="L124" s="204"/>
      <c r="M124" s="205"/>
      <c r="N124" s="206"/>
      <c r="O124" s="206"/>
      <c r="P124" s="206"/>
      <c r="Q124" s="206"/>
      <c r="R124" s="206"/>
      <c r="S124" s="206"/>
      <c r="T124" s="207"/>
      <c r="AT124" s="208" t="s">
        <v>177</v>
      </c>
      <c r="AU124" s="208" t="s">
        <v>85</v>
      </c>
      <c r="AV124" s="13" t="s">
        <v>85</v>
      </c>
      <c r="AW124" s="13" t="s">
        <v>37</v>
      </c>
      <c r="AX124" s="13" t="s">
        <v>76</v>
      </c>
      <c r="AY124" s="208" t="s">
        <v>167</v>
      </c>
    </row>
    <row r="125" spans="1:65" s="14" customFormat="1" ht="11.25">
      <c r="B125" s="209"/>
      <c r="C125" s="210"/>
      <c r="D125" s="193" t="s">
        <v>177</v>
      </c>
      <c r="E125" s="211" t="s">
        <v>19</v>
      </c>
      <c r="F125" s="212" t="s">
        <v>179</v>
      </c>
      <c r="G125" s="210"/>
      <c r="H125" s="213">
        <v>3.6</v>
      </c>
      <c r="I125" s="214"/>
      <c r="J125" s="210"/>
      <c r="K125" s="210"/>
      <c r="L125" s="215"/>
      <c r="M125" s="216"/>
      <c r="N125" s="217"/>
      <c r="O125" s="217"/>
      <c r="P125" s="217"/>
      <c r="Q125" s="217"/>
      <c r="R125" s="217"/>
      <c r="S125" s="217"/>
      <c r="T125" s="218"/>
      <c r="AT125" s="219" t="s">
        <v>177</v>
      </c>
      <c r="AU125" s="219" t="s">
        <v>85</v>
      </c>
      <c r="AV125" s="14" t="s">
        <v>174</v>
      </c>
      <c r="AW125" s="14" t="s">
        <v>37</v>
      </c>
      <c r="AX125" s="14" t="s">
        <v>83</v>
      </c>
      <c r="AY125" s="219" t="s">
        <v>167</v>
      </c>
    </row>
    <row r="126" spans="1:65" s="2" customFormat="1" ht="24">
      <c r="A126" s="36"/>
      <c r="B126" s="37"/>
      <c r="C126" s="180" t="s">
        <v>193</v>
      </c>
      <c r="D126" s="180" t="s">
        <v>169</v>
      </c>
      <c r="E126" s="181" t="s">
        <v>194</v>
      </c>
      <c r="F126" s="182" t="s">
        <v>195</v>
      </c>
      <c r="G126" s="183" t="s">
        <v>196</v>
      </c>
      <c r="H126" s="184">
        <v>4.6820000000000004</v>
      </c>
      <c r="I126" s="185"/>
      <c r="J126" s="186">
        <f>ROUND(I126*H126,2)</f>
        <v>0</v>
      </c>
      <c r="K126" s="182" t="s">
        <v>173</v>
      </c>
      <c r="L126" s="41"/>
      <c r="M126" s="187" t="s">
        <v>19</v>
      </c>
      <c r="N126" s="188" t="s">
        <v>47</v>
      </c>
      <c r="O126" s="66"/>
      <c r="P126" s="189">
        <f>O126*H126</f>
        <v>0</v>
      </c>
      <c r="Q126" s="189">
        <v>0</v>
      </c>
      <c r="R126" s="189">
        <f>Q126*H126</f>
        <v>0</v>
      </c>
      <c r="S126" s="189">
        <v>0</v>
      </c>
      <c r="T126" s="190">
        <f>S126*H126</f>
        <v>0</v>
      </c>
      <c r="U126" s="36"/>
      <c r="V126" s="36"/>
      <c r="W126" s="36"/>
      <c r="X126" s="36"/>
      <c r="Y126" s="36"/>
      <c r="Z126" s="36"/>
      <c r="AA126" s="36"/>
      <c r="AB126" s="36"/>
      <c r="AC126" s="36"/>
      <c r="AD126" s="36"/>
      <c r="AE126" s="36"/>
      <c r="AR126" s="191" t="s">
        <v>174</v>
      </c>
      <c r="AT126" s="191" t="s">
        <v>169</v>
      </c>
      <c r="AU126" s="191" t="s">
        <v>85</v>
      </c>
      <c r="AY126" s="19" t="s">
        <v>167</v>
      </c>
      <c r="BE126" s="192">
        <f>IF(N126="základní",J126,0)</f>
        <v>0</v>
      </c>
      <c r="BF126" s="192">
        <f>IF(N126="snížená",J126,0)</f>
        <v>0</v>
      </c>
      <c r="BG126" s="192">
        <f>IF(N126="zákl. přenesená",J126,0)</f>
        <v>0</v>
      </c>
      <c r="BH126" s="192">
        <f>IF(N126="sníž. přenesená",J126,0)</f>
        <v>0</v>
      </c>
      <c r="BI126" s="192">
        <f>IF(N126="nulová",J126,0)</f>
        <v>0</v>
      </c>
      <c r="BJ126" s="19" t="s">
        <v>83</v>
      </c>
      <c r="BK126" s="192">
        <f>ROUND(I126*H126,2)</f>
        <v>0</v>
      </c>
      <c r="BL126" s="19" t="s">
        <v>174</v>
      </c>
      <c r="BM126" s="191" t="s">
        <v>197</v>
      </c>
    </row>
    <row r="127" spans="1:65" s="2" customFormat="1" ht="29.25">
      <c r="A127" s="36"/>
      <c r="B127" s="37"/>
      <c r="C127" s="38"/>
      <c r="D127" s="193" t="s">
        <v>175</v>
      </c>
      <c r="E127" s="38"/>
      <c r="F127" s="194" t="s">
        <v>198</v>
      </c>
      <c r="G127" s="38"/>
      <c r="H127" s="38"/>
      <c r="I127" s="195"/>
      <c r="J127" s="38"/>
      <c r="K127" s="38"/>
      <c r="L127" s="41"/>
      <c r="M127" s="196"/>
      <c r="N127" s="197"/>
      <c r="O127" s="66"/>
      <c r="P127" s="66"/>
      <c r="Q127" s="66"/>
      <c r="R127" s="66"/>
      <c r="S127" s="66"/>
      <c r="T127" s="67"/>
      <c r="U127" s="36"/>
      <c r="V127" s="36"/>
      <c r="W127" s="36"/>
      <c r="X127" s="36"/>
      <c r="Y127" s="36"/>
      <c r="Z127" s="36"/>
      <c r="AA127" s="36"/>
      <c r="AB127" s="36"/>
      <c r="AC127" s="36"/>
      <c r="AD127" s="36"/>
      <c r="AE127" s="36"/>
      <c r="AT127" s="19" t="s">
        <v>175</v>
      </c>
      <c r="AU127" s="19" t="s">
        <v>85</v>
      </c>
    </row>
    <row r="128" spans="1:65" s="15" customFormat="1" ht="11.25">
      <c r="B128" s="220"/>
      <c r="C128" s="221"/>
      <c r="D128" s="193" t="s">
        <v>177</v>
      </c>
      <c r="E128" s="222" t="s">
        <v>19</v>
      </c>
      <c r="F128" s="223" t="s">
        <v>199</v>
      </c>
      <c r="G128" s="221"/>
      <c r="H128" s="222" t="s">
        <v>19</v>
      </c>
      <c r="I128" s="224"/>
      <c r="J128" s="221"/>
      <c r="K128" s="221"/>
      <c r="L128" s="225"/>
      <c r="M128" s="226"/>
      <c r="N128" s="227"/>
      <c r="O128" s="227"/>
      <c r="P128" s="227"/>
      <c r="Q128" s="227"/>
      <c r="R128" s="227"/>
      <c r="S128" s="227"/>
      <c r="T128" s="228"/>
      <c r="AT128" s="229" t="s">
        <v>177</v>
      </c>
      <c r="AU128" s="229" t="s">
        <v>85</v>
      </c>
      <c r="AV128" s="15" t="s">
        <v>83</v>
      </c>
      <c r="AW128" s="15" t="s">
        <v>37</v>
      </c>
      <c r="AX128" s="15" t="s">
        <v>76</v>
      </c>
      <c r="AY128" s="229" t="s">
        <v>167</v>
      </c>
    </row>
    <row r="129" spans="1:65" s="13" customFormat="1" ht="11.25">
      <c r="B129" s="198"/>
      <c r="C129" s="199"/>
      <c r="D129" s="193" t="s">
        <v>177</v>
      </c>
      <c r="E129" s="200" t="s">
        <v>19</v>
      </c>
      <c r="F129" s="201" t="s">
        <v>200</v>
      </c>
      <c r="G129" s="199"/>
      <c r="H129" s="202">
        <v>5.9669999999999996</v>
      </c>
      <c r="I129" s="203"/>
      <c r="J129" s="199"/>
      <c r="K129" s="199"/>
      <c r="L129" s="204"/>
      <c r="M129" s="205"/>
      <c r="N129" s="206"/>
      <c r="O129" s="206"/>
      <c r="P129" s="206"/>
      <c r="Q129" s="206"/>
      <c r="R129" s="206"/>
      <c r="S129" s="206"/>
      <c r="T129" s="207"/>
      <c r="AT129" s="208" t="s">
        <v>177</v>
      </c>
      <c r="AU129" s="208" t="s">
        <v>85</v>
      </c>
      <c r="AV129" s="13" t="s">
        <v>85</v>
      </c>
      <c r="AW129" s="13" t="s">
        <v>37</v>
      </c>
      <c r="AX129" s="13" t="s">
        <v>76</v>
      </c>
      <c r="AY129" s="208" t="s">
        <v>167</v>
      </c>
    </row>
    <row r="130" spans="1:65" s="13" customFormat="1" ht="11.25">
      <c r="B130" s="198"/>
      <c r="C130" s="199"/>
      <c r="D130" s="193" t="s">
        <v>177</v>
      </c>
      <c r="E130" s="200" t="s">
        <v>19</v>
      </c>
      <c r="F130" s="201" t="s">
        <v>201</v>
      </c>
      <c r="G130" s="199"/>
      <c r="H130" s="202">
        <v>-1.2849999999999999</v>
      </c>
      <c r="I130" s="203"/>
      <c r="J130" s="199"/>
      <c r="K130" s="199"/>
      <c r="L130" s="204"/>
      <c r="M130" s="205"/>
      <c r="N130" s="206"/>
      <c r="O130" s="206"/>
      <c r="P130" s="206"/>
      <c r="Q130" s="206"/>
      <c r="R130" s="206"/>
      <c r="S130" s="206"/>
      <c r="T130" s="207"/>
      <c r="AT130" s="208" t="s">
        <v>177</v>
      </c>
      <c r="AU130" s="208" t="s">
        <v>85</v>
      </c>
      <c r="AV130" s="13" t="s">
        <v>85</v>
      </c>
      <c r="AW130" s="13" t="s">
        <v>37</v>
      </c>
      <c r="AX130" s="13" t="s">
        <v>76</v>
      </c>
      <c r="AY130" s="208" t="s">
        <v>167</v>
      </c>
    </row>
    <row r="131" spans="1:65" s="14" customFormat="1" ht="11.25">
      <c r="B131" s="209"/>
      <c r="C131" s="210"/>
      <c r="D131" s="193" t="s">
        <v>177</v>
      </c>
      <c r="E131" s="211" t="s">
        <v>19</v>
      </c>
      <c r="F131" s="212" t="s">
        <v>179</v>
      </c>
      <c r="G131" s="210"/>
      <c r="H131" s="213">
        <v>4.6820000000000004</v>
      </c>
      <c r="I131" s="214"/>
      <c r="J131" s="210"/>
      <c r="K131" s="210"/>
      <c r="L131" s="215"/>
      <c r="M131" s="216"/>
      <c r="N131" s="217"/>
      <c r="O131" s="217"/>
      <c r="P131" s="217"/>
      <c r="Q131" s="217"/>
      <c r="R131" s="217"/>
      <c r="S131" s="217"/>
      <c r="T131" s="218"/>
      <c r="AT131" s="219" t="s">
        <v>177</v>
      </c>
      <c r="AU131" s="219" t="s">
        <v>85</v>
      </c>
      <c r="AV131" s="14" t="s">
        <v>174</v>
      </c>
      <c r="AW131" s="14" t="s">
        <v>37</v>
      </c>
      <c r="AX131" s="14" t="s">
        <v>83</v>
      </c>
      <c r="AY131" s="219" t="s">
        <v>167</v>
      </c>
    </row>
    <row r="132" spans="1:65" s="2" customFormat="1" ht="36">
      <c r="A132" s="36"/>
      <c r="B132" s="37"/>
      <c r="C132" s="180" t="s">
        <v>185</v>
      </c>
      <c r="D132" s="180" t="s">
        <v>169</v>
      </c>
      <c r="E132" s="181" t="s">
        <v>202</v>
      </c>
      <c r="F132" s="182" t="s">
        <v>203</v>
      </c>
      <c r="G132" s="183" t="s">
        <v>196</v>
      </c>
      <c r="H132" s="184">
        <v>4.6820000000000004</v>
      </c>
      <c r="I132" s="185"/>
      <c r="J132" s="186">
        <f>ROUND(I132*H132,2)</f>
        <v>0</v>
      </c>
      <c r="K132" s="182" t="s">
        <v>173</v>
      </c>
      <c r="L132" s="41"/>
      <c r="M132" s="187" t="s">
        <v>19</v>
      </c>
      <c r="N132" s="188" t="s">
        <v>47</v>
      </c>
      <c r="O132" s="66"/>
      <c r="P132" s="189">
        <f>O132*H132</f>
        <v>0</v>
      </c>
      <c r="Q132" s="189">
        <v>0</v>
      </c>
      <c r="R132" s="189">
        <f>Q132*H132</f>
        <v>0</v>
      </c>
      <c r="S132" s="189">
        <v>0</v>
      </c>
      <c r="T132" s="190">
        <f>S132*H132</f>
        <v>0</v>
      </c>
      <c r="U132" s="36"/>
      <c r="V132" s="36"/>
      <c r="W132" s="36"/>
      <c r="X132" s="36"/>
      <c r="Y132" s="36"/>
      <c r="Z132" s="36"/>
      <c r="AA132" s="36"/>
      <c r="AB132" s="36"/>
      <c r="AC132" s="36"/>
      <c r="AD132" s="36"/>
      <c r="AE132" s="36"/>
      <c r="AR132" s="191" t="s">
        <v>174</v>
      </c>
      <c r="AT132" s="191" t="s">
        <v>169</v>
      </c>
      <c r="AU132" s="191" t="s">
        <v>85</v>
      </c>
      <c r="AY132" s="19" t="s">
        <v>167</v>
      </c>
      <c r="BE132" s="192">
        <f>IF(N132="základní",J132,0)</f>
        <v>0</v>
      </c>
      <c r="BF132" s="192">
        <f>IF(N132="snížená",J132,0)</f>
        <v>0</v>
      </c>
      <c r="BG132" s="192">
        <f>IF(N132="zákl. přenesená",J132,0)</f>
        <v>0</v>
      </c>
      <c r="BH132" s="192">
        <f>IF(N132="sníž. přenesená",J132,0)</f>
        <v>0</v>
      </c>
      <c r="BI132" s="192">
        <f>IF(N132="nulová",J132,0)</f>
        <v>0</v>
      </c>
      <c r="BJ132" s="19" t="s">
        <v>83</v>
      </c>
      <c r="BK132" s="192">
        <f>ROUND(I132*H132,2)</f>
        <v>0</v>
      </c>
      <c r="BL132" s="19" t="s">
        <v>174</v>
      </c>
      <c r="BM132" s="191" t="s">
        <v>204</v>
      </c>
    </row>
    <row r="133" spans="1:65" s="2" customFormat="1" ht="39">
      <c r="A133" s="36"/>
      <c r="B133" s="37"/>
      <c r="C133" s="38"/>
      <c r="D133" s="193" t="s">
        <v>175</v>
      </c>
      <c r="E133" s="38"/>
      <c r="F133" s="194" t="s">
        <v>205</v>
      </c>
      <c r="G133" s="38"/>
      <c r="H133" s="38"/>
      <c r="I133" s="195"/>
      <c r="J133" s="38"/>
      <c r="K133" s="38"/>
      <c r="L133" s="41"/>
      <c r="M133" s="196"/>
      <c r="N133" s="197"/>
      <c r="O133" s="66"/>
      <c r="P133" s="66"/>
      <c r="Q133" s="66"/>
      <c r="R133" s="66"/>
      <c r="S133" s="66"/>
      <c r="T133" s="67"/>
      <c r="U133" s="36"/>
      <c r="V133" s="36"/>
      <c r="W133" s="36"/>
      <c r="X133" s="36"/>
      <c r="Y133" s="36"/>
      <c r="Z133" s="36"/>
      <c r="AA133" s="36"/>
      <c r="AB133" s="36"/>
      <c r="AC133" s="36"/>
      <c r="AD133" s="36"/>
      <c r="AE133" s="36"/>
      <c r="AT133" s="19" t="s">
        <v>175</v>
      </c>
      <c r="AU133" s="19" t="s">
        <v>85</v>
      </c>
    </row>
    <row r="134" spans="1:65" s="2" customFormat="1" ht="24">
      <c r="A134" s="36"/>
      <c r="B134" s="37"/>
      <c r="C134" s="180" t="s">
        <v>206</v>
      </c>
      <c r="D134" s="180" t="s">
        <v>169</v>
      </c>
      <c r="E134" s="181" t="s">
        <v>207</v>
      </c>
      <c r="F134" s="182" t="s">
        <v>208</v>
      </c>
      <c r="G134" s="183" t="s">
        <v>209</v>
      </c>
      <c r="H134" s="184">
        <v>8.1940000000000008</v>
      </c>
      <c r="I134" s="185"/>
      <c r="J134" s="186">
        <f>ROUND(I134*H134,2)</f>
        <v>0</v>
      </c>
      <c r="K134" s="182" t="s">
        <v>173</v>
      </c>
      <c r="L134" s="41"/>
      <c r="M134" s="187" t="s">
        <v>19</v>
      </c>
      <c r="N134" s="188" t="s">
        <v>47</v>
      </c>
      <c r="O134" s="66"/>
      <c r="P134" s="189">
        <f>O134*H134</f>
        <v>0</v>
      </c>
      <c r="Q134" s="189">
        <v>0</v>
      </c>
      <c r="R134" s="189">
        <f>Q134*H134</f>
        <v>0</v>
      </c>
      <c r="S134" s="189">
        <v>0</v>
      </c>
      <c r="T134" s="190">
        <f>S134*H134</f>
        <v>0</v>
      </c>
      <c r="U134" s="36"/>
      <c r="V134" s="36"/>
      <c r="W134" s="36"/>
      <c r="X134" s="36"/>
      <c r="Y134" s="36"/>
      <c r="Z134" s="36"/>
      <c r="AA134" s="36"/>
      <c r="AB134" s="36"/>
      <c r="AC134" s="36"/>
      <c r="AD134" s="36"/>
      <c r="AE134" s="36"/>
      <c r="AR134" s="191" t="s">
        <v>174</v>
      </c>
      <c r="AT134" s="191" t="s">
        <v>169</v>
      </c>
      <c r="AU134" s="191" t="s">
        <v>85</v>
      </c>
      <c r="AY134" s="19" t="s">
        <v>167</v>
      </c>
      <c r="BE134" s="192">
        <f>IF(N134="základní",J134,0)</f>
        <v>0</v>
      </c>
      <c r="BF134" s="192">
        <f>IF(N134="snížená",J134,0)</f>
        <v>0</v>
      </c>
      <c r="BG134" s="192">
        <f>IF(N134="zákl. přenesená",J134,0)</f>
        <v>0</v>
      </c>
      <c r="BH134" s="192">
        <f>IF(N134="sníž. přenesená",J134,0)</f>
        <v>0</v>
      </c>
      <c r="BI134" s="192">
        <f>IF(N134="nulová",J134,0)</f>
        <v>0</v>
      </c>
      <c r="BJ134" s="19" t="s">
        <v>83</v>
      </c>
      <c r="BK134" s="192">
        <f>ROUND(I134*H134,2)</f>
        <v>0</v>
      </c>
      <c r="BL134" s="19" t="s">
        <v>174</v>
      </c>
      <c r="BM134" s="191" t="s">
        <v>210</v>
      </c>
    </row>
    <row r="135" spans="1:65" s="2" customFormat="1" ht="29.25">
      <c r="A135" s="36"/>
      <c r="B135" s="37"/>
      <c r="C135" s="38"/>
      <c r="D135" s="193" t="s">
        <v>175</v>
      </c>
      <c r="E135" s="38"/>
      <c r="F135" s="194" t="s">
        <v>211</v>
      </c>
      <c r="G135" s="38"/>
      <c r="H135" s="38"/>
      <c r="I135" s="195"/>
      <c r="J135" s="38"/>
      <c r="K135" s="38"/>
      <c r="L135" s="41"/>
      <c r="M135" s="196"/>
      <c r="N135" s="197"/>
      <c r="O135" s="66"/>
      <c r="P135" s="66"/>
      <c r="Q135" s="66"/>
      <c r="R135" s="66"/>
      <c r="S135" s="66"/>
      <c r="T135" s="67"/>
      <c r="U135" s="36"/>
      <c r="V135" s="36"/>
      <c r="W135" s="36"/>
      <c r="X135" s="36"/>
      <c r="Y135" s="36"/>
      <c r="Z135" s="36"/>
      <c r="AA135" s="36"/>
      <c r="AB135" s="36"/>
      <c r="AC135" s="36"/>
      <c r="AD135" s="36"/>
      <c r="AE135" s="36"/>
      <c r="AT135" s="19" t="s">
        <v>175</v>
      </c>
      <c r="AU135" s="19" t="s">
        <v>85</v>
      </c>
    </row>
    <row r="136" spans="1:65" s="13" customFormat="1" ht="11.25">
      <c r="B136" s="198"/>
      <c r="C136" s="199"/>
      <c r="D136" s="193" t="s">
        <v>177</v>
      </c>
      <c r="E136" s="200" t="s">
        <v>19</v>
      </c>
      <c r="F136" s="201" t="s">
        <v>212</v>
      </c>
      <c r="G136" s="199"/>
      <c r="H136" s="202">
        <v>8.1940000000000008</v>
      </c>
      <c r="I136" s="203"/>
      <c r="J136" s="199"/>
      <c r="K136" s="199"/>
      <c r="L136" s="204"/>
      <c r="M136" s="205"/>
      <c r="N136" s="206"/>
      <c r="O136" s="206"/>
      <c r="P136" s="206"/>
      <c r="Q136" s="206"/>
      <c r="R136" s="206"/>
      <c r="S136" s="206"/>
      <c r="T136" s="207"/>
      <c r="AT136" s="208" t="s">
        <v>177</v>
      </c>
      <c r="AU136" s="208" t="s">
        <v>85</v>
      </c>
      <c r="AV136" s="13" t="s">
        <v>85</v>
      </c>
      <c r="AW136" s="13" t="s">
        <v>37</v>
      </c>
      <c r="AX136" s="13" t="s">
        <v>76</v>
      </c>
      <c r="AY136" s="208" t="s">
        <v>167</v>
      </c>
    </row>
    <row r="137" spans="1:65" s="14" customFormat="1" ht="11.25">
      <c r="B137" s="209"/>
      <c r="C137" s="210"/>
      <c r="D137" s="193" t="s">
        <v>177</v>
      </c>
      <c r="E137" s="211" t="s">
        <v>19</v>
      </c>
      <c r="F137" s="212" t="s">
        <v>179</v>
      </c>
      <c r="G137" s="210"/>
      <c r="H137" s="213">
        <v>8.1940000000000008</v>
      </c>
      <c r="I137" s="214"/>
      <c r="J137" s="210"/>
      <c r="K137" s="210"/>
      <c r="L137" s="215"/>
      <c r="M137" s="216"/>
      <c r="N137" s="217"/>
      <c r="O137" s="217"/>
      <c r="P137" s="217"/>
      <c r="Q137" s="217"/>
      <c r="R137" s="217"/>
      <c r="S137" s="217"/>
      <c r="T137" s="218"/>
      <c r="AT137" s="219" t="s">
        <v>177</v>
      </c>
      <c r="AU137" s="219" t="s">
        <v>85</v>
      </c>
      <c r="AV137" s="14" t="s">
        <v>174</v>
      </c>
      <c r="AW137" s="14" t="s">
        <v>37</v>
      </c>
      <c r="AX137" s="14" t="s">
        <v>83</v>
      </c>
      <c r="AY137" s="219" t="s">
        <v>167</v>
      </c>
    </row>
    <row r="138" spans="1:65" s="2" customFormat="1" ht="24">
      <c r="A138" s="36"/>
      <c r="B138" s="37"/>
      <c r="C138" s="180" t="s">
        <v>190</v>
      </c>
      <c r="D138" s="180" t="s">
        <v>169</v>
      </c>
      <c r="E138" s="181" t="s">
        <v>213</v>
      </c>
      <c r="F138" s="182" t="s">
        <v>214</v>
      </c>
      <c r="G138" s="183" t="s">
        <v>196</v>
      </c>
      <c r="H138" s="184">
        <v>4.6820000000000004</v>
      </c>
      <c r="I138" s="185"/>
      <c r="J138" s="186">
        <f>ROUND(I138*H138,2)</f>
        <v>0</v>
      </c>
      <c r="K138" s="182" t="s">
        <v>173</v>
      </c>
      <c r="L138" s="41"/>
      <c r="M138" s="187" t="s">
        <v>19</v>
      </c>
      <c r="N138" s="188" t="s">
        <v>47</v>
      </c>
      <c r="O138" s="66"/>
      <c r="P138" s="189">
        <f>O138*H138</f>
        <v>0</v>
      </c>
      <c r="Q138" s="189">
        <v>0</v>
      </c>
      <c r="R138" s="189">
        <f>Q138*H138</f>
        <v>0</v>
      </c>
      <c r="S138" s="189">
        <v>0</v>
      </c>
      <c r="T138" s="190">
        <f>S138*H138</f>
        <v>0</v>
      </c>
      <c r="U138" s="36"/>
      <c r="V138" s="36"/>
      <c r="W138" s="36"/>
      <c r="X138" s="36"/>
      <c r="Y138" s="36"/>
      <c r="Z138" s="36"/>
      <c r="AA138" s="36"/>
      <c r="AB138" s="36"/>
      <c r="AC138" s="36"/>
      <c r="AD138" s="36"/>
      <c r="AE138" s="36"/>
      <c r="AR138" s="191" t="s">
        <v>174</v>
      </c>
      <c r="AT138" s="191" t="s">
        <v>169</v>
      </c>
      <c r="AU138" s="191" t="s">
        <v>85</v>
      </c>
      <c r="AY138" s="19" t="s">
        <v>167</v>
      </c>
      <c r="BE138" s="192">
        <f>IF(N138="základní",J138,0)</f>
        <v>0</v>
      </c>
      <c r="BF138" s="192">
        <f>IF(N138="snížená",J138,0)</f>
        <v>0</v>
      </c>
      <c r="BG138" s="192">
        <f>IF(N138="zákl. přenesená",J138,0)</f>
        <v>0</v>
      </c>
      <c r="BH138" s="192">
        <f>IF(N138="sníž. přenesená",J138,0)</f>
        <v>0</v>
      </c>
      <c r="BI138" s="192">
        <f>IF(N138="nulová",J138,0)</f>
        <v>0</v>
      </c>
      <c r="BJ138" s="19" t="s">
        <v>83</v>
      </c>
      <c r="BK138" s="192">
        <f>ROUND(I138*H138,2)</f>
        <v>0</v>
      </c>
      <c r="BL138" s="19" t="s">
        <v>174</v>
      </c>
      <c r="BM138" s="191" t="s">
        <v>215</v>
      </c>
    </row>
    <row r="139" spans="1:65" s="2" customFormat="1" ht="68.25">
      <c r="A139" s="36"/>
      <c r="B139" s="37"/>
      <c r="C139" s="38"/>
      <c r="D139" s="193" t="s">
        <v>175</v>
      </c>
      <c r="E139" s="38"/>
      <c r="F139" s="194" t="s">
        <v>216</v>
      </c>
      <c r="G139" s="38"/>
      <c r="H139" s="38"/>
      <c r="I139" s="195"/>
      <c r="J139" s="38"/>
      <c r="K139" s="38"/>
      <c r="L139" s="41"/>
      <c r="M139" s="196"/>
      <c r="N139" s="197"/>
      <c r="O139" s="66"/>
      <c r="P139" s="66"/>
      <c r="Q139" s="66"/>
      <c r="R139" s="66"/>
      <c r="S139" s="66"/>
      <c r="T139" s="67"/>
      <c r="U139" s="36"/>
      <c r="V139" s="36"/>
      <c r="W139" s="36"/>
      <c r="X139" s="36"/>
      <c r="Y139" s="36"/>
      <c r="Z139" s="36"/>
      <c r="AA139" s="36"/>
      <c r="AB139" s="36"/>
      <c r="AC139" s="36"/>
      <c r="AD139" s="36"/>
      <c r="AE139" s="36"/>
      <c r="AT139" s="19" t="s">
        <v>175</v>
      </c>
      <c r="AU139" s="19" t="s">
        <v>85</v>
      </c>
    </row>
    <row r="140" spans="1:65" s="2" customFormat="1" ht="24">
      <c r="A140" s="36"/>
      <c r="B140" s="37"/>
      <c r="C140" s="180" t="s">
        <v>217</v>
      </c>
      <c r="D140" s="180" t="s">
        <v>169</v>
      </c>
      <c r="E140" s="181" t="s">
        <v>218</v>
      </c>
      <c r="F140" s="182" t="s">
        <v>219</v>
      </c>
      <c r="G140" s="183" t="s">
        <v>196</v>
      </c>
      <c r="H140" s="184">
        <v>2.9510000000000001</v>
      </c>
      <c r="I140" s="185"/>
      <c r="J140" s="186">
        <f>ROUND(I140*H140,2)</f>
        <v>0</v>
      </c>
      <c r="K140" s="182" t="s">
        <v>173</v>
      </c>
      <c r="L140" s="41"/>
      <c r="M140" s="187" t="s">
        <v>19</v>
      </c>
      <c r="N140" s="188" t="s">
        <v>47</v>
      </c>
      <c r="O140" s="66"/>
      <c r="P140" s="189">
        <f>O140*H140</f>
        <v>0</v>
      </c>
      <c r="Q140" s="189">
        <v>0</v>
      </c>
      <c r="R140" s="189">
        <f>Q140*H140</f>
        <v>0</v>
      </c>
      <c r="S140" s="189">
        <v>0</v>
      </c>
      <c r="T140" s="190">
        <f>S140*H140</f>
        <v>0</v>
      </c>
      <c r="U140" s="36"/>
      <c r="V140" s="36"/>
      <c r="W140" s="36"/>
      <c r="X140" s="36"/>
      <c r="Y140" s="36"/>
      <c r="Z140" s="36"/>
      <c r="AA140" s="36"/>
      <c r="AB140" s="36"/>
      <c r="AC140" s="36"/>
      <c r="AD140" s="36"/>
      <c r="AE140" s="36"/>
      <c r="AR140" s="191" t="s">
        <v>174</v>
      </c>
      <c r="AT140" s="191" t="s">
        <v>169</v>
      </c>
      <c r="AU140" s="191" t="s">
        <v>85</v>
      </c>
      <c r="AY140" s="19" t="s">
        <v>167</v>
      </c>
      <c r="BE140" s="192">
        <f>IF(N140="základní",J140,0)</f>
        <v>0</v>
      </c>
      <c r="BF140" s="192">
        <f>IF(N140="snížená",J140,0)</f>
        <v>0</v>
      </c>
      <c r="BG140" s="192">
        <f>IF(N140="zákl. přenesená",J140,0)</f>
        <v>0</v>
      </c>
      <c r="BH140" s="192">
        <f>IF(N140="sníž. přenesená",J140,0)</f>
        <v>0</v>
      </c>
      <c r="BI140" s="192">
        <f>IF(N140="nulová",J140,0)</f>
        <v>0</v>
      </c>
      <c r="BJ140" s="19" t="s">
        <v>83</v>
      </c>
      <c r="BK140" s="192">
        <f>ROUND(I140*H140,2)</f>
        <v>0</v>
      </c>
      <c r="BL140" s="19" t="s">
        <v>174</v>
      </c>
      <c r="BM140" s="191" t="s">
        <v>220</v>
      </c>
    </row>
    <row r="141" spans="1:65" s="2" customFormat="1" ht="97.5">
      <c r="A141" s="36"/>
      <c r="B141" s="37"/>
      <c r="C141" s="38"/>
      <c r="D141" s="193" t="s">
        <v>175</v>
      </c>
      <c r="E141" s="38"/>
      <c r="F141" s="194" t="s">
        <v>221</v>
      </c>
      <c r="G141" s="38"/>
      <c r="H141" s="38"/>
      <c r="I141" s="195"/>
      <c r="J141" s="38"/>
      <c r="K141" s="38"/>
      <c r="L141" s="41"/>
      <c r="M141" s="196"/>
      <c r="N141" s="197"/>
      <c r="O141" s="66"/>
      <c r="P141" s="66"/>
      <c r="Q141" s="66"/>
      <c r="R141" s="66"/>
      <c r="S141" s="66"/>
      <c r="T141" s="67"/>
      <c r="U141" s="36"/>
      <c r="V141" s="36"/>
      <c r="W141" s="36"/>
      <c r="X141" s="36"/>
      <c r="Y141" s="36"/>
      <c r="Z141" s="36"/>
      <c r="AA141" s="36"/>
      <c r="AB141" s="36"/>
      <c r="AC141" s="36"/>
      <c r="AD141" s="36"/>
      <c r="AE141" s="36"/>
      <c r="AT141" s="19" t="s">
        <v>175</v>
      </c>
      <c r="AU141" s="19" t="s">
        <v>85</v>
      </c>
    </row>
    <row r="142" spans="1:65" s="15" customFormat="1" ht="11.25">
      <c r="B142" s="220"/>
      <c r="C142" s="221"/>
      <c r="D142" s="193" t="s">
        <v>177</v>
      </c>
      <c r="E142" s="222" t="s">
        <v>19</v>
      </c>
      <c r="F142" s="223" t="s">
        <v>199</v>
      </c>
      <c r="G142" s="221"/>
      <c r="H142" s="222" t="s">
        <v>19</v>
      </c>
      <c r="I142" s="224"/>
      <c r="J142" s="221"/>
      <c r="K142" s="221"/>
      <c r="L142" s="225"/>
      <c r="M142" s="226"/>
      <c r="N142" s="227"/>
      <c r="O142" s="227"/>
      <c r="P142" s="227"/>
      <c r="Q142" s="227"/>
      <c r="R142" s="227"/>
      <c r="S142" s="227"/>
      <c r="T142" s="228"/>
      <c r="AT142" s="229" t="s">
        <v>177</v>
      </c>
      <c r="AU142" s="229" t="s">
        <v>85</v>
      </c>
      <c r="AV142" s="15" t="s">
        <v>83</v>
      </c>
      <c r="AW142" s="15" t="s">
        <v>37</v>
      </c>
      <c r="AX142" s="15" t="s">
        <v>76</v>
      </c>
      <c r="AY142" s="229" t="s">
        <v>167</v>
      </c>
    </row>
    <row r="143" spans="1:65" s="13" customFormat="1" ht="11.25">
      <c r="B143" s="198"/>
      <c r="C143" s="199"/>
      <c r="D143" s="193" t="s">
        <v>177</v>
      </c>
      <c r="E143" s="200" t="s">
        <v>19</v>
      </c>
      <c r="F143" s="201" t="s">
        <v>200</v>
      </c>
      <c r="G143" s="199"/>
      <c r="H143" s="202">
        <v>5.9669999999999996</v>
      </c>
      <c r="I143" s="203"/>
      <c r="J143" s="199"/>
      <c r="K143" s="199"/>
      <c r="L143" s="204"/>
      <c r="M143" s="205"/>
      <c r="N143" s="206"/>
      <c r="O143" s="206"/>
      <c r="P143" s="206"/>
      <c r="Q143" s="206"/>
      <c r="R143" s="206"/>
      <c r="S143" s="206"/>
      <c r="T143" s="207"/>
      <c r="AT143" s="208" t="s">
        <v>177</v>
      </c>
      <c r="AU143" s="208" t="s">
        <v>85</v>
      </c>
      <c r="AV143" s="13" t="s">
        <v>85</v>
      </c>
      <c r="AW143" s="13" t="s">
        <v>37</v>
      </c>
      <c r="AX143" s="13" t="s">
        <v>76</v>
      </c>
      <c r="AY143" s="208" t="s">
        <v>167</v>
      </c>
    </row>
    <row r="144" spans="1:65" s="13" customFormat="1" ht="11.25">
      <c r="B144" s="198"/>
      <c r="C144" s="199"/>
      <c r="D144" s="193" t="s">
        <v>177</v>
      </c>
      <c r="E144" s="200" t="s">
        <v>19</v>
      </c>
      <c r="F144" s="201" t="s">
        <v>222</v>
      </c>
      <c r="G144" s="199"/>
      <c r="H144" s="202">
        <v>-0.59699999999999998</v>
      </c>
      <c r="I144" s="203"/>
      <c r="J144" s="199"/>
      <c r="K144" s="199"/>
      <c r="L144" s="204"/>
      <c r="M144" s="205"/>
      <c r="N144" s="206"/>
      <c r="O144" s="206"/>
      <c r="P144" s="206"/>
      <c r="Q144" s="206"/>
      <c r="R144" s="206"/>
      <c r="S144" s="206"/>
      <c r="T144" s="207"/>
      <c r="AT144" s="208" t="s">
        <v>177</v>
      </c>
      <c r="AU144" s="208" t="s">
        <v>85</v>
      </c>
      <c r="AV144" s="13" t="s">
        <v>85</v>
      </c>
      <c r="AW144" s="13" t="s">
        <v>37</v>
      </c>
      <c r="AX144" s="13" t="s">
        <v>76</v>
      </c>
      <c r="AY144" s="208" t="s">
        <v>167</v>
      </c>
    </row>
    <row r="145" spans="1:65" s="13" customFormat="1" ht="11.25">
      <c r="B145" s="198"/>
      <c r="C145" s="199"/>
      <c r="D145" s="193" t="s">
        <v>177</v>
      </c>
      <c r="E145" s="200" t="s">
        <v>19</v>
      </c>
      <c r="F145" s="201" t="s">
        <v>223</v>
      </c>
      <c r="G145" s="199"/>
      <c r="H145" s="202">
        <v>-1.1339999999999999</v>
      </c>
      <c r="I145" s="203"/>
      <c r="J145" s="199"/>
      <c r="K145" s="199"/>
      <c r="L145" s="204"/>
      <c r="M145" s="205"/>
      <c r="N145" s="206"/>
      <c r="O145" s="206"/>
      <c r="P145" s="206"/>
      <c r="Q145" s="206"/>
      <c r="R145" s="206"/>
      <c r="S145" s="206"/>
      <c r="T145" s="207"/>
      <c r="AT145" s="208" t="s">
        <v>177</v>
      </c>
      <c r="AU145" s="208" t="s">
        <v>85</v>
      </c>
      <c r="AV145" s="13" t="s">
        <v>85</v>
      </c>
      <c r="AW145" s="13" t="s">
        <v>37</v>
      </c>
      <c r="AX145" s="13" t="s">
        <v>76</v>
      </c>
      <c r="AY145" s="208" t="s">
        <v>167</v>
      </c>
    </row>
    <row r="146" spans="1:65" s="13" customFormat="1" ht="11.25">
      <c r="B146" s="198"/>
      <c r="C146" s="199"/>
      <c r="D146" s="193" t="s">
        <v>177</v>
      </c>
      <c r="E146" s="200" t="s">
        <v>19</v>
      </c>
      <c r="F146" s="201" t="s">
        <v>224</v>
      </c>
      <c r="G146" s="199"/>
      <c r="H146" s="202">
        <v>-1.2849999999999999</v>
      </c>
      <c r="I146" s="203"/>
      <c r="J146" s="199"/>
      <c r="K146" s="199"/>
      <c r="L146" s="204"/>
      <c r="M146" s="205"/>
      <c r="N146" s="206"/>
      <c r="O146" s="206"/>
      <c r="P146" s="206"/>
      <c r="Q146" s="206"/>
      <c r="R146" s="206"/>
      <c r="S146" s="206"/>
      <c r="T146" s="207"/>
      <c r="AT146" s="208" t="s">
        <v>177</v>
      </c>
      <c r="AU146" s="208" t="s">
        <v>85</v>
      </c>
      <c r="AV146" s="13" t="s">
        <v>85</v>
      </c>
      <c r="AW146" s="13" t="s">
        <v>37</v>
      </c>
      <c r="AX146" s="13" t="s">
        <v>76</v>
      </c>
      <c r="AY146" s="208" t="s">
        <v>167</v>
      </c>
    </row>
    <row r="147" spans="1:65" s="14" customFormat="1" ht="11.25">
      <c r="B147" s="209"/>
      <c r="C147" s="210"/>
      <c r="D147" s="193" t="s">
        <v>177</v>
      </c>
      <c r="E147" s="211" t="s">
        <v>19</v>
      </c>
      <c r="F147" s="212" t="s">
        <v>179</v>
      </c>
      <c r="G147" s="210"/>
      <c r="H147" s="213">
        <v>2.9510000000000001</v>
      </c>
      <c r="I147" s="214"/>
      <c r="J147" s="210"/>
      <c r="K147" s="210"/>
      <c r="L147" s="215"/>
      <c r="M147" s="216"/>
      <c r="N147" s="217"/>
      <c r="O147" s="217"/>
      <c r="P147" s="217"/>
      <c r="Q147" s="217"/>
      <c r="R147" s="217"/>
      <c r="S147" s="217"/>
      <c r="T147" s="218"/>
      <c r="AT147" s="219" t="s">
        <v>177</v>
      </c>
      <c r="AU147" s="219" t="s">
        <v>85</v>
      </c>
      <c r="AV147" s="14" t="s">
        <v>174</v>
      </c>
      <c r="AW147" s="14" t="s">
        <v>37</v>
      </c>
      <c r="AX147" s="14" t="s">
        <v>83</v>
      </c>
      <c r="AY147" s="219" t="s">
        <v>167</v>
      </c>
    </row>
    <row r="148" spans="1:65" s="2" customFormat="1" ht="16.5" customHeight="1">
      <c r="A148" s="36"/>
      <c r="B148" s="37"/>
      <c r="C148" s="230" t="s">
        <v>197</v>
      </c>
      <c r="D148" s="230" t="s">
        <v>225</v>
      </c>
      <c r="E148" s="231" t="s">
        <v>226</v>
      </c>
      <c r="F148" s="232" t="s">
        <v>227</v>
      </c>
      <c r="G148" s="233" t="s">
        <v>209</v>
      </c>
      <c r="H148" s="234">
        <v>5.9020000000000001</v>
      </c>
      <c r="I148" s="235"/>
      <c r="J148" s="236">
        <f>ROUND(I148*H148,2)</f>
        <v>0</v>
      </c>
      <c r="K148" s="232" t="s">
        <v>173</v>
      </c>
      <c r="L148" s="237"/>
      <c r="M148" s="238" t="s">
        <v>19</v>
      </c>
      <c r="N148" s="239" t="s">
        <v>47</v>
      </c>
      <c r="O148" s="66"/>
      <c r="P148" s="189">
        <f>O148*H148</f>
        <v>0</v>
      </c>
      <c r="Q148" s="189">
        <v>0</v>
      </c>
      <c r="R148" s="189">
        <f>Q148*H148</f>
        <v>0</v>
      </c>
      <c r="S148" s="189">
        <v>0</v>
      </c>
      <c r="T148" s="190">
        <f>S148*H148</f>
        <v>0</v>
      </c>
      <c r="U148" s="36"/>
      <c r="V148" s="36"/>
      <c r="W148" s="36"/>
      <c r="X148" s="36"/>
      <c r="Y148" s="36"/>
      <c r="Z148" s="36"/>
      <c r="AA148" s="36"/>
      <c r="AB148" s="36"/>
      <c r="AC148" s="36"/>
      <c r="AD148" s="36"/>
      <c r="AE148" s="36"/>
      <c r="AR148" s="191" t="s">
        <v>190</v>
      </c>
      <c r="AT148" s="191" t="s">
        <v>225</v>
      </c>
      <c r="AU148" s="191" t="s">
        <v>85</v>
      </c>
      <c r="AY148" s="19" t="s">
        <v>167</v>
      </c>
      <c r="BE148" s="192">
        <f>IF(N148="základní",J148,0)</f>
        <v>0</v>
      </c>
      <c r="BF148" s="192">
        <f>IF(N148="snížená",J148,0)</f>
        <v>0</v>
      </c>
      <c r="BG148" s="192">
        <f>IF(N148="zákl. přenesená",J148,0)</f>
        <v>0</v>
      </c>
      <c r="BH148" s="192">
        <f>IF(N148="sníž. přenesená",J148,0)</f>
        <v>0</v>
      </c>
      <c r="BI148" s="192">
        <f>IF(N148="nulová",J148,0)</f>
        <v>0</v>
      </c>
      <c r="BJ148" s="19" t="s">
        <v>83</v>
      </c>
      <c r="BK148" s="192">
        <f>ROUND(I148*H148,2)</f>
        <v>0</v>
      </c>
      <c r="BL148" s="19" t="s">
        <v>174</v>
      </c>
      <c r="BM148" s="191" t="s">
        <v>228</v>
      </c>
    </row>
    <row r="149" spans="1:65" s="13" customFormat="1" ht="11.25">
      <c r="B149" s="198"/>
      <c r="C149" s="199"/>
      <c r="D149" s="193" t="s">
        <v>177</v>
      </c>
      <c r="E149" s="200" t="s">
        <v>19</v>
      </c>
      <c r="F149" s="201" t="s">
        <v>229</v>
      </c>
      <c r="G149" s="199"/>
      <c r="H149" s="202">
        <v>5.9020000000000001</v>
      </c>
      <c r="I149" s="203"/>
      <c r="J149" s="199"/>
      <c r="K149" s="199"/>
      <c r="L149" s="204"/>
      <c r="M149" s="205"/>
      <c r="N149" s="206"/>
      <c r="O149" s="206"/>
      <c r="P149" s="206"/>
      <c r="Q149" s="206"/>
      <c r="R149" s="206"/>
      <c r="S149" s="206"/>
      <c r="T149" s="207"/>
      <c r="AT149" s="208" t="s">
        <v>177</v>
      </c>
      <c r="AU149" s="208" t="s">
        <v>85</v>
      </c>
      <c r="AV149" s="13" t="s">
        <v>85</v>
      </c>
      <c r="AW149" s="13" t="s">
        <v>37</v>
      </c>
      <c r="AX149" s="13" t="s">
        <v>76</v>
      </c>
      <c r="AY149" s="208" t="s">
        <v>167</v>
      </c>
    </row>
    <row r="150" spans="1:65" s="14" customFormat="1" ht="11.25">
      <c r="B150" s="209"/>
      <c r="C150" s="210"/>
      <c r="D150" s="193" t="s">
        <v>177</v>
      </c>
      <c r="E150" s="211" t="s">
        <v>19</v>
      </c>
      <c r="F150" s="212" t="s">
        <v>179</v>
      </c>
      <c r="G150" s="210"/>
      <c r="H150" s="213">
        <v>5.9020000000000001</v>
      </c>
      <c r="I150" s="214"/>
      <c r="J150" s="210"/>
      <c r="K150" s="210"/>
      <c r="L150" s="215"/>
      <c r="M150" s="216"/>
      <c r="N150" s="217"/>
      <c r="O150" s="217"/>
      <c r="P150" s="217"/>
      <c r="Q150" s="217"/>
      <c r="R150" s="217"/>
      <c r="S150" s="217"/>
      <c r="T150" s="218"/>
      <c r="AT150" s="219" t="s">
        <v>177</v>
      </c>
      <c r="AU150" s="219" t="s">
        <v>85</v>
      </c>
      <c r="AV150" s="14" t="s">
        <v>174</v>
      </c>
      <c r="AW150" s="14" t="s">
        <v>37</v>
      </c>
      <c r="AX150" s="14" t="s">
        <v>83</v>
      </c>
      <c r="AY150" s="219" t="s">
        <v>167</v>
      </c>
    </row>
    <row r="151" spans="1:65" s="12" customFormat="1" ht="22.9" customHeight="1">
      <c r="B151" s="164"/>
      <c r="C151" s="165"/>
      <c r="D151" s="166" t="s">
        <v>75</v>
      </c>
      <c r="E151" s="178" t="s">
        <v>85</v>
      </c>
      <c r="F151" s="178" t="s">
        <v>230</v>
      </c>
      <c r="G151" s="165"/>
      <c r="H151" s="165"/>
      <c r="I151" s="168"/>
      <c r="J151" s="179">
        <f>BK151</f>
        <v>0</v>
      </c>
      <c r="K151" s="165"/>
      <c r="L151" s="170"/>
      <c r="M151" s="171"/>
      <c r="N151" s="172"/>
      <c r="O151" s="172"/>
      <c r="P151" s="173">
        <f>SUM(P152:P183)</f>
        <v>0</v>
      </c>
      <c r="Q151" s="172"/>
      <c r="R151" s="173">
        <f>SUM(R152:R183)</f>
        <v>0</v>
      </c>
      <c r="S151" s="172"/>
      <c r="T151" s="174">
        <f>SUM(T152:T183)</f>
        <v>0</v>
      </c>
      <c r="AR151" s="175" t="s">
        <v>83</v>
      </c>
      <c r="AT151" s="176" t="s">
        <v>75</v>
      </c>
      <c r="AU151" s="176" t="s">
        <v>83</v>
      </c>
      <c r="AY151" s="175" t="s">
        <v>167</v>
      </c>
      <c r="BK151" s="177">
        <f>SUM(BK152:BK183)</f>
        <v>0</v>
      </c>
    </row>
    <row r="152" spans="1:65" s="2" customFormat="1" ht="21.75" customHeight="1">
      <c r="A152" s="36"/>
      <c r="B152" s="37"/>
      <c r="C152" s="180" t="s">
        <v>231</v>
      </c>
      <c r="D152" s="180" t="s">
        <v>169</v>
      </c>
      <c r="E152" s="181" t="s">
        <v>232</v>
      </c>
      <c r="F152" s="182" t="s">
        <v>233</v>
      </c>
      <c r="G152" s="183" t="s">
        <v>196</v>
      </c>
      <c r="H152" s="184">
        <v>0.59699999999999998</v>
      </c>
      <c r="I152" s="185"/>
      <c r="J152" s="186">
        <f>ROUND(I152*H152,2)</f>
        <v>0</v>
      </c>
      <c r="K152" s="182" t="s">
        <v>173</v>
      </c>
      <c r="L152" s="41"/>
      <c r="M152" s="187" t="s">
        <v>19</v>
      </c>
      <c r="N152" s="188" t="s">
        <v>47</v>
      </c>
      <c r="O152" s="66"/>
      <c r="P152" s="189">
        <f>O152*H152</f>
        <v>0</v>
      </c>
      <c r="Q152" s="189">
        <v>0</v>
      </c>
      <c r="R152" s="189">
        <f>Q152*H152</f>
        <v>0</v>
      </c>
      <c r="S152" s="189">
        <v>0</v>
      </c>
      <c r="T152" s="190">
        <f>S152*H152</f>
        <v>0</v>
      </c>
      <c r="U152" s="36"/>
      <c r="V152" s="36"/>
      <c r="W152" s="36"/>
      <c r="X152" s="36"/>
      <c r="Y152" s="36"/>
      <c r="Z152" s="36"/>
      <c r="AA152" s="36"/>
      <c r="AB152" s="36"/>
      <c r="AC152" s="36"/>
      <c r="AD152" s="36"/>
      <c r="AE152" s="36"/>
      <c r="AR152" s="191" t="s">
        <v>174</v>
      </c>
      <c r="AT152" s="191" t="s">
        <v>169</v>
      </c>
      <c r="AU152" s="191" t="s">
        <v>85</v>
      </c>
      <c r="AY152" s="19" t="s">
        <v>167</v>
      </c>
      <c r="BE152" s="192">
        <f>IF(N152="základní",J152,0)</f>
        <v>0</v>
      </c>
      <c r="BF152" s="192">
        <f>IF(N152="snížená",J152,0)</f>
        <v>0</v>
      </c>
      <c r="BG152" s="192">
        <f>IF(N152="zákl. přenesená",J152,0)</f>
        <v>0</v>
      </c>
      <c r="BH152" s="192">
        <f>IF(N152="sníž. přenesená",J152,0)</f>
        <v>0</v>
      </c>
      <c r="BI152" s="192">
        <f>IF(N152="nulová",J152,0)</f>
        <v>0</v>
      </c>
      <c r="BJ152" s="19" t="s">
        <v>83</v>
      </c>
      <c r="BK152" s="192">
        <f>ROUND(I152*H152,2)</f>
        <v>0</v>
      </c>
      <c r="BL152" s="19" t="s">
        <v>174</v>
      </c>
      <c r="BM152" s="191" t="s">
        <v>234</v>
      </c>
    </row>
    <row r="153" spans="1:65" s="2" customFormat="1" ht="39">
      <c r="A153" s="36"/>
      <c r="B153" s="37"/>
      <c r="C153" s="38"/>
      <c r="D153" s="193" t="s">
        <v>175</v>
      </c>
      <c r="E153" s="38"/>
      <c r="F153" s="194" t="s">
        <v>235</v>
      </c>
      <c r="G153" s="38"/>
      <c r="H153" s="38"/>
      <c r="I153" s="195"/>
      <c r="J153" s="38"/>
      <c r="K153" s="38"/>
      <c r="L153" s="41"/>
      <c r="M153" s="196"/>
      <c r="N153" s="197"/>
      <c r="O153" s="66"/>
      <c r="P153" s="66"/>
      <c r="Q153" s="66"/>
      <c r="R153" s="66"/>
      <c r="S153" s="66"/>
      <c r="T153" s="67"/>
      <c r="U153" s="36"/>
      <c r="V153" s="36"/>
      <c r="W153" s="36"/>
      <c r="X153" s="36"/>
      <c r="Y153" s="36"/>
      <c r="Z153" s="36"/>
      <c r="AA153" s="36"/>
      <c r="AB153" s="36"/>
      <c r="AC153" s="36"/>
      <c r="AD153" s="36"/>
      <c r="AE153" s="36"/>
      <c r="AT153" s="19" t="s">
        <v>175</v>
      </c>
      <c r="AU153" s="19" t="s">
        <v>85</v>
      </c>
    </row>
    <row r="154" spans="1:65" s="15" customFormat="1" ht="11.25">
      <c r="B154" s="220"/>
      <c r="C154" s="221"/>
      <c r="D154" s="193" t="s">
        <v>177</v>
      </c>
      <c r="E154" s="222" t="s">
        <v>19</v>
      </c>
      <c r="F154" s="223" t="s">
        <v>199</v>
      </c>
      <c r="G154" s="221"/>
      <c r="H154" s="222" t="s">
        <v>19</v>
      </c>
      <c r="I154" s="224"/>
      <c r="J154" s="221"/>
      <c r="K154" s="221"/>
      <c r="L154" s="225"/>
      <c r="M154" s="226"/>
      <c r="N154" s="227"/>
      <c r="O154" s="227"/>
      <c r="P154" s="227"/>
      <c r="Q154" s="227"/>
      <c r="R154" s="227"/>
      <c r="S154" s="227"/>
      <c r="T154" s="228"/>
      <c r="AT154" s="229" t="s">
        <v>177</v>
      </c>
      <c r="AU154" s="229" t="s">
        <v>85</v>
      </c>
      <c r="AV154" s="15" t="s">
        <v>83</v>
      </c>
      <c r="AW154" s="15" t="s">
        <v>37</v>
      </c>
      <c r="AX154" s="15" t="s">
        <v>76</v>
      </c>
      <c r="AY154" s="229" t="s">
        <v>167</v>
      </c>
    </row>
    <row r="155" spans="1:65" s="13" customFormat="1" ht="11.25">
      <c r="B155" s="198"/>
      <c r="C155" s="199"/>
      <c r="D155" s="193" t="s">
        <v>177</v>
      </c>
      <c r="E155" s="200" t="s">
        <v>19</v>
      </c>
      <c r="F155" s="201" t="s">
        <v>236</v>
      </c>
      <c r="G155" s="199"/>
      <c r="H155" s="202">
        <v>0.59699999999999998</v>
      </c>
      <c r="I155" s="203"/>
      <c r="J155" s="199"/>
      <c r="K155" s="199"/>
      <c r="L155" s="204"/>
      <c r="M155" s="205"/>
      <c r="N155" s="206"/>
      <c r="O155" s="206"/>
      <c r="P155" s="206"/>
      <c r="Q155" s="206"/>
      <c r="R155" s="206"/>
      <c r="S155" s="206"/>
      <c r="T155" s="207"/>
      <c r="AT155" s="208" t="s">
        <v>177</v>
      </c>
      <c r="AU155" s="208" t="s">
        <v>85</v>
      </c>
      <c r="AV155" s="13" t="s">
        <v>85</v>
      </c>
      <c r="AW155" s="13" t="s">
        <v>37</v>
      </c>
      <c r="AX155" s="13" t="s">
        <v>76</v>
      </c>
      <c r="AY155" s="208" t="s">
        <v>167</v>
      </c>
    </row>
    <row r="156" spans="1:65" s="14" customFormat="1" ht="11.25">
      <c r="B156" s="209"/>
      <c r="C156" s="210"/>
      <c r="D156" s="193" t="s">
        <v>177</v>
      </c>
      <c r="E156" s="211" t="s">
        <v>19</v>
      </c>
      <c r="F156" s="212" t="s">
        <v>179</v>
      </c>
      <c r="G156" s="210"/>
      <c r="H156" s="213">
        <v>0.59699999999999998</v>
      </c>
      <c r="I156" s="214"/>
      <c r="J156" s="210"/>
      <c r="K156" s="210"/>
      <c r="L156" s="215"/>
      <c r="M156" s="216"/>
      <c r="N156" s="217"/>
      <c r="O156" s="217"/>
      <c r="P156" s="217"/>
      <c r="Q156" s="217"/>
      <c r="R156" s="217"/>
      <c r="S156" s="217"/>
      <c r="T156" s="218"/>
      <c r="AT156" s="219" t="s">
        <v>177</v>
      </c>
      <c r="AU156" s="219" t="s">
        <v>85</v>
      </c>
      <c r="AV156" s="14" t="s">
        <v>174</v>
      </c>
      <c r="AW156" s="14" t="s">
        <v>37</v>
      </c>
      <c r="AX156" s="14" t="s">
        <v>83</v>
      </c>
      <c r="AY156" s="219" t="s">
        <v>167</v>
      </c>
    </row>
    <row r="157" spans="1:65" s="2" customFormat="1" ht="21.75" customHeight="1">
      <c r="A157" s="36"/>
      <c r="B157" s="37"/>
      <c r="C157" s="180" t="s">
        <v>204</v>
      </c>
      <c r="D157" s="180" t="s">
        <v>169</v>
      </c>
      <c r="E157" s="181" t="s">
        <v>237</v>
      </c>
      <c r="F157" s="182" t="s">
        <v>238</v>
      </c>
      <c r="G157" s="183" t="s">
        <v>196</v>
      </c>
      <c r="H157" s="184">
        <v>1.1339999999999999</v>
      </c>
      <c r="I157" s="185"/>
      <c r="J157" s="186">
        <f>ROUND(I157*H157,2)</f>
        <v>0</v>
      </c>
      <c r="K157" s="182" t="s">
        <v>173</v>
      </c>
      <c r="L157" s="41"/>
      <c r="M157" s="187" t="s">
        <v>19</v>
      </c>
      <c r="N157" s="188" t="s">
        <v>47</v>
      </c>
      <c r="O157" s="66"/>
      <c r="P157" s="189">
        <f>O157*H157</f>
        <v>0</v>
      </c>
      <c r="Q157" s="189">
        <v>0</v>
      </c>
      <c r="R157" s="189">
        <f>Q157*H157</f>
        <v>0</v>
      </c>
      <c r="S157" s="189">
        <v>0</v>
      </c>
      <c r="T157" s="190">
        <f>S157*H157</f>
        <v>0</v>
      </c>
      <c r="U157" s="36"/>
      <c r="V157" s="36"/>
      <c r="W157" s="36"/>
      <c r="X157" s="36"/>
      <c r="Y157" s="36"/>
      <c r="Z157" s="36"/>
      <c r="AA157" s="36"/>
      <c r="AB157" s="36"/>
      <c r="AC157" s="36"/>
      <c r="AD157" s="36"/>
      <c r="AE157" s="36"/>
      <c r="AR157" s="191" t="s">
        <v>174</v>
      </c>
      <c r="AT157" s="191" t="s">
        <v>169</v>
      </c>
      <c r="AU157" s="191" t="s">
        <v>85</v>
      </c>
      <c r="AY157" s="19" t="s">
        <v>167</v>
      </c>
      <c r="BE157" s="192">
        <f>IF(N157="základní",J157,0)</f>
        <v>0</v>
      </c>
      <c r="BF157" s="192">
        <f>IF(N157="snížená",J157,0)</f>
        <v>0</v>
      </c>
      <c r="BG157" s="192">
        <f>IF(N157="zákl. přenesená",J157,0)</f>
        <v>0</v>
      </c>
      <c r="BH157" s="192">
        <f>IF(N157="sníž. přenesená",J157,0)</f>
        <v>0</v>
      </c>
      <c r="BI157" s="192">
        <f>IF(N157="nulová",J157,0)</f>
        <v>0</v>
      </c>
      <c r="BJ157" s="19" t="s">
        <v>83</v>
      </c>
      <c r="BK157" s="192">
        <f>ROUND(I157*H157,2)</f>
        <v>0</v>
      </c>
      <c r="BL157" s="19" t="s">
        <v>174</v>
      </c>
      <c r="BM157" s="191" t="s">
        <v>239</v>
      </c>
    </row>
    <row r="158" spans="1:65" s="2" customFormat="1" ht="68.25">
      <c r="A158" s="36"/>
      <c r="B158" s="37"/>
      <c r="C158" s="38"/>
      <c r="D158" s="193" t="s">
        <v>175</v>
      </c>
      <c r="E158" s="38"/>
      <c r="F158" s="194" t="s">
        <v>240</v>
      </c>
      <c r="G158" s="38"/>
      <c r="H158" s="38"/>
      <c r="I158" s="195"/>
      <c r="J158" s="38"/>
      <c r="K158" s="38"/>
      <c r="L158" s="41"/>
      <c r="M158" s="196"/>
      <c r="N158" s="197"/>
      <c r="O158" s="66"/>
      <c r="P158" s="66"/>
      <c r="Q158" s="66"/>
      <c r="R158" s="66"/>
      <c r="S158" s="66"/>
      <c r="T158" s="67"/>
      <c r="U158" s="36"/>
      <c r="V158" s="36"/>
      <c r="W158" s="36"/>
      <c r="X158" s="36"/>
      <c r="Y158" s="36"/>
      <c r="Z158" s="36"/>
      <c r="AA158" s="36"/>
      <c r="AB158" s="36"/>
      <c r="AC158" s="36"/>
      <c r="AD158" s="36"/>
      <c r="AE158" s="36"/>
      <c r="AT158" s="19" t="s">
        <v>175</v>
      </c>
      <c r="AU158" s="19" t="s">
        <v>85</v>
      </c>
    </row>
    <row r="159" spans="1:65" s="15" customFormat="1" ht="11.25">
      <c r="B159" s="220"/>
      <c r="C159" s="221"/>
      <c r="D159" s="193" t="s">
        <v>177</v>
      </c>
      <c r="E159" s="222" t="s">
        <v>19</v>
      </c>
      <c r="F159" s="223" t="s">
        <v>199</v>
      </c>
      <c r="G159" s="221"/>
      <c r="H159" s="222" t="s">
        <v>19</v>
      </c>
      <c r="I159" s="224"/>
      <c r="J159" s="221"/>
      <c r="K159" s="221"/>
      <c r="L159" s="225"/>
      <c r="M159" s="226"/>
      <c r="N159" s="227"/>
      <c r="O159" s="227"/>
      <c r="P159" s="227"/>
      <c r="Q159" s="227"/>
      <c r="R159" s="227"/>
      <c r="S159" s="227"/>
      <c r="T159" s="228"/>
      <c r="AT159" s="229" t="s">
        <v>177</v>
      </c>
      <c r="AU159" s="229" t="s">
        <v>85</v>
      </c>
      <c r="AV159" s="15" t="s">
        <v>83</v>
      </c>
      <c r="AW159" s="15" t="s">
        <v>37</v>
      </c>
      <c r="AX159" s="15" t="s">
        <v>76</v>
      </c>
      <c r="AY159" s="229" t="s">
        <v>167</v>
      </c>
    </row>
    <row r="160" spans="1:65" s="15" customFormat="1" ht="11.25">
      <c r="B160" s="220"/>
      <c r="C160" s="221"/>
      <c r="D160" s="193" t="s">
        <v>177</v>
      </c>
      <c r="E160" s="222" t="s">
        <v>19</v>
      </c>
      <c r="F160" s="223" t="s">
        <v>241</v>
      </c>
      <c r="G160" s="221"/>
      <c r="H160" s="222" t="s">
        <v>19</v>
      </c>
      <c r="I160" s="224"/>
      <c r="J160" s="221"/>
      <c r="K160" s="221"/>
      <c r="L160" s="225"/>
      <c r="M160" s="226"/>
      <c r="N160" s="227"/>
      <c r="O160" s="227"/>
      <c r="P160" s="227"/>
      <c r="Q160" s="227"/>
      <c r="R160" s="227"/>
      <c r="S160" s="227"/>
      <c r="T160" s="228"/>
      <c r="AT160" s="229" t="s">
        <v>177</v>
      </c>
      <c r="AU160" s="229" t="s">
        <v>85</v>
      </c>
      <c r="AV160" s="15" t="s">
        <v>83</v>
      </c>
      <c r="AW160" s="15" t="s">
        <v>37</v>
      </c>
      <c r="AX160" s="15" t="s">
        <v>76</v>
      </c>
      <c r="AY160" s="229" t="s">
        <v>167</v>
      </c>
    </row>
    <row r="161" spans="1:65" s="13" customFormat="1" ht="11.25">
      <c r="B161" s="198"/>
      <c r="C161" s="199"/>
      <c r="D161" s="193" t="s">
        <v>177</v>
      </c>
      <c r="E161" s="200" t="s">
        <v>19</v>
      </c>
      <c r="F161" s="201" t="s">
        <v>242</v>
      </c>
      <c r="G161" s="199"/>
      <c r="H161" s="202">
        <v>1.1339999999999999</v>
      </c>
      <c r="I161" s="203"/>
      <c r="J161" s="199"/>
      <c r="K161" s="199"/>
      <c r="L161" s="204"/>
      <c r="M161" s="205"/>
      <c r="N161" s="206"/>
      <c r="O161" s="206"/>
      <c r="P161" s="206"/>
      <c r="Q161" s="206"/>
      <c r="R161" s="206"/>
      <c r="S161" s="206"/>
      <c r="T161" s="207"/>
      <c r="AT161" s="208" t="s">
        <v>177</v>
      </c>
      <c r="AU161" s="208" t="s">
        <v>85</v>
      </c>
      <c r="AV161" s="13" t="s">
        <v>85</v>
      </c>
      <c r="AW161" s="13" t="s">
        <v>37</v>
      </c>
      <c r="AX161" s="13" t="s">
        <v>76</v>
      </c>
      <c r="AY161" s="208" t="s">
        <v>167</v>
      </c>
    </row>
    <row r="162" spans="1:65" s="14" customFormat="1" ht="11.25">
      <c r="B162" s="209"/>
      <c r="C162" s="210"/>
      <c r="D162" s="193" t="s">
        <v>177</v>
      </c>
      <c r="E162" s="211" t="s">
        <v>19</v>
      </c>
      <c r="F162" s="212" t="s">
        <v>179</v>
      </c>
      <c r="G162" s="210"/>
      <c r="H162" s="213">
        <v>1.1339999999999999</v>
      </c>
      <c r="I162" s="214"/>
      <c r="J162" s="210"/>
      <c r="K162" s="210"/>
      <c r="L162" s="215"/>
      <c r="M162" s="216"/>
      <c r="N162" s="217"/>
      <c r="O162" s="217"/>
      <c r="P162" s="217"/>
      <c r="Q162" s="217"/>
      <c r="R162" s="217"/>
      <c r="S162" s="217"/>
      <c r="T162" s="218"/>
      <c r="AT162" s="219" t="s">
        <v>177</v>
      </c>
      <c r="AU162" s="219" t="s">
        <v>85</v>
      </c>
      <c r="AV162" s="14" t="s">
        <v>174</v>
      </c>
      <c r="AW162" s="14" t="s">
        <v>37</v>
      </c>
      <c r="AX162" s="14" t="s">
        <v>83</v>
      </c>
      <c r="AY162" s="219" t="s">
        <v>167</v>
      </c>
    </row>
    <row r="163" spans="1:65" s="2" customFormat="1" ht="16.5" customHeight="1">
      <c r="A163" s="36"/>
      <c r="B163" s="37"/>
      <c r="C163" s="180" t="s">
        <v>243</v>
      </c>
      <c r="D163" s="180" t="s">
        <v>169</v>
      </c>
      <c r="E163" s="181" t="s">
        <v>244</v>
      </c>
      <c r="F163" s="182" t="s">
        <v>245</v>
      </c>
      <c r="G163" s="183" t="s">
        <v>172</v>
      </c>
      <c r="H163" s="184">
        <v>4.32</v>
      </c>
      <c r="I163" s="185"/>
      <c r="J163" s="186">
        <f>ROUND(I163*H163,2)</f>
        <v>0</v>
      </c>
      <c r="K163" s="182" t="s">
        <v>173</v>
      </c>
      <c r="L163" s="41"/>
      <c r="M163" s="187" t="s">
        <v>19</v>
      </c>
      <c r="N163" s="188" t="s">
        <v>47</v>
      </c>
      <c r="O163" s="66"/>
      <c r="P163" s="189">
        <f>O163*H163</f>
        <v>0</v>
      </c>
      <c r="Q163" s="189">
        <v>0</v>
      </c>
      <c r="R163" s="189">
        <f>Q163*H163</f>
        <v>0</v>
      </c>
      <c r="S163" s="189">
        <v>0</v>
      </c>
      <c r="T163" s="190">
        <f>S163*H163</f>
        <v>0</v>
      </c>
      <c r="U163" s="36"/>
      <c r="V163" s="36"/>
      <c r="W163" s="36"/>
      <c r="X163" s="36"/>
      <c r="Y163" s="36"/>
      <c r="Z163" s="36"/>
      <c r="AA163" s="36"/>
      <c r="AB163" s="36"/>
      <c r="AC163" s="36"/>
      <c r="AD163" s="36"/>
      <c r="AE163" s="36"/>
      <c r="AR163" s="191" t="s">
        <v>174</v>
      </c>
      <c r="AT163" s="191" t="s">
        <v>169</v>
      </c>
      <c r="AU163" s="191" t="s">
        <v>85</v>
      </c>
      <c r="AY163" s="19" t="s">
        <v>167</v>
      </c>
      <c r="BE163" s="192">
        <f>IF(N163="základní",J163,0)</f>
        <v>0</v>
      </c>
      <c r="BF163" s="192">
        <f>IF(N163="snížená",J163,0)</f>
        <v>0</v>
      </c>
      <c r="BG163" s="192">
        <f>IF(N163="zákl. přenesená",J163,0)</f>
        <v>0</v>
      </c>
      <c r="BH163" s="192">
        <f>IF(N163="sníž. přenesená",J163,0)</f>
        <v>0</v>
      </c>
      <c r="BI163" s="192">
        <f>IF(N163="nulová",J163,0)</f>
        <v>0</v>
      </c>
      <c r="BJ163" s="19" t="s">
        <v>83</v>
      </c>
      <c r="BK163" s="192">
        <f>ROUND(I163*H163,2)</f>
        <v>0</v>
      </c>
      <c r="BL163" s="19" t="s">
        <v>174</v>
      </c>
      <c r="BM163" s="191" t="s">
        <v>246</v>
      </c>
    </row>
    <row r="164" spans="1:65" s="2" customFormat="1" ht="29.25">
      <c r="A164" s="36"/>
      <c r="B164" s="37"/>
      <c r="C164" s="38"/>
      <c r="D164" s="193" t="s">
        <v>175</v>
      </c>
      <c r="E164" s="38"/>
      <c r="F164" s="194" t="s">
        <v>247</v>
      </c>
      <c r="G164" s="38"/>
      <c r="H164" s="38"/>
      <c r="I164" s="195"/>
      <c r="J164" s="38"/>
      <c r="K164" s="38"/>
      <c r="L164" s="41"/>
      <c r="M164" s="196"/>
      <c r="N164" s="197"/>
      <c r="O164" s="66"/>
      <c r="P164" s="66"/>
      <c r="Q164" s="66"/>
      <c r="R164" s="66"/>
      <c r="S164" s="66"/>
      <c r="T164" s="67"/>
      <c r="U164" s="36"/>
      <c r="V164" s="36"/>
      <c r="W164" s="36"/>
      <c r="X164" s="36"/>
      <c r="Y164" s="36"/>
      <c r="Z164" s="36"/>
      <c r="AA164" s="36"/>
      <c r="AB164" s="36"/>
      <c r="AC164" s="36"/>
      <c r="AD164" s="36"/>
      <c r="AE164" s="36"/>
      <c r="AT164" s="19" t="s">
        <v>175</v>
      </c>
      <c r="AU164" s="19" t="s">
        <v>85</v>
      </c>
    </row>
    <row r="165" spans="1:65" s="13" customFormat="1" ht="11.25">
      <c r="B165" s="198"/>
      <c r="C165" s="199"/>
      <c r="D165" s="193" t="s">
        <v>177</v>
      </c>
      <c r="E165" s="200" t="s">
        <v>19</v>
      </c>
      <c r="F165" s="201" t="s">
        <v>248</v>
      </c>
      <c r="G165" s="199"/>
      <c r="H165" s="202">
        <v>4.32</v>
      </c>
      <c r="I165" s="203"/>
      <c r="J165" s="199"/>
      <c r="K165" s="199"/>
      <c r="L165" s="204"/>
      <c r="M165" s="205"/>
      <c r="N165" s="206"/>
      <c r="O165" s="206"/>
      <c r="P165" s="206"/>
      <c r="Q165" s="206"/>
      <c r="R165" s="206"/>
      <c r="S165" s="206"/>
      <c r="T165" s="207"/>
      <c r="AT165" s="208" t="s">
        <v>177</v>
      </c>
      <c r="AU165" s="208" t="s">
        <v>85</v>
      </c>
      <c r="AV165" s="13" t="s">
        <v>85</v>
      </c>
      <c r="AW165" s="13" t="s">
        <v>37</v>
      </c>
      <c r="AX165" s="13" t="s">
        <v>76</v>
      </c>
      <c r="AY165" s="208" t="s">
        <v>167</v>
      </c>
    </row>
    <row r="166" spans="1:65" s="14" customFormat="1" ht="11.25">
      <c r="B166" s="209"/>
      <c r="C166" s="210"/>
      <c r="D166" s="193" t="s">
        <v>177</v>
      </c>
      <c r="E166" s="211" t="s">
        <v>19</v>
      </c>
      <c r="F166" s="212" t="s">
        <v>179</v>
      </c>
      <c r="G166" s="210"/>
      <c r="H166" s="213">
        <v>4.32</v>
      </c>
      <c r="I166" s="214"/>
      <c r="J166" s="210"/>
      <c r="K166" s="210"/>
      <c r="L166" s="215"/>
      <c r="M166" s="216"/>
      <c r="N166" s="217"/>
      <c r="O166" s="217"/>
      <c r="P166" s="217"/>
      <c r="Q166" s="217"/>
      <c r="R166" s="217"/>
      <c r="S166" s="217"/>
      <c r="T166" s="218"/>
      <c r="AT166" s="219" t="s">
        <v>177</v>
      </c>
      <c r="AU166" s="219" t="s">
        <v>85</v>
      </c>
      <c r="AV166" s="14" t="s">
        <v>174</v>
      </c>
      <c r="AW166" s="14" t="s">
        <v>37</v>
      </c>
      <c r="AX166" s="14" t="s">
        <v>83</v>
      </c>
      <c r="AY166" s="219" t="s">
        <v>167</v>
      </c>
    </row>
    <row r="167" spans="1:65" s="2" customFormat="1" ht="16.5" customHeight="1">
      <c r="A167" s="36"/>
      <c r="B167" s="37"/>
      <c r="C167" s="180" t="s">
        <v>210</v>
      </c>
      <c r="D167" s="180" t="s">
        <v>169</v>
      </c>
      <c r="E167" s="181" t="s">
        <v>249</v>
      </c>
      <c r="F167" s="182" t="s">
        <v>250</v>
      </c>
      <c r="G167" s="183" t="s">
        <v>172</v>
      </c>
      <c r="H167" s="184">
        <v>4.32</v>
      </c>
      <c r="I167" s="185"/>
      <c r="J167" s="186">
        <f>ROUND(I167*H167,2)</f>
        <v>0</v>
      </c>
      <c r="K167" s="182" t="s">
        <v>173</v>
      </c>
      <c r="L167" s="41"/>
      <c r="M167" s="187" t="s">
        <v>19</v>
      </c>
      <c r="N167" s="188" t="s">
        <v>47</v>
      </c>
      <c r="O167" s="66"/>
      <c r="P167" s="189">
        <f>O167*H167</f>
        <v>0</v>
      </c>
      <c r="Q167" s="189">
        <v>0</v>
      </c>
      <c r="R167" s="189">
        <f>Q167*H167</f>
        <v>0</v>
      </c>
      <c r="S167" s="189">
        <v>0</v>
      </c>
      <c r="T167" s="190">
        <f>S167*H167</f>
        <v>0</v>
      </c>
      <c r="U167" s="36"/>
      <c r="V167" s="36"/>
      <c r="W167" s="36"/>
      <c r="X167" s="36"/>
      <c r="Y167" s="36"/>
      <c r="Z167" s="36"/>
      <c r="AA167" s="36"/>
      <c r="AB167" s="36"/>
      <c r="AC167" s="36"/>
      <c r="AD167" s="36"/>
      <c r="AE167" s="36"/>
      <c r="AR167" s="191" t="s">
        <v>174</v>
      </c>
      <c r="AT167" s="191" t="s">
        <v>169</v>
      </c>
      <c r="AU167" s="191" t="s">
        <v>85</v>
      </c>
      <c r="AY167" s="19" t="s">
        <v>167</v>
      </c>
      <c r="BE167" s="192">
        <f>IF(N167="základní",J167,0)</f>
        <v>0</v>
      </c>
      <c r="BF167" s="192">
        <f>IF(N167="snížená",J167,0)</f>
        <v>0</v>
      </c>
      <c r="BG167" s="192">
        <f>IF(N167="zákl. přenesená",J167,0)</f>
        <v>0</v>
      </c>
      <c r="BH167" s="192">
        <f>IF(N167="sníž. přenesená",J167,0)</f>
        <v>0</v>
      </c>
      <c r="BI167" s="192">
        <f>IF(N167="nulová",J167,0)</f>
        <v>0</v>
      </c>
      <c r="BJ167" s="19" t="s">
        <v>83</v>
      </c>
      <c r="BK167" s="192">
        <f>ROUND(I167*H167,2)</f>
        <v>0</v>
      </c>
      <c r="BL167" s="19" t="s">
        <v>174</v>
      </c>
      <c r="BM167" s="191" t="s">
        <v>251</v>
      </c>
    </row>
    <row r="168" spans="1:65" s="2" customFormat="1" ht="29.25">
      <c r="A168" s="36"/>
      <c r="B168" s="37"/>
      <c r="C168" s="38"/>
      <c r="D168" s="193" t="s">
        <v>175</v>
      </c>
      <c r="E168" s="38"/>
      <c r="F168" s="194" t="s">
        <v>247</v>
      </c>
      <c r="G168" s="38"/>
      <c r="H168" s="38"/>
      <c r="I168" s="195"/>
      <c r="J168" s="38"/>
      <c r="K168" s="38"/>
      <c r="L168" s="41"/>
      <c r="M168" s="196"/>
      <c r="N168" s="197"/>
      <c r="O168" s="66"/>
      <c r="P168" s="66"/>
      <c r="Q168" s="66"/>
      <c r="R168" s="66"/>
      <c r="S168" s="66"/>
      <c r="T168" s="67"/>
      <c r="U168" s="36"/>
      <c r="V168" s="36"/>
      <c r="W168" s="36"/>
      <c r="X168" s="36"/>
      <c r="Y168" s="36"/>
      <c r="Z168" s="36"/>
      <c r="AA168" s="36"/>
      <c r="AB168" s="36"/>
      <c r="AC168" s="36"/>
      <c r="AD168" s="36"/>
      <c r="AE168" s="36"/>
      <c r="AT168" s="19" t="s">
        <v>175</v>
      </c>
      <c r="AU168" s="19" t="s">
        <v>85</v>
      </c>
    </row>
    <row r="169" spans="1:65" s="2" customFormat="1" ht="16.5" customHeight="1">
      <c r="A169" s="36"/>
      <c r="B169" s="37"/>
      <c r="C169" s="180" t="s">
        <v>8</v>
      </c>
      <c r="D169" s="180" t="s">
        <v>169</v>
      </c>
      <c r="E169" s="181" t="s">
        <v>252</v>
      </c>
      <c r="F169" s="182" t="s">
        <v>253</v>
      </c>
      <c r="G169" s="183" t="s">
        <v>209</v>
      </c>
      <c r="H169" s="184">
        <v>9.0999999999999998E-2</v>
      </c>
      <c r="I169" s="185"/>
      <c r="J169" s="186">
        <f>ROUND(I169*H169,2)</f>
        <v>0</v>
      </c>
      <c r="K169" s="182" t="s">
        <v>173</v>
      </c>
      <c r="L169" s="41"/>
      <c r="M169" s="187" t="s">
        <v>19</v>
      </c>
      <c r="N169" s="188" t="s">
        <v>47</v>
      </c>
      <c r="O169" s="66"/>
      <c r="P169" s="189">
        <f>O169*H169</f>
        <v>0</v>
      </c>
      <c r="Q169" s="189">
        <v>0</v>
      </c>
      <c r="R169" s="189">
        <f>Q169*H169</f>
        <v>0</v>
      </c>
      <c r="S169" s="189">
        <v>0</v>
      </c>
      <c r="T169" s="190">
        <f>S169*H169</f>
        <v>0</v>
      </c>
      <c r="U169" s="36"/>
      <c r="V169" s="36"/>
      <c r="W169" s="36"/>
      <c r="X169" s="36"/>
      <c r="Y169" s="36"/>
      <c r="Z169" s="36"/>
      <c r="AA169" s="36"/>
      <c r="AB169" s="36"/>
      <c r="AC169" s="36"/>
      <c r="AD169" s="36"/>
      <c r="AE169" s="36"/>
      <c r="AR169" s="191" t="s">
        <v>174</v>
      </c>
      <c r="AT169" s="191" t="s">
        <v>169</v>
      </c>
      <c r="AU169" s="191" t="s">
        <v>85</v>
      </c>
      <c r="AY169" s="19" t="s">
        <v>167</v>
      </c>
      <c r="BE169" s="192">
        <f>IF(N169="základní",J169,0)</f>
        <v>0</v>
      </c>
      <c r="BF169" s="192">
        <f>IF(N169="snížená",J169,0)</f>
        <v>0</v>
      </c>
      <c r="BG169" s="192">
        <f>IF(N169="zákl. přenesená",J169,0)</f>
        <v>0</v>
      </c>
      <c r="BH169" s="192">
        <f>IF(N169="sníž. přenesená",J169,0)</f>
        <v>0</v>
      </c>
      <c r="BI169" s="192">
        <f>IF(N169="nulová",J169,0)</f>
        <v>0</v>
      </c>
      <c r="BJ169" s="19" t="s">
        <v>83</v>
      </c>
      <c r="BK169" s="192">
        <f>ROUND(I169*H169,2)</f>
        <v>0</v>
      </c>
      <c r="BL169" s="19" t="s">
        <v>174</v>
      </c>
      <c r="BM169" s="191" t="s">
        <v>254</v>
      </c>
    </row>
    <row r="170" spans="1:65" s="2" customFormat="1" ht="19.5">
      <c r="A170" s="36"/>
      <c r="B170" s="37"/>
      <c r="C170" s="38"/>
      <c r="D170" s="193" t="s">
        <v>175</v>
      </c>
      <c r="E170" s="38"/>
      <c r="F170" s="194" t="s">
        <v>255</v>
      </c>
      <c r="G170" s="38"/>
      <c r="H170" s="38"/>
      <c r="I170" s="195"/>
      <c r="J170" s="38"/>
      <c r="K170" s="38"/>
      <c r="L170" s="41"/>
      <c r="M170" s="196"/>
      <c r="N170" s="197"/>
      <c r="O170" s="66"/>
      <c r="P170" s="66"/>
      <c r="Q170" s="66"/>
      <c r="R170" s="66"/>
      <c r="S170" s="66"/>
      <c r="T170" s="67"/>
      <c r="U170" s="36"/>
      <c r="V170" s="36"/>
      <c r="W170" s="36"/>
      <c r="X170" s="36"/>
      <c r="Y170" s="36"/>
      <c r="Z170" s="36"/>
      <c r="AA170" s="36"/>
      <c r="AB170" s="36"/>
      <c r="AC170" s="36"/>
      <c r="AD170" s="36"/>
      <c r="AE170" s="36"/>
      <c r="AT170" s="19" t="s">
        <v>175</v>
      </c>
      <c r="AU170" s="19" t="s">
        <v>85</v>
      </c>
    </row>
    <row r="171" spans="1:65" s="15" customFormat="1" ht="11.25">
      <c r="B171" s="220"/>
      <c r="C171" s="221"/>
      <c r="D171" s="193" t="s">
        <v>177</v>
      </c>
      <c r="E171" s="222" t="s">
        <v>19</v>
      </c>
      <c r="F171" s="223" t="s">
        <v>241</v>
      </c>
      <c r="G171" s="221"/>
      <c r="H171" s="222" t="s">
        <v>19</v>
      </c>
      <c r="I171" s="224"/>
      <c r="J171" s="221"/>
      <c r="K171" s="221"/>
      <c r="L171" s="225"/>
      <c r="M171" s="226"/>
      <c r="N171" s="227"/>
      <c r="O171" s="227"/>
      <c r="P171" s="227"/>
      <c r="Q171" s="227"/>
      <c r="R171" s="227"/>
      <c r="S171" s="227"/>
      <c r="T171" s="228"/>
      <c r="AT171" s="229" t="s">
        <v>177</v>
      </c>
      <c r="AU171" s="229" t="s">
        <v>85</v>
      </c>
      <c r="AV171" s="15" t="s">
        <v>83</v>
      </c>
      <c r="AW171" s="15" t="s">
        <v>37</v>
      </c>
      <c r="AX171" s="15" t="s">
        <v>76</v>
      </c>
      <c r="AY171" s="229" t="s">
        <v>167</v>
      </c>
    </row>
    <row r="172" spans="1:65" s="13" customFormat="1" ht="11.25">
      <c r="B172" s="198"/>
      <c r="C172" s="199"/>
      <c r="D172" s="193" t="s">
        <v>177</v>
      </c>
      <c r="E172" s="200" t="s">
        <v>19</v>
      </c>
      <c r="F172" s="201" t="s">
        <v>256</v>
      </c>
      <c r="G172" s="199"/>
      <c r="H172" s="202">
        <v>7.5999999999999998E-2</v>
      </c>
      <c r="I172" s="203"/>
      <c r="J172" s="199"/>
      <c r="K172" s="199"/>
      <c r="L172" s="204"/>
      <c r="M172" s="205"/>
      <c r="N172" s="206"/>
      <c r="O172" s="206"/>
      <c r="P172" s="206"/>
      <c r="Q172" s="206"/>
      <c r="R172" s="206"/>
      <c r="S172" s="206"/>
      <c r="T172" s="207"/>
      <c r="AT172" s="208" t="s">
        <v>177</v>
      </c>
      <c r="AU172" s="208" t="s">
        <v>85</v>
      </c>
      <c r="AV172" s="13" t="s">
        <v>85</v>
      </c>
      <c r="AW172" s="13" t="s">
        <v>37</v>
      </c>
      <c r="AX172" s="13" t="s">
        <v>76</v>
      </c>
      <c r="AY172" s="208" t="s">
        <v>167</v>
      </c>
    </row>
    <row r="173" spans="1:65" s="13" customFormat="1" ht="11.25">
      <c r="B173" s="198"/>
      <c r="C173" s="199"/>
      <c r="D173" s="193" t="s">
        <v>177</v>
      </c>
      <c r="E173" s="200" t="s">
        <v>19</v>
      </c>
      <c r="F173" s="201" t="s">
        <v>257</v>
      </c>
      <c r="G173" s="199"/>
      <c r="H173" s="202">
        <v>1.4999999999999999E-2</v>
      </c>
      <c r="I173" s="203"/>
      <c r="J173" s="199"/>
      <c r="K173" s="199"/>
      <c r="L173" s="204"/>
      <c r="M173" s="205"/>
      <c r="N173" s="206"/>
      <c r="O173" s="206"/>
      <c r="P173" s="206"/>
      <c r="Q173" s="206"/>
      <c r="R173" s="206"/>
      <c r="S173" s="206"/>
      <c r="T173" s="207"/>
      <c r="AT173" s="208" t="s">
        <v>177</v>
      </c>
      <c r="AU173" s="208" t="s">
        <v>85</v>
      </c>
      <c r="AV173" s="13" t="s">
        <v>85</v>
      </c>
      <c r="AW173" s="13" t="s">
        <v>37</v>
      </c>
      <c r="AX173" s="13" t="s">
        <v>76</v>
      </c>
      <c r="AY173" s="208" t="s">
        <v>167</v>
      </c>
    </row>
    <row r="174" spans="1:65" s="14" customFormat="1" ht="11.25">
      <c r="B174" s="209"/>
      <c r="C174" s="210"/>
      <c r="D174" s="193" t="s">
        <v>177</v>
      </c>
      <c r="E174" s="211" t="s">
        <v>19</v>
      </c>
      <c r="F174" s="212" t="s">
        <v>179</v>
      </c>
      <c r="G174" s="210"/>
      <c r="H174" s="213">
        <v>9.0999999999999998E-2</v>
      </c>
      <c r="I174" s="214"/>
      <c r="J174" s="210"/>
      <c r="K174" s="210"/>
      <c r="L174" s="215"/>
      <c r="M174" s="216"/>
      <c r="N174" s="217"/>
      <c r="O174" s="217"/>
      <c r="P174" s="217"/>
      <c r="Q174" s="217"/>
      <c r="R174" s="217"/>
      <c r="S174" s="217"/>
      <c r="T174" s="218"/>
      <c r="AT174" s="219" t="s">
        <v>177</v>
      </c>
      <c r="AU174" s="219" t="s">
        <v>85</v>
      </c>
      <c r="AV174" s="14" t="s">
        <v>174</v>
      </c>
      <c r="AW174" s="14" t="s">
        <v>37</v>
      </c>
      <c r="AX174" s="14" t="s">
        <v>83</v>
      </c>
      <c r="AY174" s="219" t="s">
        <v>167</v>
      </c>
    </row>
    <row r="175" spans="1:65" s="2" customFormat="1" ht="24">
      <c r="A175" s="36"/>
      <c r="B175" s="37"/>
      <c r="C175" s="180" t="s">
        <v>215</v>
      </c>
      <c r="D175" s="180" t="s">
        <v>169</v>
      </c>
      <c r="E175" s="181" t="s">
        <v>258</v>
      </c>
      <c r="F175" s="182" t="s">
        <v>259</v>
      </c>
      <c r="G175" s="183" t="s">
        <v>172</v>
      </c>
      <c r="H175" s="184">
        <v>0.09</v>
      </c>
      <c r="I175" s="185"/>
      <c r="J175" s="186">
        <f>ROUND(I175*H175,2)</f>
        <v>0</v>
      </c>
      <c r="K175" s="182" t="s">
        <v>173</v>
      </c>
      <c r="L175" s="41"/>
      <c r="M175" s="187" t="s">
        <v>19</v>
      </c>
      <c r="N175" s="188" t="s">
        <v>47</v>
      </c>
      <c r="O175" s="66"/>
      <c r="P175" s="189">
        <f>O175*H175</f>
        <v>0</v>
      </c>
      <c r="Q175" s="189">
        <v>0</v>
      </c>
      <c r="R175" s="189">
        <f>Q175*H175</f>
        <v>0</v>
      </c>
      <c r="S175" s="189">
        <v>0</v>
      </c>
      <c r="T175" s="190">
        <f>S175*H175</f>
        <v>0</v>
      </c>
      <c r="U175" s="36"/>
      <c r="V175" s="36"/>
      <c r="W175" s="36"/>
      <c r="X175" s="36"/>
      <c r="Y175" s="36"/>
      <c r="Z175" s="36"/>
      <c r="AA175" s="36"/>
      <c r="AB175" s="36"/>
      <c r="AC175" s="36"/>
      <c r="AD175" s="36"/>
      <c r="AE175" s="36"/>
      <c r="AR175" s="191" t="s">
        <v>174</v>
      </c>
      <c r="AT175" s="191" t="s">
        <v>169</v>
      </c>
      <c r="AU175" s="191" t="s">
        <v>85</v>
      </c>
      <c r="AY175" s="19" t="s">
        <v>167</v>
      </c>
      <c r="BE175" s="192">
        <f>IF(N175="základní",J175,0)</f>
        <v>0</v>
      </c>
      <c r="BF175" s="192">
        <f>IF(N175="snížená",J175,0)</f>
        <v>0</v>
      </c>
      <c r="BG175" s="192">
        <f>IF(N175="zákl. přenesená",J175,0)</f>
        <v>0</v>
      </c>
      <c r="BH175" s="192">
        <f>IF(N175="sníž. přenesená",J175,0)</f>
        <v>0</v>
      </c>
      <c r="BI175" s="192">
        <f>IF(N175="nulová",J175,0)</f>
        <v>0</v>
      </c>
      <c r="BJ175" s="19" t="s">
        <v>83</v>
      </c>
      <c r="BK175" s="192">
        <f>ROUND(I175*H175,2)</f>
        <v>0</v>
      </c>
      <c r="BL175" s="19" t="s">
        <v>174</v>
      </c>
      <c r="BM175" s="191" t="s">
        <v>260</v>
      </c>
    </row>
    <row r="176" spans="1:65" s="2" customFormat="1" ht="48.75">
      <c r="A176" s="36"/>
      <c r="B176" s="37"/>
      <c r="C176" s="38"/>
      <c r="D176" s="193" t="s">
        <v>175</v>
      </c>
      <c r="E176" s="38"/>
      <c r="F176" s="194" t="s">
        <v>261</v>
      </c>
      <c r="G176" s="38"/>
      <c r="H176" s="38"/>
      <c r="I176" s="195"/>
      <c r="J176" s="38"/>
      <c r="K176" s="38"/>
      <c r="L176" s="41"/>
      <c r="M176" s="196"/>
      <c r="N176" s="197"/>
      <c r="O176" s="66"/>
      <c r="P176" s="66"/>
      <c r="Q176" s="66"/>
      <c r="R176" s="66"/>
      <c r="S176" s="66"/>
      <c r="T176" s="67"/>
      <c r="U176" s="36"/>
      <c r="V176" s="36"/>
      <c r="W176" s="36"/>
      <c r="X176" s="36"/>
      <c r="Y176" s="36"/>
      <c r="Z176" s="36"/>
      <c r="AA176" s="36"/>
      <c r="AB176" s="36"/>
      <c r="AC176" s="36"/>
      <c r="AD176" s="36"/>
      <c r="AE176" s="36"/>
      <c r="AT176" s="19" t="s">
        <v>175</v>
      </c>
      <c r="AU176" s="19" t="s">
        <v>85</v>
      </c>
    </row>
    <row r="177" spans="1:65" s="15" customFormat="1" ht="11.25">
      <c r="B177" s="220"/>
      <c r="C177" s="221"/>
      <c r="D177" s="193" t="s">
        <v>177</v>
      </c>
      <c r="E177" s="222" t="s">
        <v>19</v>
      </c>
      <c r="F177" s="223" t="s">
        <v>199</v>
      </c>
      <c r="G177" s="221"/>
      <c r="H177" s="222" t="s">
        <v>19</v>
      </c>
      <c r="I177" s="224"/>
      <c r="J177" s="221"/>
      <c r="K177" s="221"/>
      <c r="L177" s="225"/>
      <c r="M177" s="226"/>
      <c r="N177" s="227"/>
      <c r="O177" s="227"/>
      <c r="P177" s="227"/>
      <c r="Q177" s="227"/>
      <c r="R177" s="227"/>
      <c r="S177" s="227"/>
      <c r="T177" s="228"/>
      <c r="AT177" s="229" t="s">
        <v>177</v>
      </c>
      <c r="AU177" s="229" t="s">
        <v>85</v>
      </c>
      <c r="AV177" s="15" t="s">
        <v>83</v>
      </c>
      <c r="AW177" s="15" t="s">
        <v>37</v>
      </c>
      <c r="AX177" s="15" t="s">
        <v>76</v>
      </c>
      <c r="AY177" s="229" t="s">
        <v>167</v>
      </c>
    </row>
    <row r="178" spans="1:65" s="13" customFormat="1" ht="11.25">
      <c r="B178" s="198"/>
      <c r="C178" s="199"/>
      <c r="D178" s="193" t="s">
        <v>177</v>
      </c>
      <c r="E178" s="200" t="s">
        <v>19</v>
      </c>
      <c r="F178" s="201" t="s">
        <v>262</v>
      </c>
      <c r="G178" s="199"/>
      <c r="H178" s="202">
        <v>0.09</v>
      </c>
      <c r="I178" s="203"/>
      <c r="J178" s="199"/>
      <c r="K178" s="199"/>
      <c r="L178" s="204"/>
      <c r="M178" s="205"/>
      <c r="N178" s="206"/>
      <c r="O178" s="206"/>
      <c r="P178" s="206"/>
      <c r="Q178" s="206"/>
      <c r="R178" s="206"/>
      <c r="S178" s="206"/>
      <c r="T178" s="207"/>
      <c r="AT178" s="208" t="s">
        <v>177</v>
      </c>
      <c r="AU178" s="208" t="s">
        <v>85</v>
      </c>
      <c r="AV178" s="13" t="s">
        <v>85</v>
      </c>
      <c r="AW178" s="13" t="s">
        <v>37</v>
      </c>
      <c r="AX178" s="13" t="s">
        <v>76</v>
      </c>
      <c r="AY178" s="208" t="s">
        <v>167</v>
      </c>
    </row>
    <row r="179" spans="1:65" s="14" customFormat="1" ht="11.25">
      <c r="B179" s="209"/>
      <c r="C179" s="210"/>
      <c r="D179" s="193" t="s">
        <v>177</v>
      </c>
      <c r="E179" s="211" t="s">
        <v>19</v>
      </c>
      <c r="F179" s="212" t="s">
        <v>179</v>
      </c>
      <c r="G179" s="210"/>
      <c r="H179" s="213">
        <v>0.09</v>
      </c>
      <c r="I179" s="214"/>
      <c r="J179" s="210"/>
      <c r="K179" s="210"/>
      <c r="L179" s="215"/>
      <c r="M179" s="216"/>
      <c r="N179" s="217"/>
      <c r="O179" s="217"/>
      <c r="P179" s="217"/>
      <c r="Q179" s="217"/>
      <c r="R179" s="217"/>
      <c r="S179" s="217"/>
      <c r="T179" s="218"/>
      <c r="AT179" s="219" t="s">
        <v>177</v>
      </c>
      <c r="AU179" s="219" t="s">
        <v>85</v>
      </c>
      <c r="AV179" s="14" t="s">
        <v>174</v>
      </c>
      <c r="AW179" s="14" t="s">
        <v>37</v>
      </c>
      <c r="AX179" s="14" t="s">
        <v>83</v>
      </c>
      <c r="AY179" s="219" t="s">
        <v>167</v>
      </c>
    </row>
    <row r="180" spans="1:65" s="2" customFormat="1" ht="24">
      <c r="A180" s="36"/>
      <c r="B180" s="37"/>
      <c r="C180" s="180" t="s">
        <v>263</v>
      </c>
      <c r="D180" s="180" t="s">
        <v>169</v>
      </c>
      <c r="E180" s="181" t="s">
        <v>264</v>
      </c>
      <c r="F180" s="182" t="s">
        <v>265</v>
      </c>
      <c r="G180" s="183" t="s">
        <v>172</v>
      </c>
      <c r="H180" s="184">
        <v>0.24</v>
      </c>
      <c r="I180" s="185"/>
      <c r="J180" s="186">
        <f>ROUND(I180*H180,2)</f>
        <v>0</v>
      </c>
      <c r="K180" s="182" t="s">
        <v>173</v>
      </c>
      <c r="L180" s="41"/>
      <c r="M180" s="187" t="s">
        <v>19</v>
      </c>
      <c r="N180" s="188" t="s">
        <v>47</v>
      </c>
      <c r="O180" s="66"/>
      <c r="P180" s="189">
        <f>O180*H180</f>
        <v>0</v>
      </c>
      <c r="Q180" s="189">
        <v>0</v>
      </c>
      <c r="R180" s="189">
        <f>Q180*H180</f>
        <v>0</v>
      </c>
      <c r="S180" s="189">
        <v>0</v>
      </c>
      <c r="T180" s="190">
        <f>S180*H180</f>
        <v>0</v>
      </c>
      <c r="U180" s="36"/>
      <c r="V180" s="36"/>
      <c r="W180" s="36"/>
      <c r="X180" s="36"/>
      <c r="Y180" s="36"/>
      <c r="Z180" s="36"/>
      <c r="AA180" s="36"/>
      <c r="AB180" s="36"/>
      <c r="AC180" s="36"/>
      <c r="AD180" s="36"/>
      <c r="AE180" s="36"/>
      <c r="AR180" s="191" t="s">
        <v>174</v>
      </c>
      <c r="AT180" s="191" t="s">
        <v>169</v>
      </c>
      <c r="AU180" s="191" t="s">
        <v>85</v>
      </c>
      <c r="AY180" s="19" t="s">
        <v>167</v>
      </c>
      <c r="BE180" s="192">
        <f>IF(N180="základní",J180,0)</f>
        <v>0</v>
      </c>
      <c r="BF180" s="192">
        <f>IF(N180="snížená",J180,0)</f>
        <v>0</v>
      </c>
      <c r="BG180" s="192">
        <f>IF(N180="zákl. přenesená",J180,0)</f>
        <v>0</v>
      </c>
      <c r="BH180" s="192">
        <f>IF(N180="sníž. přenesená",J180,0)</f>
        <v>0</v>
      </c>
      <c r="BI180" s="192">
        <f>IF(N180="nulová",J180,0)</f>
        <v>0</v>
      </c>
      <c r="BJ180" s="19" t="s">
        <v>83</v>
      </c>
      <c r="BK180" s="192">
        <f>ROUND(I180*H180,2)</f>
        <v>0</v>
      </c>
      <c r="BL180" s="19" t="s">
        <v>174</v>
      </c>
      <c r="BM180" s="191" t="s">
        <v>266</v>
      </c>
    </row>
    <row r="181" spans="1:65" s="2" customFormat="1" ht="19.5">
      <c r="A181" s="36"/>
      <c r="B181" s="37"/>
      <c r="C181" s="38"/>
      <c r="D181" s="193" t="s">
        <v>175</v>
      </c>
      <c r="E181" s="38"/>
      <c r="F181" s="194" t="s">
        <v>267</v>
      </c>
      <c r="G181" s="38"/>
      <c r="H181" s="38"/>
      <c r="I181" s="195"/>
      <c r="J181" s="38"/>
      <c r="K181" s="38"/>
      <c r="L181" s="41"/>
      <c r="M181" s="196"/>
      <c r="N181" s="197"/>
      <c r="O181" s="66"/>
      <c r="P181" s="66"/>
      <c r="Q181" s="66"/>
      <c r="R181" s="66"/>
      <c r="S181" s="66"/>
      <c r="T181" s="67"/>
      <c r="U181" s="36"/>
      <c r="V181" s="36"/>
      <c r="W181" s="36"/>
      <c r="X181" s="36"/>
      <c r="Y181" s="36"/>
      <c r="Z181" s="36"/>
      <c r="AA181" s="36"/>
      <c r="AB181" s="36"/>
      <c r="AC181" s="36"/>
      <c r="AD181" s="36"/>
      <c r="AE181" s="36"/>
      <c r="AT181" s="19" t="s">
        <v>175</v>
      </c>
      <c r="AU181" s="19" t="s">
        <v>85</v>
      </c>
    </row>
    <row r="182" spans="1:65" s="13" customFormat="1" ht="11.25">
      <c r="B182" s="198"/>
      <c r="C182" s="199"/>
      <c r="D182" s="193" t="s">
        <v>177</v>
      </c>
      <c r="E182" s="200" t="s">
        <v>19</v>
      </c>
      <c r="F182" s="201" t="s">
        <v>268</v>
      </c>
      <c r="G182" s="199"/>
      <c r="H182" s="202">
        <v>0.24</v>
      </c>
      <c r="I182" s="203"/>
      <c r="J182" s="199"/>
      <c r="K182" s="199"/>
      <c r="L182" s="204"/>
      <c r="M182" s="205"/>
      <c r="N182" s="206"/>
      <c r="O182" s="206"/>
      <c r="P182" s="206"/>
      <c r="Q182" s="206"/>
      <c r="R182" s="206"/>
      <c r="S182" s="206"/>
      <c r="T182" s="207"/>
      <c r="AT182" s="208" t="s">
        <v>177</v>
      </c>
      <c r="AU182" s="208" t="s">
        <v>85</v>
      </c>
      <c r="AV182" s="13" t="s">
        <v>85</v>
      </c>
      <c r="AW182" s="13" t="s">
        <v>37</v>
      </c>
      <c r="AX182" s="13" t="s">
        <v>76</v>
      </c>
      <c r="AY182" s="208" t="s">
        <v>167</v>
      </c>
    </row>
    <row r="183" spans="1:65" s="14" customFormat="1" ht="11.25">
      <c r="B183" s="209"/>
      <c r="C183" s="210"/>
      <c r="D183" s="193" t="s">
        <v>177</v>
      </c>
      <c r="E183" s="211" t="s">
        <v>19</v>
      </c>
      <c r="F183" s="212" t="s">
        <v>179</v>
      </c>
      <c r="G183" s="210"/>
      <c r="H183" s="213">
        <v>0.24</v>
      </c>
      <c r="I183" s="214"/>
      <c r="J183" s="210"/>
      <c r="K183" s="210"/>
      <c r="L183" s="215"/>
      <c r="M183" s="216"/>
      <c r="N183" s="217"/>
      <c r="O183" s="217"/>
      <c r="P183" s="217"/>
      <c r="Q183" s="217"/>
      <c r="R183" s="217"/>
      <c r="S183" s="217"/>
      <c r="T183" s="218"/>
      <c r="AT183" s="219" t="s">
        <v>177</v>
      </c>
      <c r="AU183" s="219" t="s">
        <v>85</v>
      </c>
      <c r="AV183" s="14" t="s">
        <v>174</v>
      </c>
      <c r="AW183" s="14" t="s">
        <v>37</v>
      </c>
      <c r="AX183" s="14" t="s">
        <v>83</v>
      </c>
      <c r="AY183" s="219" t="s">
        <v>167</v>
      </c>
    </row>
    <row r="184" spans="1:65" s="12" customFormat="1" ht="22.9" customHeight="1">
      <c r="B184" s="164"/>
      <c r="C184" s="165"/>
      <c r="D184" s="166" t="s">
        <v>75</v>
      </c>
      <c r="E184" s="178" t="s">
        <v>182</v>
      </c>
      <c r="F184" s="178" t="s">
        <v>269</v>
      </c>
      <c r="G184" s="165"/>
      <c r="H184" s="165"/>
      <c r="I184" s="168"/>
      <c r="J184" s="179">
        <f>BK184</f>
        <v>0</v>
      </c>
      <c r="K184" s="165"/>
      <c r="L184" s="170"/>
      <c r="M184" s="171"/>
      <c r="N184" s="172"/>
      <c r="O184" s="172"/>
      <c r="P184" s="173">
        <f>SUM(P185:P193)</f>
        <v>0</v>
      </c>
      <c r="Q184" s="172"/>
      <c r="R184" s="173">
        <f>SUM(R185:R193)</f>
        <v>0</v>
      </c>
      <c r="S184" s="172"/>
      <c r="T184" s="174">
        <f>SUM(T185:T193)</f>
        <v>0</v>
      </c>
      <c r="AR184" s="175" t="s">
        <v>83</v>
      </c>
      <c r="AT184" s="176" t="s">
        <v>75</v>
      </c>
      <c r="AU184" s="176" t="s">
        <v>83</v>
      </c>
      <c r="AY184" s="175" t="s">
        <v>167</v>
      </c>
      <c r="BK184" s="177">
        <f>SUM(BK185:BK193)</f>
        <v>0</v>
      </c>
    </row>
    <row r="185" spans="1:65" s="2" customFormat="1" ht="24">
      <c r="A185" s="36"/>
      <c r="B185" s="37"/>
      <c r="C185" s="180" t="s">
        <v>220</v>
      </c>
      <c r="D185" s="180" t="s">
        <v>169</v>
      </c>
      <c r="E185" s="181" t="s">
        <v>270</v>
      </c>
      <c r="F185" s="182" t="s">
        <v>271</v>
      </c>
      <c r="G185" s="183" t="s">
        <v>196</v>
      </c>
      <c r="H185" s="184">
        <v>0.34399999999999997</v>
      </c>
      <c r="I185" s="185"/>
      <c r="J185" s="186">
        <f>ROUND(I185*H185,2)</f>
        <v>0</v>
      </c>
      <c r="K185" s="182" t="s">
        <v>173</v>
      </c>
      <c r="L185" s="41"/>
      <c r="M185" s="187" t="s">
        <v>19</v>
      </c>
      <c r="N185" s="188" t="s">
        <v>47</v>
      </c>
      <c r="O185" s="66"/>
      <c r="P185" s="189">
        <f>O185*H185</f>
        <v>0</v>
      </c>
      <c r="Q185" s="189">
        <v>0</v>
      </c>
      <c r="R185" s="189">
        <f>Q185*H185</f>
        <v>0</v>
      </c>
      <c r="S185" s="189">
        <v>0</v>
      </c>
      <c r="T185" s="190">
        <f>S185*H185</f>
        <v>0</v>
      </c>
      <c r="U185" s="36"/>
      <c r="V185" s="36"/>
      <c r="W185" s="36"/>
      <c r="X185" s="36"/>
      <c r="Y185" s="36"/>
      <c r="Z185" s="36"/>
      <c r="AA185" s="36"/>
      <c r="AB185" s="36"/>
      <c r="AC185" s="36"/>
      <c r="AD185" s="36"/>
      <c r="AE185" s="36"/>
      <c r="AR185" s="191" t="s">
        <v>174</v>
      </c>
      <c r="AT185" s="191" t="s">
        <v>169</v>
      </c>
      <c r="AU185" s="191" t="s">
        <v>85</v>
      </c>
      <c r="AY185" s="19" t="s">
        <v>167</v>
      </c>
      <c r="BE185" s="192">
        <f>IF(N185="základní",J185,0)</f>
        <v>0</v>
      </c>
      <c r="BF185" s="192">
        <f>IF(N185="snížená",J185,0)</f>
        <v>0</v>
      </c>
      <c r="BG185" s="192">
        <f>IF(N185="zákl. přenesená",J185,0)</f>
        <v>0</v>
      </c>
      <c r="BH185" s="192">
        <f>IF(N185="sníž. přenesená",J185,0)</f>
        <v>0</v>
      </c>
      <c r="BI185" s="192">
        <f>IF(N185="nulová",J185,0)</f>
        <v>0</v>
      </c>
      <c r="BJ185" s="19" t="s">
        <v>83</v>
      </c>
      <c r="BK185" s="192">
        <f>ROUND(I185*H185,2)</f>
        <v>0</v>
      </c>
      <c r="BL185" s="19" t="s">
        <v>174</v>
      </c>
      <c r="BM185" s="191" t="s">
        <v>272</v>
      </c>
    </row>
    <row r="186" spans="1:65" s="15" customFormat="1" ht="11.25">
      <c r="B186" s="220"/>
      <c r="C186" s="221"/>
      <c r="D186" s="193" t="s">
        <v>177</v>
      </c>
      <c r="E186" s="222" t="s">
        <v>19</v>
      </c>
      <c r="F186" s="223" t="s">
        <v>199</v>
      </c>
      <c r="G186" s="221"/>
      <c r="H186" s="222" t="s">
        <v>19</v>
      </c>
      <c r="I186" s="224"/>
      <c r="J186" s="221"/>
      <c r="K186" s="221"/>
      <c r="L186" s="225"/>
      <c r="M186" s="226"/>
      <c r="N186" s="227"/>
      <c r="O186" s="227"/>
      <c r="P186" s="227"/>
      <c r="Q186" s="227"/>
      <c r="R186" s="227"/>
      <c r="S186" s="227"/>
      <c r="T186" s="228"/>
      <c r="AT186" s="229" t="s">
        <v>177</v>
      </c>
      <c r="AU186" s="229" t="s">
        <v>85</v>
      </c>
      <c r="AV186" s="15" t="s">
        <v>83</v>
      </c>
      <c r="AW186" s="15" t="s">
        <v>37</v>
      </c>
      <c r="AX186" s="15" t="s">
        <v>76</v>
      </c>
      <c r="AY186" s="229" t="s">
        <v>167</v>
      </c>
    </row>
    <row r="187" spans="1:65" s="13" customFormat="1" ht="11.25">
      <c r="B187" s="198"/>
      <c r="C187" s="199"/>
      <c r="D187" s="193" t="s">
        <v>177</v>
      </c>
      <c r="E187" s="200" t="s">
        <v>19</v>
      </c>
      <c r="F187" s="201" t="s">
        <v>273</v>
      </c>
      <c r="G187" s="199"/>
      <c r="H187" s="202">
        <v>0.38900000000000001</v>
      </c>
      <c r="I187" s="203"/>
      <c r="J187" s="199"/>
      <c r="K187" s="199"/>
      <c r="L187" s="204"/>
      <c r="M187" s="205"/>
      <c r="N187" s="206"/>
      <c r="O187" s="206"/>
      <c r="P187" s="206"/>
      <c r="Q187" s="206"/>
      <c r="R187" s="206"/>
      <c r="S187" s="206"/>
      <c r="T187" s="207"/>
      <c r="AT187" s="208" t="s">
        <v>177</v>
      </c>
      <c r="AU187" s="208" t="s">
        <v>85</v>
      </c>
      <c r="AV187" s="13" t="s">
        <v>85</v>
      </c>
      <c r="AW187" s="13" t="s">
        <v>37</v>
      </c>
      <c r="AX187" s="13" t="s">
        <v>76</v>
      </c>
      <c r="AY187" s="208" t="s">
        <v>167</v>
      </c>
    </row>
    <row r="188" spans="1:65" s="13" customFormat="1" ht="11.25">
      <c r="B188" s="198"/>
      <c r="C188" s="199"/>
      <c r="D188" s="193" t="s">
        <v>177</v>
      </c>
      <c r="E188" s="200" t="s">
        <v>19</v>
      </c>
      <c r="F188" s="201" t="s">
        <v>274</v>
      </c>
      <c r="G188" s="199"/>
      <c r="H188" s="202">
        <v>-4.4999999999999998E-2</v>
      </c>
      <c r="I188" s="203"/>
      <c r="J188" s="199"/>
      <c r="K188" s="199"/>
      <c r="L188" s="204"/>
      <c r="M188" s="205"/>
      <c r="N188" s="206"/>
      <c r="O188" s="206"/>
      <c r="P188" s="206"/>
      <c r="Q188" s="206"/>
      <c r="R188" s="206"/>
      <c r="S188" s="206"/>
      <c r="T188" s="207"/>
      <c r="AT188" s="208" t="s">
        <v>177</v>
      </c>
      <c r="AU188" s="208" t="s">
        <v>85</v>
      </c>
      <c r="AV188" s="13" t="s">
        <v>85</v>
      </c>
      <c r="AW188" s="13" t="s">
        <v>37</v>
      </c>
      <c r="AX188" s="13" t="s">
        <v>76</v>
      </c>
      <c r="AY188" s="208" t="s">
        <v>167</v>
      </c>
    </row>
    <row r="189" spans="1:65" s="14" customFormat="1" ht="11.25">
      <c r="B189" s="209"/>
      <c r="C189" s="210"/>
      <c r="D189" s="193" t="s">
        <v>177</v>
      </c>
      <c r="E189" s="211" t="s">
        <v>19</v>
      </c>
      <c r="F189" s="212" t="s">
        <v>179</v>
      </c>
      <c r="G189" s="210"/>
      <c r="H189" s="213">
        <v>0.34399999999999997</v>
      </c>
      <c r="I189" s="214"/>
      <c r="J189" s="210"/>
      <c r="K189" s="210"/>
      <c r="L189" s="215"/>
      <c r="M189" s="216"/>
      <c r="N189" s="217"/>
      <c r="O189" s="217"/>
      <c r="P189" s="217"/>
      <c r="Q189" s="217"/>
      <c r="R189" s="217"/>
      <c r="S189" s="217"/>
      <c r="T189" s="218"/>
      <c r="AT189" s="219" t="s">
        <v>177</v>
      </c>
      <c r="AU189" s="219" t="s">
        <v>85</v>
      </c>
      <c r="AV189" s="14" t="s">
        <v>174</v>
      </c>
      <c r="AW189" s="14" t="s">
        <v>37</v>
      </c>
      <c r="AX189" s="14" t="s">
        <v>83</v>
      </c>
      <c r="AY189" s="219" t="s">
        <v>167</v>
      </c>
    </row>
    <row r="190" spans="1:65" s="2" customFormat="1" ht="36">
      <c r="A190" s="36"/>
      <c r="B190" s="37"/>
      <c r="C190" s="180" t="s">
        <v>275</v>
      </c>
      <c r="D190" s="180" t="s">
        <v>169</v>
      </c>
      <c r="E190" s="181" t="s">
        <v>276</v>
      </c>
      <c r="F190" s="182" t="s">
        <v>277</v>
      </c>
      <c r="G190" s="183" t="s">
        <v>278</v>
      </c>
      <c r="H190" s="184">
        <v>2</v>
      </c>
      <c r="I190" s="185"/>
      <c r="J190" s="186">
        <f>ROUND(I190*H190,2)</f>
        <v>0</v>
      </c>
      <c r="K190" s="182" t="s">
        <v>173</v>
      </c>
      <c r="L190" s="41"/>
      <c r="M190" s="187" t="s">
        <v>19</v>
      </c>
      <c r="N190" s="188" t="s">
        <v>47</v>
      </c>
      <c r="O190" s="66"/>
      <c r="P190" s="189">
        <f>O190*H190</f>
        <v>0</v>
      </c>
      <c r="Q190" s="189">
        <v>0</v>
      </c>
      <c r="R190" s="189">
        <f>Q190*H190</f>
        <v>0</v>
      </c>
      <c r="S190" s="189">
        <v>0</v>
      </c>
      <c r="T190" s="190">
        <f>S190*H190</f>
        <v>0</v>
      </c>
      <c r="U190" s="36"/>
      <c r="V190" s="36"/>
      <c r="W190" s="36"/>
      <c r="X190" s="36"/>
      <c r="Y190" s="36"/>
      <c r="Z190" s="36"/>
      <c r="AA190" s="36"/>
      <c r="AB190" s="36"/>
      <c r="AC190" s="36"/>
      <c r="AD190" s="36"/>
      <c r="AE190" s="36"/>
      <c r="AR190" s="191" t="s">
        <v>174</v>
      </c>
      <c r="AT190" s="191" t="s">
        <v>169</v>
      </c>
      <c r="AU190" s="191" t="s">
        <v>85</v>
      </c>
      <c r="AY190" s="19" t="s">
        <v>167</v>
      </c>
      <c r="BE190" s="192">
        <f>IF(N190="základní",J190,0)</f>
        <v>0</v>
      </c>
      <c r="BF190" s="192">
        <f>IF(N190="snížená",J190,0)</f>
        <v>0</v>
      </c>
      <c r="BG190" s="192">
        <f>IF(N190="zákl. přenesená",J190,0)</f>
        <v>0</v>
      </c>
      <c r="BH190" s="192">
        <f>IF(N190="sníž. přenesená",J190,0)</f>
        <v>0</v>
      </c>
      <c r="BI190" s="192">
        <f>IF(N190="nulová",J190,0)</f>
        <v>0</v>
      </c>
      <c r="BJ190" s="19" t="s">
        <v>83</v>
      </c>
      <c r="BK190" s="192">
        <f>ROUND(I190*H190,2)</f>
        <v>0</v>
      </c>
      <c r="BL190" s="19" t="s">
        <v>174</v>
      </c>
      <c r="BM190" s="191" t="s">
        <v>279</v>
      </c>
    </row>
    <row r="191" spans="1:65" s="2" customFormat="1" ht="39">
      <c r="A191" s="36"/>
      <c r="B191" s="37"/>
      <c r="C191" s="38"/>
      <c r="D191" s="193" t="s">
        <v>175</v>
      </c>
      <c r="E191" s="38"/>
      <c r="F191" s="194" t="s">
        <v>280</v>
      </c>
      <c r="G191" s="38"/>
      <c r="H191" s="38"/>
      <c r="I191" s="195"/>
      <c r="J191" s="38"/>
      <c r="K191" s="38"/>
      <c r="L191" s="41"/>
      <c r="M191" s="196"/>
      <c r="N191" s="197"/>
      <c r="O191" s="66"/>
      <c r="P191" s="66"/>
      <c r="Q191" s="66"/>
      <c r="R191" s="66"/>
      <c r="S191" s="66"/>
      <c r="T191" s="67"/>
      <c r="U191" s="36"/>
      <c r="V191" s="36"/>
      <c r="W191" s="36"/>
      <c r="X191" s="36"/>
      <c r="Y191" s="36"/>
      <c r="Z191" s="36"/>
      <c r="AA191" s="36"/>
      <c r="AB191" s="36"/>
      <c r="AC191" s="36"/>
      <c r="AD191" s="36"/>
      <c r="AE191" s="36"/>
      <c r="AT191" s="19" t="s">
        <v>175</v>
      </c>
      <c r="AU191" s="19" t="s">
        <v>85</v>
      </c>
    </row>
    <row r="192" spans="1:65" s="13" customFormat="1" ht="11.25">
      <c r="B192" s="198"/>
      <c r="C192" s="199"/>
      <c r="D192" s="193" t="s">
        <v>177</v>
      </c>
      <c r="E192" s="200" t="s">
        <v>19</v>
      </c>
      <c r="F192" s="201" t="s">
        <v>281</v>
      </c>
      <c r="G192" s="199"/>
      <c r="H192" s="202">
        <v>2</v>
      </c>
      <c r="I192" s="203"/>
      <c r="J192" s="199"/>
      <c r="K192" s="199"/>
      <c r="L192" s="204"/>
      <c r="M192" s="205"/>
      <c r="N192" s="206"/>
      <c r="O192" s="206"/>
      <c r="P192" s="206"/>
      <c r="Q192" s="206"/>
      <c r="R192" s="206"/>
      <c r="S192" s="206"/>
      <c r="T192" s="207"/>
      <c r="AT192" s="208" t="s">
        <v>177</v>
      </c>
      <c r="AU192" s="208" t="s">
        <v>85</v>
      </c>
      <c r="AV192" s="13" t="s">
        <v>85</v>
      </c>
      <c r="AW192" s="13" t="s">
        <v>37</v>
      </c>
      <c r="AX192" s="13" t="s">
        <v>76</v>
      </c>
      <c r="AY192" s="208" t="s">
        <v>167</v>
      </c>
    </row>
    <row r="193" spans="1:65" s="14" customFormat="1" ht="11.25">
      <c r="B193" s="209"/>
      <c r="C193" s="210"/>
      <c r="D193" s="193" t="s">
        <v>177</v>
      </c>
      <c r="E193" s="211" t="s">
        <v>19</v>
      </c>
      <c r="F193" s="212" t="s">
        <v>179</v>
      </c>
      <c r="G193" s="210"/>
      <c r="H193" s="213">
        <v>2</v>
      </c>
      <c r="I193" s="214"/>
      <c r="J193" s="210"/>
      <c r="K193" s="210"/>
      <c r="L193" s="215"/>
      <c r="M193" s="216"/>
      <c r="N193" s="217"/>
      <c r="O193" s="217"/>
      <c r="P193" s="217"/>
      <c r="Q193" s="217"/>
      <c r="R193" s="217"/>
      <c r="S193" s="217"/>
      <c r="T193" s="218"/>
      <c r="AT193" s="219" t="s">
        <v>177</v>
      </c>
      <c r="AU193" s="219" t="s">
        <v>85</v>
      </c>
      <c r="AV193" s="14" t="s">
        <v>174</v>
      </c>
      <c r="AW193" s="14" t="s">
        <v>37</v>
      </c>
      <c r="AX193" s="14" t="s">
        <v>83</v>
      </c>
      <c r="AY193" s="219" t="s">
        <v>167</v>
      </c>
    </row>
    <row r="194" spans="1:65" s="12" customFormat="1" ht="22.9" customHeight="1">
      <c r="B194" s="164"/>
      <c r="C194" s="165"/>
      <c r="D194" s="166" t="s">
        <v>75</v>
      </c>
      <c r="E194" s="178" t="s">
        <v>174</v>
      </c>
      <c r="F194" s="178" t="s">
        <v>282</v>
      </c>
      <c r="G194" s="165"/>
      <c r="H194" s="165"/>
      <c r="I194" s="168"/>
      <c r="J194" s="179">
        <f>BK194</f>
        <v>0</v>
      </c>
      <c r="K194" s="165"/>
      <c r="L194" s="170"/>
      <c r="M194" s="171"/>
      <c r="N194" s="172"/>
      <c r="O194" s="172"/>
      <c r="P194" s="173">
        <f>SUM(P195:P201)</f>
        <v>0</v>
      </c>
      <c r="Q194" s="172"/>
      <c r="R194" s="173">
        <f>SUM(R195:R201)</f>
        <v>0</v>
      </c>
      <c r="S194" s="172"/>
      <c r="T194" s="174">
        <f>SUM(T195:T201)</f>
        <v>0</v>
      </c>
      <c r="AR194" s="175" t="s">
        <v>83</v>
      </c>
      <c r="AT194" s="176" t="s">
        <v>75</v>
      </c>
      <c r="AU194" s="176" t="s">
        <v>83</v>
      </c>
      <c r="AY194" s="175" t="s">
        <v>167</v>
      </c>
      <c r="BK194" s="177">
        <f>SUM(BK195:BK201)</f>
        <v>0</v>
      </c>
    </row>
    <row r="195" spans="1:65" s="2" customFormat="1" ht="16.5" customHeight="1">
      <c r="A195" s="36"/>
      <c r="B195" s="37"/>
      <c r="C195" s="180" t="s">
        <v>228</v>
      </c>
      <c r="D195" s="180" t="s">
        <v>169</v>
      </c>
      <c r="E195" s="181" t="s">
        <v>283</v>
      </c>
      <c r="F195" s="182" t="s">
        <v>284</v>
      </c>
      <c r="G195" s="183" t="s">
        <v>278</v>
      </c>
      <c r="H195" s="184">
        <v>1</v>
      </c>
      <c r="I195" s="185"/>
      <c r="J195" s="186">
        <f>ROUND(I195*H195,2)</f>
        <v>0</v>
      </c>
      <c r="K195" s="182" t="s">
        <v>19</v>
      </c>
      <c r="L195" s="41"/>
      <c r="M195" s="187" t="s">
        <v>19</v>
      </c>
      <c r="N195" s="188" t="s">
        <v>47</v>
      </c>
      <c r="O195" s="66"/>
      <c r="P195" s="189">
        <f>O195*H195</f>
        <v>0</v>
      </c>
      <c r="Q195" s="189">
        <v>0</v>
      </c>
      <c r="R195" s="189">
        <f>Q195*H195</f>
        <v>0</v>
      </c>
      <c r="S195" s="189">
        <v>0</v>
      </c>
      <c r="T195" s="190">
        <f>S195*H195</f>
        <v>0</v>
      </c>
      <c r="U195" s="36"/>
      <c r="V195" s="36"/>
      <c r="W195" s="36"/>
      <c r="X195" s="36"/>
      <c r="Y195" s="36"/>
      <c r="Z195" s="36"/>
      <c r="AA195" s="36"/>
      <c r="AB195" s="36"/>
      <c r="AC195" s="36"/>
      <c r="AD195" s="36"/>
      <c r="AE195" s="36"/>
      <c r="AR195" s="191" t="s">
        <v>174</v>
      </c>
      <c r="AT195" s="191" t="s">
        <v>169</v>
      </c>
      <c r="AU195" s="191" t="s">
        <v>85</v>
      </c>
      <c r="AY195" s="19" t="s">
        <v>167</v>
      </c>
      <c r="BE195" s="192">
        <f>IF(N195="základní",J195,0)</f>
        <v>0</v>
      </c>
      <c r="BF195" s="192">
        <f>IF(N195="snížená",J195,0)</f>
        <v>0</v>
      </c>
      <c r="BG195" s="192">
        <f>IF(N195="zákl. přenesená",J195,0)</f>
        <v>0</v>
      </c>
      <c r="BH195" s="192">
        <f>IF(N195="sníž. přenesená",J195,0)</f>
        <v>0</v>
      </c>
      <c r="BI195" s="192">
        <f>IF(N195="nulová",J195,0)</f>
        <v>0</v>
      </c>
      <c r="BJ195" s="19" t="s">
        <v>83</v>
      </c>
      <c r="BK195" s="192">
        <f>ROUND(I195*H195,2)</f>
        <v>0</v>
      </c>
      <c r="BL195" s="19" t="s">
        <v>174</v>
      </c>
      <c r="BM195" s="191" t="s">
        <v>285</v>
      </c>
    </row>
    <row r="196" spans="1:65" s="2" customFormat="1" ht="19.5">
      <c r="A196" s="36"/>
      <c r="B196" s="37"/>
      <c r="C196" s="38"/>
      <c r="D196" s="193" t="s">
        <v>175</v>
      </c>
      <c r="E196" s="38"/>
      <c r="F196" s="194" t="s">
        <v>286</v>
      </c>
      <c r="G196" s="38"/>
      <c r="H196" s="38"/>
      <c r="I196" s="195"/>
      <c r="J196" s="38"/>
      <c r="K196" s="38"/>
      <c r="L196" s="41"/>
      <c r="M196" s="196"/>
      <c r="N196" s="197"/>
      <c r="O196" s="66"/>
      <c r="P196" s="66"/>
      <c r="Q196" s="66"/>
      <c r="R196" s="66"/>
      <c r="S196" s="66"/>
      <c r="T196" s="67"/>
      <c r="U196" s="36"/>
      <c r="V196" s="36"/>
      <c r="W196" s="36"/>
      <c r="X196" s="36"/>
      <c r="Y196" s="36"/>
      <c r="Z196" s="36"/>
      <c r="AA196" s="36"/>
      <c r="AB196" s="36"/>
      <c r="AC196" s="36"/>
      <c r="AD196" s="36"/>
      <c r="AE196" s="36"/>
      <c r="AT196" s="19" t="s">
        <v>175</v>
      </c>
      <c r="AU196" s="19" t="s">
        <v>85</v>
      </c>
    </row>
    <row r="197" spans="1:65" s="15" customFormat="1" ht="11.25">
      <c r="B197" s="220"/>
      <c r="C197" s="221"/>
      <c r="D197" s="193" t="s">
        <v>177</v>
      </c>
      <c r="E197" s="222" t="s">
        <v>19</v>
      </c>
      <c r="F197" s="223" t="s">
        <v>199</v>
      </c>
      <c r="G197" s="221"/>
      <c r="H197" s="222" t="s">
        <v>19</v>
      </c>
      <c r="I197" s="224"/>
      <c r="J197" s="221"/>
      <c r="K197" s="221"/>
      <c r="L197" s="225"/>
      <c r="M197" s="226"/>
      <c r="N197" s="227"/>
      <c r="O197" s="227"/>
      <c r="P197" s="227"/>
      <c r="Q197" s="227"/>
      <c r="R197" s="227"/>
      <c r="S197" s="227"/>
      <c r="T197" s="228"/>
      <c r="AT197" s="229" t="s">
        <v>177</v>
      </c>
      <c r="AU197" s="229" t="s">
        <v>85</v>
      </c>
      <c r="AV197" s="15" t="s">
        <v>83</v>
      </c>
      <c r="AW197" s="15" t="s">
        <v>37</v>
      </c>
      <c r="AX197" s="15" t="s">
        <v>76</v>
      </c>
      <c r="AY197" s="229" t="s">
        <v>167</v>
      </c>
    </row>
    <row r="198" spans="1:65" s="13" customFormat="1" ht="11.25">
      <c r="B198" s="198"/>
      <c r="C198" s="199"/>
      <c r="D198" s="193" t="s">
        <v>177</v>
      </c>
      <c r="E198" s="200" t="s">
        <v>19</v>
      </c>
      <c r="F198" s="201" t="s">
        <v>287</v>
      </c>
      <c r="G198" s="199"/>
      <c r="H198" s="202">
        <v>1</v>
      </c>
      <c r="I198" s="203"/>
      <c r="J198" s="199"/>
      <c r="K198" s="199"/>
      <c r="L198" s="204"/>
      <c r="M198" s="205"/>
      <c r="N198" s="206"/>
      <c r="O198" s="206"/>
      <c r="P198" s="206"/>
      <c r="Q198" s="206"/>
      <c r="R198" s="206"/>
      <c r="S198" s="206"/>
      <c r="T198" s="207"/>
      <c r="AT198" s="208" t="s">
        <v>177</v>
      </c>
      <c r="AU198" s="208" t="s">
        <v>85</v>
      </c>
      <c r="AV198" s="13" t="s">
        <v>85</v>
      </c>
      <c r="AW198" s="13" t="s">
        <v>37</v>
      </c>
      <c r="AX198" s="13" t="s">
        <v>76</v>
      </c>
      <c r="AY198" s="208" t="s">
        <v>167</v>
      </c>
    </row>
    <row r="199" spans="1:65" s="14" customFormat="1" ht="11.25">
      <c r="B199" s="209"/>
      <c r="C199" s="210"/>
      <c r="D199" s="193" t="s">
        <v>177</v>
      </c>
      <c r="E199" s="211" t="s">
        <v>19</v>
      </c>
      <c r="F199" s="212" t="s">
        <v>179</v>
      </c>
      <c r="G199" s="210"/>
      <c r="H199" s="213">
        <v>1</v>
      </c>
      <c r="I199" s="214"/>
      <c r="J199" s="210"/>
      <c r="K199" s="210"/>
      <c r="L199" s="215"/>
      <c r="M199" s="216"/>
      <c r="N199" s="217"/>
      <c r="O199" s="217"/>
      <c r="P199" s="217"/>
      <c r="Q199" s="217"/>
      <c r="R199" s="217"/>
      <c r="S199" s="217"/>
      <c r="T199" s="218"/>
      <c r="AT199" s="219" t="s">
        <v>177</v>
      </c>
      <c r="AU199" s="219" t="s">
        <v>85</v>
      </c>
      <c r="AV199" s="14" t="s">
        <v>174</v>
      </c>
      <c r="AW199" s="14" t="s">
        <v>37</v>
      </c>
      <c r="AX199" s="14" t="s">
        <v>83</v>
      </c>
      <c r="AY199" s="219" t="s">
        <v>167</v>
      </c>
    </row>
    <row r="200" spans="1:65" s="2" customFormat="1" ht="16.5" customHeight="1">
      <c r="A200" s="36"/>
      <c r="B200" s="37"/>
      <c r="C200" s="230" t="s">
        <v>7</v>
      </c>
      <c r="D200" s="230" t="s">
        <v>225</v>
      </c>
      <c r="E200" s="231" t="s">
        <v>288</v>
      </c>
      <c r="F200" s="232" t="s">
        <v>289</v>
      </c>
      <c r="G200" s="233" t="s">
        <v>278</v>
      </c>
      <c r="H200" s="234">
        <v>1</v>
      </c>
      <c r="I200" s="235"/>
      <c r="J200" s="236">
        <f>ROUND(I200*H200,2)</f>
        <v>0</v>
      </c>
      <c r="K200" s="232" t="s">
        <v>19</v>
      </c>
      <c r="L200" s="237"/>
      <c r="M200" s="238" t="s">
        <v>19</v>
      </c>
      <c r="N200" s="239" t="s">
        <v>47</v>
      </c>
      <c r="O200" s="66"/>
      <c r="P200" s="189">
        <f>O200*H200</f>
        <v>0</v>
      </c>
      <c r="Q200" s="189">
        <v>0</v>
      </c>
      <c r="R200" s="189">
        <f>Q200*H200</f>
        <v>0</v>
      </c>
      <c r="S200" s="189">
        <v>0</v>
      </c>
      <c r="T200" s="190">
        <f>S200*H200</f>
        <v>0</v>
      </c>
      <c r="U200" s="36"/>
      <c r="V200" s="36"/>
      <c r="W200" s="36"/>
      <c r="X200" s="36"/>
      <c r="Y200" s="36"/>
      <c r="Z200" s="36"/>
      <c r="AA200" s="36"/>
      <c r="AB200" s="36"/>
      <c r="AC200" s="36"/>
      <c r="AD200" s="36"/>
      <c r="AE200" s="36"/>
      <c r="AR200" s="191" t="s">
        <v>190</v>
      </c>
      <c r="AT200" s="191" t="s">
        <v>225</v>
      </c>
      <c r="AU200" s="191" t="s">
        <v>85</v>
      </c>
      <c r="AY200" s="19" t="s">
        <v>167</v>
      </c>
      <c r="BE200" s="192">
        <f>IF(N200="základní",J200,0)</f>
        <v>0</v>
      </c>
      <c r="BF200" s="192">
        <f>IF(N200="snížená",J200,0)</f>
        <v>0</v>
      </c>
      <c r="BG200" s="192">
        <f>IF(N200="zákl. přenesená",J200,0)</f>
        <v>0</v>
      </c>
      <c r="BH200" s="192">
        <f>IF(N200="sníž. přenesená",J200,0)</f>
        <v>0</v>
      </c>
      <c r="BI200" s="192">
        <f>IF(N200="nulová",J200,0)</f>
        <v>0</v>
      </c>
      <c r="BJ200" s="19" t="s">
        <v>83</v>
      </c>
      <c r="BK200" s="192">
        <f>ROUND(I200*H200,2)</f>
        <v>0</v>
      </c>
      <c r="BL200" s="19" t="s">
        <v>174</v>
      </c>
      <c r="BM200" s="191" t="s">
        <v>290</v>
      </c>
    </row>
    <row r="201" spans="1:65" s="2" customFormat="1" ht="19.5">
      <c r="A201" s="36"/>
      <c r="B201" s="37"/>
      <c r="C201" s="38"/>
      <c r="D201" s="193" t="s">
        <v>291</v>
      </c>
      <c r="E201" s="38"/>
      <c r="F201" s="194" t="s">
        <v>292</v>
      </c>
      <c r="G201" s="38"/>
      <c r="H201" s="38"/>
      <c r="I201" s="195"/>
      <c r="J201" s="38"/>
      <c r="K201" s="38"/>
      <c r="L201" s="41"/>
      <c r="M201" s="196"/>
      <c r="N201" s="197"/>
      <c r="O201" s="66"/>
      <c r="P201" s="66"/>
      <c r="Q201" s="66"/>
      <c r="R201" s="66"/>
      <c r="S201" s="66"/>
      <c r="T201" s="67"/>
      <c r="U201" s="36"/>
      <c r="V201" s="36"/>
      <c r="W201" s="36"/>
      <c r="X201" s="36"/>
      <c r="Y201" s="36"/>
      <c r="Z201" s="36"/>
      <c r="AA201" s="36"/>
      <c r="AB201" s="36"/>
      <c r="AC201" s="36"/>
      <c r="AD201" s="36"/>
      <c r="AE201" s="36"/>
      <c r="AT201" s="19" t="s">
        <v>291</v>
      </c>
      <c r="AU201" s="19" t="s">
        <v>85</v>
      </c>
    </row>
    <row r="202" spans="1:65" s="12" customFormat="1" ht="22.9" customHeight="1">
      <c r="B202" s="164"/>
      <c r="C202" s="165"/>
      <c r="D202" s="166" t="s">
        <v>75</v>
      </c>
      <c r="E202" s="178" t="s">
        <v>193</v>
      </c>
      <c r="F202" s="178" t="s">
        <v>293</v>
      </c>
      <c r="G202" s="165"/>
      <c r="H202" s="165"/>
      <c r="I202" s="168"/>
      <c r="J202" s="179">
        <f>BK202</f>
        <v>0</v>
      </c>
      <c r="K202" s="165"/>
      <c r="L202" s="170"/>
      <c r="M202" s="171"/>
      <c r="N202" s="172"/>
      <c r="O202" s="172"/>
      <c r="P202" s="173">
        <f>SUM(P203:P217)</f>
        <v>0</v>
      </c>
      <c r="Q202" s="172"/>
      <c r="R202" s="173">
        <f>SUM(R203:R217)</f>
        <v>0</v>
      </c>
      <c r="S202" s="172"/>
      <c r="T202" s="174">
        <f>SUM(T203:T217)</f>
        <v>0</v>
      </c>
      <c r="AR202" s="175" t="s">
        <v>83</v>
      </c>
      <c r="AT202" s="176" t="s">
        <v>75</v>
      </c>
      <c r="AU202" s="176" t="s">
        <v>83</v>
      </c>
      <c r="AY202" s="175" t="s">
        <v>167</v>
      </c>
      <c r="BK202" s="177">
        <f>SUM(BK203:BK217)</f>
        <v>0</v>
      </c>
    </row>
    <row r="203" spans="1:65" s="2" customFormat="1" ht="24">
      <c r="A203" s="36"/>
      <c r="B203" s="37"/>
      <c r="C203" s="180" t="s">
        <v>234</v>
      </c>
      <c r="D203" s="180" t="s">
        <v>169</v>
      </c>
      <c r="E203" s="181" t="s">
        <v>294</v>
      </c>
      <c r="F203" s="182" t="s">
        <v>295</v>
      </c>
      <c r="G203" s="183" t="s">
        <v>172</v>
      </c>
      <c r="H203" s="184">
        <v>3.69</v>
      </c>
      <c r="I203" s="185"/>
      <c r="J203" s="186">
        <f>ROUND(I203*H203,2)</f>
        <v>0</v>
      </c>
      <c r="K203" s="182" t="s">
        <v>173</v>
      </c>
      <c r="L203" s="41"/>
      <c r="M203" s="187" t="s">
        <v>19</v>
      </c>
      <c r="N203" s="188" t="s">
        <v>47</v>
      </c>
      <c r="O203" s="66"/>
      <c r="P203" s="189">
        <f>O203*H203</f>
        <v>0</v>
      </c>
      <c r="Q203" s="189">
        <v>0</v>
      </c>
      <c r="R203" s="189">
        <f>Q203*H203</f>
        <v>0</v>
      </c>
      <c r="S203" s="189">
        <v>0</v>
      </c>
      <c r="T203" s="190">
        <f>S203*H203</f>
        <v>0</v>
      </c>
      <c r="U203" s="36"/>
      <c r="V203" s="36"/>
      <c r="W203" s="36"/>
      <c r="X203" s="36"/>
      <c r="Y203" s="36"/>
      <c r="Z203" s="36"/>
      <c r="AA203" s="36"/>
      <c r="AB203" s="36"/>
      <c r="AC203" s="36"/>
      <c r="AD203" s="36"/>
      <c r="AE203" s="36"/>
      <c r="AR203" s="191" t="s">
        <v>174</v>
      </c>
      <c r="AT203" s="191" t="s">
        <v>169</v>
      </c>
      <c r="AU203" s="191" t="s">
        <v>85</v>
      </c>
      <c r="AY203" s="19" t="s">
        <v>167</v>
      </c>
      <c r="BE203" s="192">
        <f>IF(N203="základní",J203,0)</f>
        <v>0</v>
      </c>
      <c r="BF203" s="192">
        <f>IF(N203="snížená",J203,0)</f>
        <v>0</v>
      </c>
      <c r="BG203" s="192">
        <f>IF(N203="zákl. přenesená",J203,0)</f>
        <v>0</v>
      </c>
      <c r="BH203" s="192">
        <f>IF(N203="sníž. přenesená",J203,0)</f>
        <v>0</v>
      </c>
      <c r="BI203" s="192">
        <f>IF(N203="nulová",J203,0)</f>
        <v>0</v>
      </c>
      <c r="BJ203" s="19" t="s">
        <v>83</v>
      </c>
      <c r="BK203" s="192">
        <f>ROUND(I203*H203,2)</f>
        <v>0</v>
      </c>
      <c r="BL203" s="19" t="s">
        <v>174</v>
      </c>
      <c r="BM203" s="191" t="s">
        <v>296</v>
      </c>
    </row>
    <row r="204" spans="1:65" s="2" customFormat="1" ht="48.75">
      <c r="A204" s="36"/>
      <c r="B204" s="37"/>
      <c r="C204" s="38"/>
      <c r="D204" s="193" t="s">
        <v>175</v>
      </c>
      <c r="E204" s="38"/>
      <c r="F204" s="194" t="s">
        <v>297</v>
      </c>
      <c r="G204" s="38"/>
      <c r="H204" s="38"/>
      <c r="I204" s="195"/>
      <c r="J204" s="38"/>
      <c r="K204" s="38"/>
      <c r="L204" s="41"/>
      <c r="M204" s="196"/>
      <c r="N204" s="197"/>
      <c r="O204" s="66"/>
      <c r="P204" s="66"/>
      <c r="Q204" s="66"/>
      <c r="R204" s="66"/>
      <c r="S204" s="66"/>
      <c r="T204" s="67"/>
      <c r="U204" s="36"/>
      <c r="V204" s="36"/>
      <c r="W204" s="36"/>
      <c r="X204" s="36"/>
      <c r="Y204" s="36"/>
      <c r="Z204" s="36"/>
      <c r="AA204" s="36"/>
      <c r="AB204" s="36"/>
      <c r="AC204" s="36"/>
      <c r="AD204" s="36"/>
      <c r="AE204" s="36"/>
      <c r="AT204" s="19" t="s">
        <v>175</v>
      </c>
      <c r="AU204" s="19" t="s">
        <v>85</v>
      </c>
    </row>
    <row r="205" spans="1:65" s="13" customFormat="1" ht="11.25">
      <c r="B205" s="198"/>
      <c r="C205" s="199"/>
      <c r="D205" s="193" t="s">
        <v>177</v>
      </c>
      <c r="E205" s="200" t="s">
        <v>19</v>
      </c>
      <c r="F205" s="201" t="s">
        <v>298</v>
      </c>
      <c r="G205" s="199"/>
      <c r="H205" s="202">
        <v>3.69</v>
      </c>
      <c r="I205" s="203"/>
      <c r="J205" s="199"/>
      <c r="K205" s="199"/>
      <c r="L205" s="204"/>
      <c r="M205" s="205"/>
      <c r="N205" s="206"/>
      <c r="O205" s="206"/>
      <c r="P205" s="206"/>
      <c r="Q205" s="206"/>
      <c r="R205" s="206"/>
      <c r="S205" s="206"/>
      <c r="T205" s="207"/>
      <c r="AT205" s="208" t="s">
        <v>177</v>
      </c>
      <c r="AU205" s="208" t="s">
        <v>85</v>
      </c>
      <c r="AV205" s="13" t="s">
        <v>85</v>
      </c>
      <c r="AW205" s="13" t="s">
        <v>37</v>
      </c>
      <c r="AX205" s="13" t="s">
        <v>76</v>
      </c>
      <c r="AY205" s="208" t="s">
        <v>167</v>
      </c>
    </row>
    <row r="206" spans="1:65" s="14" customFormat="1" ht="11.25">
      <c r="B206" s="209"/>
      <c r="C206" s="210"/>
      <c r="D206" s="193" t="s">
        <v>177</v>
      </c>
      <c r="E206" s="211" t="s">
        <v>19</v>
      </c>
      <c r="F206" s="212" t="s">
        <v>179</v>
      </c>
      <c r="G206" s="210"/>
      <c r="H206" s="213">
        <v>3.69</v>
      </c>
      <c r="I206" s="214"/>
      <c r="J206" s="210"/>
      <c r="K206" s="210"/>
      <c r="L206" s="215"/>
      <c r="M206" s="216"/>
      <c r="N206" s="217"/>
      <c r="O206" s="217"/>
      <c r="P206" s="217"/>
      <c r="Q206" s="217"/>
      <c r="R206" s="217"/>
      <c r="S206" s="217"/>
      <c r="T206" s="218"/>
      <c r="AT206" s="219" t="s">
        <v>177</v>
      </c>
      <c r="AU206" s="219" t="s">
        <v>85</v>
      </c>
      <c r="AV206" s="14" t="s">
        <v>174</v>
      </c>
      <c r="AW206" s="14" t="s">
        <v>37</v>
      </c>
      <c r="AX206" s="14" t="s">
        <v>83</v>
      </c>
      <c r="AY206" s="219" t="s">
        <v>167</v>
      </c>
    </row>
    <row r="207" spans="1:65" s="2" customFormat="1" ht="24">
      <c r="A207" s="36"/>
      <c r="B207" s="37"/>
      <c r="C207" s="180" t="s">
        <v>299</v>
      </c>
      <c r="D207" s="180" t="s">
        <v>169</v>
      </c>
      <c r="E207" s="181" t="s">
        <v>300</v>
      </c>
      <c r="F207" s="182" t="s">
        <v>301</v>
      </c>
      <c r="G207" s="183" t="s">
        <v>172</v>
      </c>
      <c r="H207" s="184">
        <v>3.69</v>
      </c>
      <c r="I207" s="185"/>
      <c r="J207" s="186">
        <f>ROUND(I207*H207,2)</f>
        <v>0</v>
      </c>
      <c r="K207" s="182" t="s">
        <v>173</v>
      </c>
      <c r="L207" s="41"/>
      <c r="M207" s="187" t="s">
        <v>19</v>
      </c>
      <c r="N207" s="188" t="s">
        <v>47</v>
      </c>
      <c r="O207" s="66"/>
      <c r="P207" s="189">
        <f>O207*H207</f>
        <v>0</v>
      </c>
      <c r="Q207" s="189">
        <v>0</v>
      </c>
      <c r="R207" s="189">
        <f>Q207*H207</f>
        <v>0</v>
      </c>
      <c r="S207" s="189">
        <v>0</v>
      </c>
      <c r="T207" s="190">
        <f>S207*H207</f>
        <v>0</v>
      </c>
      <c r="U207" s="36"/>
      <c r="V207" s="36"/>
      <c r="W207" s="36"/>
      <c r="X207" s="36"/>
      <c r="Y207" s="36"/>
      <c r="Z207" s="36"/>
      <c r="AA207" s="36"/>
      <c r="AB207" s="36"/>
      <c r="AC207" s="36"/>
      <c r="AD207" s="36"/>
      <c r="AE207" s="36"/>
      <c r="AR207" s="191" t="s">
        <v>174</v>
      </c>
      <c r="AT207" s="191" t="s">
        <v>169</v>
      </c>
      <c r="AU207" s="191" t="s">
        <v>85</v>
      </c>
      <c r="AY207" s="19" t="s">
        <v>167</v>
      </c>
      <c r="BE207" s="192">
        <f>IF(N207="základní",J207,0)</f>
        <v>0</v>
      </c>
      <c r="BF207" s="192">
        <f>IF(N207="snížená",J207,0)</f>
        <v>0</v>
      </c>
      <c r="BG207" s="192">
        <f>IF(N207="zákl. přenesená",J207,0)</f>
        <v>0</v>
      </c>
      <c r="BH207" s="192">
        <f>IF(N207="sníž. přenesená",J207,0)</f>
        <v>0</v>
      </c>
      <c r="BI207" s="192">
        <f>IF(N207="nulová",J207,0)</f>
        <v>0</v>
      </c>
      <c r="BJ207" s="19" t="s">
        <v>83</v>
      </c>
      <c r="BK207" s="192">
        <f>ROUND(I207*H207,2)</f>
        <v>0</v>
      </c>
      <c r="BL207" s="19" t="s">
        <v>174</v>
      </c>
      <c r="BM207" s="191" t="s">
        <v>302</v>
      </c>
    </row>
    <row r="208" spans="1:65" s="2" customFormat="1" ht="48.75">
      <c r="A208" s="36"/>
      <c r="B208" s="37"/>
      <c r="C208" s="38"/>
      <c r="D208" s="193" t="s">
        <v>175</v>
      </c>
      <c r="E208" s="38"/>
      <c r="F208" s="194" t="s">
        <v>297</v>
      </c>
      <c r="G208" s="38"/>
      <c r="H208" s="38"/>
      <c r="I208" s="195"/>
      <c r="J208" s="38"/>
      <c r="K208" s="38"/>
      <c r="L208" s="41"/>
      <c r="M208" s="196"/>
      <c r="N208" s="197"/>
      <c r="O208" s="66"/>
      <c r="P208" s="66"/>
      <c r="Q208" s="66"/>
      <c r="R208" s="66"/>
      <c r="S208" s="66"/>
      <c r="T208" s="67"/>
      <c r="U208" s="36"/>
      <c r="V208" s="36"/>
      <c r="W208" s="36"/>
      <c r="X208" s="36"/>
      <c r="Y208" s="36"/>
      <c r="Z208" s="36"/>
      <c r="AA208" s="36"/>
      <c r="AB208" s="36"/>
      <c r="AC208" s="36"/>
      <c r="AD208" s="36"/>
      <c r="AE208" s="36"/>
      <c r="AT208" s="19" t="s">
        <v>175</v>
      </c>
      <c r="AU208" s="19" t="s">
        <v>85</v>
      </c>
    </row>
    <row r="209" spans="1:65" s="13" customFormat="1" ht="11.25">
      <c r="B209" s="198"/>
      <c r="C209" s="199"/>
      <c r="D209" s="193" t="s">
        <v>177</v>
      </c>
      <c r="E209" s="200" t="s">
        <v>19</v>
      </c>
      <c r="F209" s="201" t="s">
        <v>298</v>
      </c>
      <c r="G209" s="199"/>
      <c r="H209" s="202">
        <v>3.69</v>
      </c>
      <c r="I209" s="203"/>
      <c r="J209" s="199"/>
      <c r="K209" s="199"/>
      <c r="L209" s="204"/>
      <c r="M209" s="205"/>
      <c r="N209" s="206"/>
      <c r="O209" s="206"/>
      <c r="P209" s="206"/>
      <c r="Q209" s="206"/>
      <c r="R209" s="206"/>
      <c r="S209" s="206"/>
      <c r="T209" s="207"/>
      <c r="AT209" s="208" t="s">
        <v>177</v>
      </c>
      <c r="AU209" s="208" t="s">
        <v>85</v>
      </c>
      <c r="AV209" s="13" t="s">
        <v>85</v>
      </c>
      <c r="AW209" s="13" t="s">
        <v>37</v>
      </c>
      <c r="AX209" s="13" t="s">
        <v>76</v>
      </c>
      <c r="AY209" s="208" t="s">
        <v>167</v>
      </c>
    </row>
    <row r="210" spans="1:65" s="14" customFormat="1" ht="11.25">
      <c r="B210" s="209"/>
      <c r="C210" s="210"/>
      <c r="D210" s="193" t="s">
        <v>177</v>
      </c>
      <c r="E210" s="211" t="s">
        <v>19</v>
      </c>
      <c r="F210" s="212" t="s">
        <v>179</v>
      </c>
      <c r="G210" s="210"/>
      <c r="H210" s="213">
        <v>3.69</v>
      </c>
      <c r="I210" s="214"/>
      <c r="J210" s="210"/>
      <c r="K210" s="210"/>
      <c r="L210" s="215"/>
      <c r="M210" s="216"/>
      <c r="N210" s="217"/>
      <c r="O210" s="217"/>
      <c r="P210" s="217"/>
      <c r="Q210" s="217"/>
      <c r="R210" s="217"/>
      <c r="S210" s="217"/>
      <c r="T210" s="218"/>
      <c r="AT210" s="219" t="s">
        <v>177</v>
      </c>
      <c r="AU210" s="219" t="s">
        <v>85</v>
      </c>
      <c r="AV210" s="14" t="s">
        <v>174</v>
      </c>
      <c r="AW210" s="14" t="s">
        <v>37</v>
      </c>
      <c r="AX210" s="14" t="s">
        <v>83</v>
      </c>
      <c r="AY210" s="219" t="s">
        <v>167</v>
      </c>
    </row>
    <row r="211" spans="1:65" s="2" customFormat="1" ht="24">
      <c r="A211" s="36"/>
      <c r="B211" s="37"/>
      <c r="C211" s="180" t="s">
        <v>239</v>
      </c>
      <c r="D211" s="180" t="s">
        <v>169</v>
      </c>
      <c r="E211" s="181" t="s">
        <v>303</v>
      </c>
      <c r="F211" s="182" t="s">
        <v>304</v>
      </c>
      <c r="G211" s="183" t="s">
        <v>172</v>
      </c>
      <c r="H211" s="184">
        <v>3.42</v>
      </c>
      <c r="I211" s="185"/>
      <c r="J211" s="186">
        <f>ROUND(I211*H211,2)</f>
        <v>0</v>
      </c>
      <c r="K211" s="182" t="s">
        <v>173</v>
      </c>
      <c r="L211" s="41"/>
      <c r="M211" s="187" t="s">
        <v>19</v>
      </c>
      <c r="N211" s="188" t="s">
        <v>47</v>
      </c>
      <c r="O211" s="66"/>
      <c r="P211" s="189">
        <f>O211*H211</f>
        <v>0</v>
      </c>
      <c r="Q211" s="189">
        <v>0</v>
      </c>
      <c r="R211" s="189">
        <f>Q211*H211</f>
        <v>0</v>
      </c>
      <c r="S211" s="189">
        <v>0</v>
      </c>
      <c r="T211" s="190">
        <f>S211*H211</f>
        <v>0</v>
      </c>
      <c r="U211" s="36"/>
      <c r="V211" s="36"/>
      <c r="W211" s="36"/>
      <c r="X211" s="36"/>
      <c r="Y211" s="36"/>
      <c r="Z211" s="36"/>
      <c r="AA211" s="36"/>
      <c r="AB211" s="36"/>
      <c r="AC211" s="36"/>
      <c r="AD211" s="36"/>
      <c r="AE211" s="36"/>
      <c r="AR211" s="191" t="s">
        <v>174</v>
      </c>
      <c r="AT211" s="191" t="s">
        <v>169</v>
      </c>
      <c r="AU211" s="191" t="s">
        <v>85</v>
      </c>
      <c r="AY211" s="19" t="s">
        <v>167</v>
      </c>
      <c r="BE211" s="192">
        <f>IF(N211="základní",J211,0)</f>
        <v>0</v>
      </c>
      <c r="BF211" s="192">
        <f>IF(N211="snížená",J211,0)</f>
        <v>0</v>
      </c>
      <c r="BG211" s="192">
        <f>IF(N211="zákl. přenesená",J211,0)</f>
        <v>0</v>
      </c>
      <c r="BH211" s="192">
        <f>IF(N211="sníž. přenesená",J211,0)</f>
        <v>0</v>
      </c>
      <c r="BI211" s="192">
        <f>IF(N211="nulová",J211,0)</f>
        <v>0</v>
      </c>
      <c r="BJ211" s="19" t="s">
        <v>83</v>
      </c>
      <c r="BK211" s="192">
        <f>ROUND(I211*H211,2)</f>
        <v>0</v>
      </c>
      <c r="BL211" s="19" t="s">
        <v>174</v>
      </c>
      <c r="BM211" s="191" t="s">
        <v>305</v>
      </c>
    </row>
    <row r="212" spans="1:65" s="2" customFormat="1" ht="68.25">
      <c r="A212" s="36"/>
      <c r="B212" s="37"/>
      <c r="C212" s="38"/>
      <c r="D212" s="193" t="s">
        <v>175</v>
      </c>
      <c r="E212" s="38"/>
      <c r="F212" s="194" t="s">
        <v>306</v>
      </c>
      <c r="G212" s="38"/>
      <c r="H212" s="38"/>
      <c r="I212" s="195"/>
      <c r="J212" s="38"/>
      <c r="K212" s="38"/>
      <c r="L212" s="41"/>
      <c r="M212" s="196"/>
      <c r="N212" s="197"/>
      <c r="O212" s="66"/>
      <c r="P212" s="66"/>
      <c r="Q212" s="66"/>
      <c r="R212" s="66"/>
      <c r="S212" s="66"/>
      <c r="T212" s="67"/>
      <c r="U212" s="36"/>
      <c r="V212" s="36"/>
      <c r="W212" s="36"/>
      <c r="X212" s="36"/>
      <c r="Y212" s="36"/>
      <c r="Z212" s="36"/>
      <c r="AA212" s="36"/>
      <c r="AB212" s="36"/>
      <c r="AC212" s="36"/>
      <c r="AD212" s="36"/>
      <c r="AE212" s="36"/>
      <c r="AT212" s="19" t="s">
        <v>175</v>
      </c>
      <c r="AU212" s="19" t="s">
        <v>85</v>
      </c>
    </row>
    <row r="213" spans="1:65" s="13" customFormat="1" ht="11.25">
      <c r="B213" s="198"/>
      <c r="C213" s="199"/>
      <c r="D213" s="193" t="s">
        <v>177</v>
      </c>
      <c r="E213" s="200" t="s">
        <v>19</v>
      </c>
      <c r="F213" s="201" t="s">
        <v>307</v>
      </c>
      <c r="G213" s="199"/>
      <c r="H213" s="202">
        <v>3.42</v>
      </c>
      <c r="I213" s="203"/>
      <c r="J213" s="199"/>
      <c r="K213" s="199"/>
      <c r="L213" s="204"/>
      <c r="M213" s="205"/>
      <c r="N213" s="206"/>
      <c r="O213" s="206"/>
      <c r="P213" s="206"/>
      <c r="Q213" s="206"/>
      <c r="R213" s="206"/>
      <c r="S213" s="206"/>
      <c r="T213" s="207"/>
      <c r="AT213" s="208" t="s">
        <v>177</v>
      </c>
      <c r="AU213" s="208" t="s">
        <v>85</v>
      </c>
      <c r="AV213" s="13" t="s">
        <v>85</v>
      </c>
      <c r="AW213" s="13" t="s">
        <v>37</v>
      </c>
      <c r="AX213" s="13" t="s">
        <v>76</v>
      </c>
      <c r="AY213" s="208" t="s">
        <v>167</v>
      </c>
    </row>
    <row r="214" spans="1:65" s="14" customFormat="1" ht="11.25">
      <c r="B214" s="209"/>
      <c r="C214" s="210"/>
      <c r="D214" s="193" t="s">
        <v>177</v>
      </c>
      <c r="E214" s="211" t="s">
        <v>19</v>
      </c>
      <c r="F214" s="212" t="s">
        <v>179</v>
      </c>
      <c r="G214" s="210"/>
      <c r="H214" s="213">
        <v>3.42</v>
      </c>
      <c r="I214" s="214"/>
      <c r="J214" s="210"/>
      <c r="K214" s="210"/>
      <c r="L214" s="215"/>
      <c r="M214" s="216"/>
      <c r="N214" s="217"/>
      <c r="O214" s="217"/>
      <c r="P214" s="217"/>
      <c r="Q214" s="217"/>
      <c r="R214" s="217"/>
      <c r="S214" s="217"/>
      <c r="T214" s="218"/>
      <c r="AT214" s="219" t="s">
        <v>177</v>
      </c>
      <c r="AU214" s="219" t="s">
        <v>85</v>
      </c>
      <c r="AV214" s="14" t="s">
        <v>174</v>
      </c>
      <c r="AW214" s="14" t="s">
        <v>37</v>
      </c>
      <c r="AX214" s="14" t="s">
        <v>83</v>
      </c>
      <c r="AY214" s="219" t="s">
        <v>167</v>
      </c>
    </row>
    <row r="215" spans="1:65" s="2" customFormat="1" ht="16.5" customHeight="1">
      <c r="A215" s="36"/>
      <c r="B215" s="37"/>
      <c r="C215" s="230" t="s">
        <v>308</v>
      </c>
      <c r="D215" s="230" t="s">
        <v>225</v>
      </c>
      <c r="E215" s="231" t="s">
        <v>309</v>
      </c>
      <c r="F215" s="232" t="s">
        <v>310</v>
      </c>
      <c r="G215" s="233" t="s">
        <v>172</v>
      </c>
      <c r="H215" s="234">
        <v>3.9329999999999998</v>
      </c>
      <c r="I215" s="235"/>
      <c r="J215" s="236">
        <f>ROUND(I215*H215,2)</f>
        <v>0</v>
      </c>
      <c r="K215" s="232" t="s">
        <v>173</v>
      </c>
      <c r="L215" s="237"/>
      <c r="M215" s="238" t="s">
        <v>19</v>
      </c>
      <c r="N215" s="239" t="s">
        <v>47</v>
      </c>
      <c r="O215" s="66"/>
      <c r="P215" s="189">
        <f>O215*H215</f>
        <v>0</v>
      </c>
      <c r="Q215" s="189">
        <v>0</v>
      </c>
      <c r="R215" s="189">
        <f>Q215*H215</f>
        <v>0</v>
      </c>
      <c r="S215" s="189">
        <v>0</v>
      </c>
      <c r="T215" s="190">
        <f>S215*H215</f>
        <v>0</v>
      </c>
      <c r="U215" s="36"/>
      <c r="V215" s="36"/>
      <c r="W215" s="36"/>
      <c r="X215" s="36"/>
      <c r="Y215" s="36"/>
      <c r="Z215" s="36"/>
      <c r="AA215" s="36"/>
      <c r="AB215" s="36"/>
      <c r="AC215" s="36"/>
      <c r="AD215" s="36"/>
      <c r="AE215" s="36"/>
      <c r="AR215" s="191" t="s">
        <v>190</v>
      </c>
      <c r="AT215" s="191" t="s">
        <v>225</v>
      </c>
      <c r="AU215" s="191" t="s">
        <v>85</v>
      </c>
      <c r="AY215" s="19" t="s">
        <v>167</v>
      </c>
      <c r="BE215" s="192">
        <f>IF(N215="základní",J215,0)</f>
        <v>0</v>
      </c>
      <c r="BF215" s="192">
        <f>IF(N215="snížená",J215,0)</f>
        <v>0</v>
      </c>
      <c r="BG215" s="192">
        <f>IF(N215="zákl. přenesená",J215,0)</f>
        <v>0</v>
      </c>
      <c r="BH215" s="192">
        <f>IF(N215="sníž. přenesená",J215,0)</f>
        <v>0</v>
      </c>
      <c r="BI215" s="192">
        <f>IF(N215="nulová",J215,0)</f>
        <v>0</v>
      </c>
      <c r="BJ215" s="19" t="s">
        <v>83</v>
      </c>
      <c r="BK215" s="192">
        <f>ROUND(I215*H215,2)</f>
        <v>0</v>
      </c>
      <c r="BL215" s="19" t="s">
        <v>174</v>
      </c>
      <c r="BM215" s="191" t="s">
        <v>311</v>
      </c>
    </row>
    <row r="216" spans="1:65" s="13" customFormat="1" ht="11.25">
      <c r="B216" s="198"/>
      <c r="C216" s="199"/>
      <c r="D216" s="193" t="s">
        <v>177</v>
      </c>
      <c r="E216" s="200" t="s">
        <v>19</v>
      </c>
      <c r="F216" s="201" t="s">
        <v>312</v>
      </c>
      <c r="G216" s="199"/>
      <c r="H216" s="202">
        <v>3.9329999999999998</v>
      </c>
      <c r="I216" s="203"/>
      <c r="J216" s="199"/>
      <c r="K216" s="199"/>
      <c r="L216" s="204"/>
      <c r="M216" s="205"/>
      <c r="N216" s="206"/>
      <c r="O216" s="206"/>
      <c r="P216" s="206"/>
      <c r="Q216" s="206"/>
      <c r="R216" s="206"/>
      <c r="S216" s="206"/>
      <c r="T216" s="207"/>
      <c r="AT216" s="208" t="s">
        <v>177</v>
      </c>
      <c r="AU216" s="208" t="s">
        <v>85</v>
      </c>
      <c r="AV216" s="13" t="s">
        <v>85</v>
      </c>
      <c r="AW216" s="13" t="s">
        <v>37</v>
      </c>
      <c r="AX216" s="13" t="s">
        <v>76</v>
      </c>
      <c r="AY216" s="208" t="s">
        <v>167</v>
      </c>
    </row>
    <row r="217" spans="1:65" s="14" customFormat="1" ht="11.25">
      <c r="B217" s="209"/>
      <c r="C217" s="210"/>
      <c r="D217" s="193" t="s">
        <v>177</v>
      </c>
      <c r="E217" s="211" t="s">
        <v>19</v>
      </c>
      <c r="F217" s="212" t="s">
        <v>179</v>
      </c>
      <c r="G217" s="210"/>
      <c r="H217" s="213">
        <v>3.9329999999999998</v>
      </c>
      <c r="I217" s="214"/>
      <c r="J217" s="210"/>
      <c r="K217" s="210"/>
      <c r="L217" s="215"/>
      <c r="M217" s="216"/>
      <c r="N217" s="217"/>
      <c r="O217" s="217"/>
      <c r="P217" s="217"/>
      <c r="Q217" s="217"/>
      <c r="R217" s="217"/>
      <c r="S217" s="217"/>
      <c r="T217" s="218"/>
      <c r="AT217" s="219" t="s">
        <v>177</v>
      </c>
      <c r="AU217" s="219" t="s">
        <v>85</v>
      </c>
      <c r="AV217" s="14" t="s">
        <v>174</v>
      </c>
      <c r="AW217" s="14" t="s">
        <v>37</v>
      </c>
      <c r="AX217" s="14" t="s">
        <v>83</v>
      </c>
      <c r="AY217" s="219" t="s">
        <v>167</v>
      </c>
    </row>
    <row r="218" spans="1:65" s="12" customFormat="1" ht="22.9" customHeight="1">
      <c r="B218" s="164"/>
      <c r="C218" s="165"/>
      <c r="D218" s="166" t="s">
        <v>75</v>
      </c>
      <c r="E218" s="178" t="s">
        <v>185</v>
      </c>
      <c r="F218" s="178" t="s">
        <v>313</v>
      </c>
      <c r="G218" s="165"/>
      <c r="H218" s="165"/>
      <c r="I218" s="168"/>
      <c r="J218" s="179">
        <f>BK218</f>
        <v>0</v>
      </c>
      <c r="K218" s="165"/>
      <c r="L218" s="170"/>
      <c r="M218" s="171"/>
      <c r="N218" s="172"/>
      <c r="O218" s="172"/>
      <c r="P218" s="173">
        <f>SUM(P219:P300)</f>
        <v>0</v>
      </c>
      <c r="Q218" s="172"/>
      <c r="R218" s="173">
        <f>SUM(R219:R300)</f>
        <v>0</v>
      </c>
      <c r="S218" s="172"/>
      <c r="T218" s="174">
        <f>SUM(T219:T300)</f>
        <v>0</v>
      </c>
      <c r="AR218" s="175" t="s">
        <v>83</v>
      </c>
      <c r="AT218" s="176" t="s">
        <v>75</v>
      </c>
      <c r="AU218" s="176" t="s">
        <v>83</v>
      </c>
      <c r="AY218" s="175" t="s">
        <v>167</v>
      </c>
      <c r="BK218" s="177">
        <f>SUM(BK219:BK300)</f>
        <v>0</v>
      </c>
    </row>
    <row r="219" spans="1:65" s="2" customFormat="1" ht="16.5" customHeight="1">
      <c r="A219" s="36"/>
      <c r="B219" s="37"/>
      <c r="C219" s="180" t="s">
        <v>246</v>
      </c>
      <c r="D219" s="180" t="s">
        <v>169</v>
      </c>
      <c r="E219" s="181" t="s">
        <v>314</v>
      </c>
      <c r="F219" s="182" t="s">
        <v>315</v>
      </c>
      <c r="G219" s="183" t="s">
        <v>172</v>
      </c>
      <c r="H219" s="184">
        <v>1.7310000000000001</v>
      </c>
      <c r="I219" s="185"/>
      <c r="J219" s="186">
        <f>ROUND(I219*H219,2)</f>
        <v>0</v>
      </c>
      <c r="K219" s="182" t="s">
        <v>173</v>
      </c>
      <c r="L219" s="41"/>
      <c r="M219" s="187" t="s">
        <v>19</v>
      </c>
      <c r="N219" s="188" t="s">
        <v>47</v>
      </c>
      <c r="O219" s="66"/>
      <c r="P219" s="189">
        <f>O219*H219</f>
        <v>0</v>
      </c>
      <c r="Q219" s="189">
        <v>0</v>
      </c>
      <c r="R219" s="189">
        <f>Q219*H219</f>
        <v>0</v>
      </c>
      <c r="S219" s="189">
        <v>0</v>
      </c>
      <c r="T219" s="190">
        <f>S219*H219</f>
        <v>0</v>
      </c>
      <c r="U219" s="36"/>
      <c r="V219" s="36"/>
      <c r="W219" s="36"/>
      <c r="X219" s="36"/>
      <c r="Y219" s="36"/>
      <c r="Z219" s="36"/>
      <c r="AA219" s="36"/>
      <c r="AB219" s="36"/>
      <c r="AC219" s="36"/>
      <c r="AD219" s="36"/>
      <c r="AE219" s="36"/>
      <c r="AR219" s="191" t="s">
        <v>174</v>
      </c>
      <c r="AT219" s="191" t="s">
        <v>169</v>
      </c>
      <c r="AU219" s="191" t="s">
        <v>85</v>
      </c>
      <c r="AY219" s="19" t="s">
        <v>167</v>
      </c>
      <c r="BE219" s="192">
        <f>IF(N219="základní",J219,0)</f>
        <v>0</v>
      </c>
      <c r="BF219" s="192">
        <f>IF(N219="snížená",J219,0)</f>
        <v>0</v>
      </c>
      <c r="BG219" s="192">
        <f>IF(N219="zákl. přenesená",J219,0)</f>
        <v>0</v>
      </c>
      <c r="BH219" s="192">
        <f>IF(N219="sníž. přenesená",J219,0)</f>
        <v>0</v>
      </c>
      <c r="BI219" s="192">
        <f>IF(N219="nulová",J219,0)</f>
        <v>0</v>
      </c>
      <c r="BJ219" s="19" t="s">
        <v>83</v>
      </c>
      <c r="BK219" s="192">
        <f>ROUND(I219*H219,2)</f>
        <v>0</v>
      </c>
      <c r="BL219" s="19" t="s">
        <v>174</v>
      </c>
      <c r="BM219" s="191" t="s">
        <v>316</v>
      </c>
    </row>
    <row r="220" spans="1:65" s="15" customFormat="1" ht="11.25">
      <c r="B220" s="220"/>
      <c r="C220" s="221"/>
      <c r="D220" s="193" t="s">
        <v>177</v>
      </c>
      <c r="E220" s="222" t="s">
        <v>19</v>
      </c>
      <c r="F220" s="223" t="s">
        <v>199</v>
      </c>
      <c r="G220" s="221"/>
      <c r="H220" s="222" t="s">
        <v>19</v>
      </c>
      <c r="I220" s="224"/>
      <c r="J220" s="221"/>
      <c r="K220" s="221"/>
      <c r="L220" s="225"/>
      <c r="M220" s="226"/>
      <c r="N220" s="227"/>
      <c r="O220" s="227"/>
      <c r="P220" s="227"/>
      <c r="Q220" s="227"/>
      <c r="R220" s="227"/>
      <c r="S220" s="227"/>
      <c r="T220" s="228"/>
      <c r="AT220" s="229" t="s">
        <v>177</v>
      </c>
      <c r="AU220" s="229" t="s">
        <v>85</v>
      </c>
      <c r="AV220" s="15" t="s">
        <v>83</v>
      </c>
      <c r="AW220" s="15" t="s">
        <v>37</v>
      </c>
      <c r="AX220" s="15" t="s">
        <v>76</v>
      </c>
      <c r="AY220" s="229" t="s">
        <v>167</v>
      </c>
    </row>
    <row r="221" spans="1:65" s="13" customFormat="1" ht="11.25">
      <c r="B221" s="198"/>
      <c r="C221" s="199"/>
      <c r="D221" s="193" t="s">
        <v>177</v>
      </c>
      <c r="E221" s="200" t="s">
        <v>19</v>
      </c>
      <c r="F221" s="201" t="s">
        <v>317</v>
      </c>
      <c r="G221" s="199"/>
      <c r="H221" s="202">
        <v>1.611</v>
      </c>
      <c r="I221" s="203"/>
      <c r="J221" s="199"/>
      <c r="K221" s="199"/>
      <c r="L221" s="204"/>
      <c r="M221" s="205"/>
      <c r="N221" s="206"/>
      <c r="O221" s="206"/>
      <c r="P221" s="206"/>
      <c r="Q221" s="206"/>
      <c r="R221" s="206"/>
      <c r="S221" s="206"/>
      <c r="T221" s="207"/>
      <c r="AT221" s="208" t="s">
        <v>177</v>
      </c>
      <c r="AU221" s="208" t="s">
        <v>85</v>
      </c>
      <c r="AV221" s="13" t="s">
        <v>85</v>
      </c>
      <c r="AW221" s="13" t="s">
        <v>37</v>
      </c>
      <c r="AX221" s="13" t="s">
        <v>76</v>
      </c>
      <c r="AY221" s="208" t="s">
        <v>167</v>
      </c>
    </row>
    <row r="222" spans="1:65" s="15" customFormat="1" ht="11.25">
      <c r="B222" s="220"/>
      <c r="C222" s="221"/>
      <c r="D222" s="193" t="s">
        <v>177</v>
      </c>
      <c r="E222" s="222" t="s">
        <v>19</v>
      </c>
      <c r="F222" s="223" t="s">
        <v>318</v>
      </c>
      <c r="G222" s="221"/>
      <c r="H222" s="222" t="s">
        <v>19</v>
      </c>
      <c r="I222" s="224"/>
      <c r="J222" s="221"/>
      <c r="K222" s="221"/>
      <c r="L222" s="225"/>
      <c r="M222" s="226"/>
      <c r="N222" s="227"/>
      <c r="O222" s="227"/>
      <c r="P222" s="227"/>
      <c r="Q222" s="227"/>
      <c r="R222" s="227"/>
      <c r="S222" s="227"/>
      <c r="T222" s="228"/>
      <c r="AT222" s="229" t="s">
        <v>177</v>
      </c>
      <c r="AU222" s="229" t="s">
        <v>85</v>
      </c>
      <c r="AV222" s="15" t="s">
        <v>83</v>
      </c>
      <c r="AW222" s="15" t="s">
        <v>37</v>
      </c>
      <c r="AX222" s="15" t="s">
        <v>76</v>
      </c>
      <c r="AY222" s="229" t="s">
        <v>167</v>
      </c>
    </row>
    <row r="223" spans="1:65" s="13" customFormat="1" ht="11.25">
      <c r="B223" s="198"/>
      <c r="C223" s="199"/>
      <c r="D223" s="193" t="s">
        <v>177</v>
      </c>
      <c r="E223" s="200" t="s">
        <v>19</v>
      </c>
      <c r="F223" s="201" t="s">
        <v>319</v>
      </c>
      <c r="G223" s="199"/>
      <c r="H223" s="202">
        <v>-0.18</v>
      </c>
      <c r="I223" s="203"/>
      <c r="J223" s="199"/>
      <c r="K223" s="199"/>
      <c r="L223" s="204"/>
      <c r="M223" s="205"/>
      <c r="N223" s="206"/>
      <c r="O223" s="206"/>
      <c r="P223" s="206"/>
      <c r="Q223" s="206"/>
      <c r="R223" s="206"/>
      <c r="S223" s="206"/>
      <c r="T223" s="207"/>
      <c r="AT223" s="208" t="s">
        <v>177</v>
      </c>
      <c r="AU223" s="208" t="s">
        <v>85</v>
      </c>
      <c r="AV223" s="13" t="s">
        <v>85</v>
      </c>
      <c r="AW223" s="13" t="s">
        <v>37</v>
      </c>
      <c r="AX223" s="13" t="s">
        <v>76</v>
      </c>
      <c r="AY223" s="208" t="s">
        <v>167</v>
      </c>
    </row>
    <row r="224" spans="1:65" s="15" customFormat="1" ht="11.25">
      <c r="B224" s="220"/>
      <c r="C224" s="221"/>
      <c r="D224" s="193" t="s">
        <v>177</v>
      </c>
      <c r="E224" s="222" t="s">
        <v>19</v>
      </c>
      <c r="F224" s="223" t="s">
        <v>320</v>
      </c>
      <c r="G224" s="221"/>
      <c r="H224" s="222" t="s">
        <v>19</v>
      </c>
      <c r="I224" s="224"/>
      <c r="J224" s="221"/>
      <c r="K224" s="221"/>
      <c r="L224" s="225"/>
      <c r="M224" s="226"/>
      <c r="N224" s="227"/>
      <c r="O224" s="227"/>
      <c r="P224" s="227"/>
      <c r="Q224" s="227"/>
      <c r="R224" s="227"/>
      <c r="S224" s="227"/>
      <c r="T224" s="228"/>
      <c r="AT224" s="229" t="s">
        <v>177</v>
      </c>
      <c r="AU224" s="229" t="s">
        <v>85</v>
      </c>
      <c r="AV224" s="15" t="s">
        <v>83</v>
      </c>
      <c r="AW224" s="15" t="s">
        <v>37</v>
      </c>
      <c r="AX224" s="15" t="s">
        <v>76</v>
      </c>
      <c r="AY224" s="229" t="s">
        <v>167</v>
      </c>
    </row>
    <row r="225" spans="1:65" s="13" customFormat="1" ht="11.25">
      <c r="B225" s="198"/>
      <c r="C225" s="199"/>
      <c r="D225" s="193" t="s">
        <v>177</v>
      </c>
      <c r="E225" s="200" t="s">
        <v>19</v>
      </c>
      <c r="F225" s="201" t="s">
        <v>321</v>
      </c>
      <c r="G225" s="199"/>
      <c r="H225" s="202">
        <v>0.3</v>
      </c>
      <c r="I225" s="203"/>
      <c r="J225" s="199"/>
      <c r="K225" s="199"/>
      <c r="L225" s="204"/>
      <c r="M225" s="205"/>
      <c r="N225" s="206"/>
      <c r="O225" s="206"/>
      <c r="P225" s="206"/>
      <c r="Q225" s="206"/>
      <c r="R225" s="206"/>
      <c r="S225" s="206"/>
      <c r="T225" s="207"/>
      <c r="AT225" s="208" t="s">
        <v>177</v>
      </c>
      <c r="AU225" s="208" t="s">
        <v>85</v>
      </c>
      <c r="AV225" s="13" t="s">
        <v>85</v>
      </c>
      <c r="AW225" s="13" t="s">
        <v>37</v>
      </c>
      <c r="AX225" s="13" t="s">
        <v>76</v>
      </c>
      <c r="AY225" s="208" t="s">
        <v>167</v>
      </c>
    </row>
    <row r="226" spans="1:65" s="14" customFormat="1" ht="11.25">
      <c r="B226" s="209"/>
      <c r="C226" s="210"/>
      <c r="D226" s="193" t="s">
        <v>177</v>
      </c>
      <c r="E226" s="211" t="s">
        <v>19</v>
      </c>
      <c r="F226" s="212" t="s">
        <v>179</v>
      </c>
      <c r="G226" s="210"/>
      <c r="H226" s="213">
        <v>1.7310000000000001</v>
      </c>
      <c r="I226" s="214"/>
      <c r="J226" s="210"/>
      <c r="K226" s="210"/>
      <c r="L226" s="215"/>
      <c r="M226" s="216"/>
      <c r="N226" s="217"/>
      <c r="O226" s="217"/>
      <c r="P226" s="217"/>
      <c r="Q226" s="217"/>
      <c r="R226" s="217"/>
      <c r="S226" s="217"/>
      <c r="T226" s="218"/>
      <c r="AT226" s="219" t="s">
        <v>177</v>
      </c>
      <c r="AU226" s="219" t="s">
        <v>85</v>
      </c>
      <c r="AV226" s="14" t="s">
        <v>174</v>
      </c>
      <c r="AW226" s="14" t="s">
        <v>37</v>
      </c>
      <c r="AX226" s="14" t="s">
        <v>83</v>
      </c>
      <c r="AY226" s="219" t="s">
        <v>167</v>
      </c>
    </row>
    <row r="227" spans="1:65" s="2" customFormat="1" ht="21.75" customHeight="1">
      <c r="A227" s="36"/>
      <c r="B227" s="37"/>
      <c r="C227" s="180" t="s">
        <v>322</v>
      </c>
      <c r="D227" s="180" t="s">
        <v>169</v>
      </c>
      <c r="E227" s="181" t="s">
        <v>323</v>
      </c>
      <c r="F227" s="182" t="s">
        <v>324</v>
      </c>
      <c r="G227" s="183" t="s">
        <v>172</v>
      </c>
      <c r="H227" s="184">
        <v>3.4620000000000002</v>
      </c>
      <c r="I227" s="185"/>
      <c r="J227" s="186">
        <f>ROUND(I227*H227,2)</f>
        <v>0</v>
      </c>
      <c r="K227" s="182" t="s">
        <v>173</v>
      </c>
      <c r="L227" s="41"/>
      <c r="M227" s="187" t="s">
        <v>19</v>
      </c>
      <c r="N227" s="188" t="s">
        <v>47</v>
      </c>
      <c r="O227" s="66"/>
      <c r="P227" s="189">
        <f>O227*H227</f>
        <v>0</v>
      </c>
      <c r="Q227" s="189">
        <v>0</v>
      </c>
      <c r="R227" s="189">
        <f>Q227*H227</f>
        <v>0</v>
      </c>
      <c r="S227" s="189">
        <v>0</v>
      </c>
      <c r="T227" s="190">
        <f>S227*H227</f>
        <v>0</v>
      </c>
      <c r="U227" s="36"/>
      <c r="V227" s="36"/>
      <c r="W227" s="36"/>
      <c r="X227" s="36"/>
      <c r="Y227" s="36"/>
      <c r="Z227" s="36"/>
      <c r="AA227" s="36"/>
      <c r="AB227" s="36"/>
      <c r="AC227" s="36"/>
      <c r="AD227" s="36"/>
      <c r="AE227" s="36"/>
      <c r="AR227" s="191" t="s">
        <v>174</v>
      </c>
      <c r="AT227" s="191" t="s">
        <v>169</v>
      </c>
      <c r="AU227" s="191" t="s">
        <v>85</v>
      </c>
      <c r="AY227" s="19" t="s">
        <v>167</v>
      </c>
      <c r="BE227" s="192">
        <f>IF(N227="základní",J227,0)</f>
        <v>0</v>
      </c>
      <c r="BF227" s="192">
        <f>IF(N227="snížená",J227,0)</f>
        <v>0</v>
      </c>
      <c r="BG227" s="192">
        <f>IF(N227="zákl. přenesená",J227,0)</f>
        <v>0</v>
      </c>
      <c r="BH227" s="192">
        <f>IF(N227="sníž. přenesená",J227,0)</f>
        <v>0</v>
      </c>
      <c r="BI227" s="192">
        <f>IF(N227="nulová",J227,0)</f>
        <v>0</v>
      </c>
      <c r="BJ227" s="19" t="s">
        <v>83</v>
      </c>
      <c r="BK227" s="192">
        <f>ROUND(I227*H227,2)</f>
        <v>0</v>
      </c>
      <c r="BL227" s="19" t="s">
        <v>174</v>
      </c>
      <c r="BM227" s="191" t="s">
        <v>325</v>
      </c>
    </row>
    <row r="228" spans="1:65" s="15" customFormat="1" ht="11.25">
      <c r="B228" s="220"/>
      <c r="C228" s="221"/>
      <c r="D228" s="193" t="s">
        <v>177</v>
      </c>
      <c r="E228" s="222" t="s">
        <v>19</v>
      </c>
      <c r="F228" s="223" t="s">
        <v>199</v>
      </c>
      <c r="G228" s="221"/>
      <c r="H228" s="222" t="s">
        <v>19</v>
      </c>
      <c r="I228" s="224"/>
      <c r="J228" s="221"/>
      <c r="K228" s="221"/>
      <c r="L228" s="225"/>
      <c r="M228" s="226"/>
      <c r="N228" s="227"/>
      <c r="O228" s="227"/>
      <c r="P228" s="227"/>
      <c r="Q228" s="227"/>
      <c r="R228" s="227"/>
      <c r="S228" s="227"/>
      <c r="T228" s="228"/>
      <c r="AT228" s="229" t="s">
        <v>177</v>
      </c>
      <c r="AU228" s="229" t="s">
        <v>85</v>
      </c>
      <c r="AV228" s="15" t="s">
        <v>83</v>
      </c>
      <c r="AW228" s="15" t="s">
        <v>37</v>
      </c>
      <c r="AX228" s="15" t="s">
        <v>76</v>
      </c>
      <c r="AY228" s="229" t="s">
        <v>167</v>
      </c>
    </row>
    <row r="229" spans="1:65" s="13" customFormat="1" ht="11.25">
      <c r="B229" s="198"/>
      <c r="C229" s="199"/>
      <c r="D229" s="193" t="s">
        <v>177</v>
      </c>
      <c r="E229" s="200" t="s">
        <v>19</v>
      </c>
      <c r="F229" s="201" t="s">
        <v>326</v>
      </c>
      <c r="G229" s="199"/>
      <c r="H229" s="202">
        <v>1.7310000000000001</v>
      </c>
      <c r="I229" s="203"/>
      <c r="J229" s="199"/>
      <c r="K229" s="199"/>
      <c r="L229" s="204"/>
      <c r="M229" s="205"/>
      <c r="N229" s="206"/>
      <c r="O229" s="206"/>
      <c r="P229" s="206"/>
      <c r="Q229" s="206"/>
      <c r="R229" s="206"/>
      <c r="S229" s="206"/>
      <c r="T229" s="207"/>
      <c r="AT229" s="208" t="s">
        <v>177</v>
      </c>
      <c r="AU229" s="208" t="s">
        <v>85</v>
      </c>
      <c r="AV229" s="13" t="s">
        <v>85</v>
      </c>
      <c r="AW229" s="13" t="s">
        <v>37</v>
      </c>
      <c r="AX229" s="13" t="s">
        <v>76</v>
      </c>
      <c r="AY229" s="208" t="s">
        <v>167</v>
      </c>
    </row>
    <row r="230" spans="1:65" s="13" customFormat="1" ht="11.25">
      <c r="B230" s="198"/>
      <c r="C230" s="199"/>
      <c r="D230" s="193" t="s">
        <v>177</v>
      </c>
      <c r="E230" s="200" t="s">
        <v>19</v>
      </c>
      <c r="F230" s="201" t="s">
        <v>327</v>
      </c>
      <c r="G230" s="199"/>
      <c r="H230" s="202">
        <v>1.7310000000000001</v>
      </c>
      <c r="I230" s="203"/>
      <c r="J230" s="199"/>
      <c r="K230" s="199"/>
      <c r="L230" s="204"/>
      <c r="M230" s="205"/>
      <c r="N230" s="206"/>
      <c r="O230" s="206"/>
      <c r="P230" s="206"/>
      <c r="Q230" s="206"/>
      <c r="R230" s="206"/>
      <c r="S230" s="206"/>
      <c r="T230" s="207"/>
      <c r="AT230" s="208" t="s">
        <v>177</v>
      </c>
      <c r="AU230" s="208" t="s">
        <v>85</v>
      </c>
      <c r="AV230" s="13" t="s">
        <v>85</v>
      </c>
      <c r="AW230" s="13" t="s">
        <v>37</v>
      </c>
      <c r="AX230" s="13" t="s">
        <v>76</v>
      </c>
      <c r="AY230" s="208" t="s">
        <v>167</v>
      </c>
    </row>
    <row r="231" spans="1:65" s="14" customFormat="1" ht="11.25">
      <c r="B231" s="209"/>
      <c r="C231" s="210"/>
      <c r="D231" s="193" t="s">
        <v>177</v>
      </c>
      <c r="E231" s="211" t="s">
        <v>19</v>
      </c>
      <c r="F231" s="212" t="s">
        <v>179</v>
      </c>
      <c r="G231" s="210"/>
      <c r="H231" s="213">
        <v>3.4620000000000002</v>
      </c>
      <c r="I231" s="214"/>
      <c r="J231" s="210"/>
      <c r="K231" s="210"/>
      <c r="L231" s="215"/>
      <c r="M231" s="216"/>
      <c r="N231" s="217"/>
      <c r="O231" s="217"/>
      <c r="P231" s="217"/>
      <c r="Q231" s="217"/>
      <c r="R231" s="217"/>
      <c r="S231" s="217"/>
      <c r="T231" s="218"/>
      <c r="AT231" s="219" t="s">
        <v>177</v>
      </c>
      <c r="AU231" s="219" t="s">
        <v>85</v>
      </c>
      <c r="AV231" s="14" t="s">
        <v>174</v>
      </c>
      <c r="AW231" s="14" t="s">
        <v>37</v>
      </c>
      <c r="AX231" s="14" t="s">
        <v>83</v>
      </c>
      <c r="AY231" s="219" t="s">
        <v>167</v>
      </c>
    </row>
    <row r="232" spans="1:65" s="2" customFormat="1" ht="24">
      <c r="A232" s="36"/>
      <c r="B232" s="37"/>
      <c r="C232" s="180" t="s">
        <v>251</v>
      </c>
      <c r="D232" s="180" t="s">
        <v>169</v>
      </c>
      <c r="E232" s="181" t="s">
        <v>328</v>
      </c>
      <c r="F232" s="182" t="s">
        <v>329</v>
      </c>
      <c r="G232" s="183" t="s">
        <v>172</v>
      </c>
      <c r="H232" s="184">
        <v>1.7310000000000001</v>
      </c>
      <c r="I232" s="185"/>
      <c r="J232" s="186">
        <f>ROUND(I232*H232,2)</f>
        <v>0</v>
      </c>
      <c r="K232" s="182" t="s">
        <v>173</v>
      </c>
      <c r="L232" s="41"/>
      <c r="M232" s="187" t="s">
        <v>19</v>
      </c>
      <c r="N232" s="188" t="s">
        <v>47</v>
      </c>
      <c r="O232" s="66"/>
      <c r="P232" s="189">
        <f>O232*H232</f>
        <v>0</v>
      </c>
      <c r="Q232" s="189">
        <v>0</v>
      </c>
      <c r="R232" s="189">
        <f>Q232*H232</f>
        <v>0</v>
      </c>
      <c r="S232" s="189">
        <v>0</v>
      </c>
      <c r="T232" s="190">
        <f>S232*H232</f>
        <v>0</v>
      </c>
      <c r="U232" s="36"/>
      <c r="V232" s="36"/>
      <c r="W232" s="36"/>
      <c r="X232" s="36"/>
      <c r="Y232" s="36"/>
      <c r="Z232" s="36"/>
      <c r="AA232" s="36"/>
      <c r="AB232" s="36"/>
      <c r="AC232" s="36"/>
      <c r="AD232" s="36"/>
      <c r="AE232" s="36"/>
      <c r="AR232" s="191" t="s">
        <v>174</v>
      </c>
      <c r="AT232" s="191" t="s">
        <v>169</v>
      </c>
      <c r="AU232" s="191" t="s">
        <v>85</v>
      </c>
      <c r="AY232" s="19" t="s">
        <v>167</v>
      </c>
      <c r="BE232" s="192">
        <f>IF(N232="základní",J232,0)</f>
        <v>0</v>
      </c>
      <c r="BF232" s="192">
        <f>IF(N232="snížená",J232,0)</f>
        <v>0</v>
      </c>
      <c r="BG232" s="192">
        <f>IF(N232="zákl. přenesená",J232,0)</f>
        <v>0</v>
      </c>
      <c r="BH232" s="192">
        <f>IF(N232="sníž. přenesená",J232,0)</f>
        <v>0</v>
      </c>
      <c r="BI232" s="192">
        <f>IF(N232="nulová",J232,0)</f>
        <v>0</v>
      </c>
      <c r="BJ232" s="19" t="s">
        <v>83</v>
      </c>
      <c r="BK232" s="192">
        <f>ROUND(I232*H232,2)</f>
        <v>0</v>
      </c>
      <c r="BL232" s="19" t="s">
        <v>174</v>
      </c>
      <c r="BM232" s="191" t="s">
        <v>330</v>
      </c>
    </row>
    <row r="233" spans="1:65" s="2" customFormat="1" ht="19.5">
      <c r="A233" s="36"/>
      <c r="B233" s="37"/>
      <c r="C233" s="38"/>
      <c r="D233" s="193" t="s">
        <v>175</v>
      </c>
      <c r="E233" s="38"/>
      <c r="F233" s="194" t="s">
        <v>331</v>
      </c>
      <c r="G233" s="38"/>
      <c r="H233" s="38"/>
      <c r="I233" s="195"/>
      <c r="J233" s="38"/>
      <c r="K233" s="38"/>
      <c r="L233" s="41"/>
      <c r="M233" s="196"/>
      <c r="N233" s="197"/>
      <c r="O233" s="66"/>
      <c r="P233" s="66"/>
      <c r="Q233" s="66"/>
      <c r="R233" s="66"/>
      <c r="S233" s="66"/>
      <c r="T233" s="67"/>
      <c r="U233" s="36"/>
      <c r="V233" s="36"/>
      <c r="W233" s="36"/>
      <c r="X233" s="36"/>
      <c r="Y233" s="36"/>
      <c r="Z233" s="36"/>
      <c r="AA233" s="36"/>
      <c r="AB233" s="36"/>
      <c r="AC233" s="36"/>
      <c r="AD233" s="36"/>
      <c r="AE233" s="36"/>
      <c r="AT233" s="19" t="s">
        <v>175</v>
      </c>
      <c r="AU233" s="19" t="s">
        <v>85</v>
      </c>
    </row>
    <row r="234" spans="1:65" s="15" customFormat="1" ht="11.25">
      <c r="B234" s="220"/>
      <c r="C234" s="221"/>
      <c r="D234" s="193" t="s">
        <v>177</v>
      </c>
      <c r="E234" s="222" t="s">
        <v>19</v>
      </c>
      <c r="F234" s="223" t="s">
        <v>199</v>
      </c>
      <c r="G234" s="221"/>
      <c r="H234" s="222" t="s">
        <v>19</v>
      </c>
      <c r="I234" s="224"/>
      <c r="J234" s="221"/>
      <c r="K234" s="221"/>
      <c r="L234" s="225"/>
      <c r="M234" s="226"/>
      <c r="N234" s="227"/>
      <c r="O234" s="227"/>
      <c r="P234" s="227"/>
      <c r="Q234" s="227"/>
      <c r="R234" s="227"/>
      <c r="S234" s="227"/>
      <c r="T234" s="228"/>
      <c r="AT234" s="229" t="s">
        <v>177</v>
      </c>
      <c r="AU234" s="229" t="s">
        <v>85</v>
      </c>
      <c r="AV234" s="15" t="s">
        <v>83</v>
      </c>
      <c r="AW234" s="15" t="s">
        <v>37</v>
      </c>
      <c r="AX234" s="15" t="s">
        <v>76</v>
      </c>
      <c r="AY234" s="229" t="s">
        <v>167</v>
      </c>
    </row>
    <row r="235" spans="1:65" s="13" customFormat="1" ht="11.25">
      <c r="B235" s="198"/>
      <c r="C235" s="199"/>
      <c r="D235" s="193" t="s">
        <v>177</v>
      </c>
      <c r="E235" s="200" t="s">
        <v>19</v>
      </c>
      <c r="F235" s="201" t="s">
        <v>317</v>
      </c>
      <c r="G235" s="199"/>
      <c r="H235" s="202">
        <v>1.611</v>
      </c>
      <c r="I235" s="203"/>
      <c r="J235" s="199"/>
      <c r="K235" s="199"/>
      <c r="L235" s="204"/>
      <c r="M235" s="205"/>
      <c r="N235" s="206"/>
      <c r="O235" s="206"/>
      <c r="P235" s="206"/>
      <c r="Q235" s="206"/>
      <c r="R235" s="206"/>
      <c r="S235" s="206"/>
      <c r="T235" s="207"/>
      <c r="AT235" s="208" t="s">
        <v>177</v>
      </c>
      <c r="AU235" s="208" t="s">
        <v>85</v>
      </c>
      <c r="AV235" s="13" t="s">
        <v>85</v>
      </c>
      <c r="AW235" s="13" t="s">
        <v>37</v>
      </c>
      <c r="AX235" s="13" t="s">
        <v>76</v>
      </c>
      <c r="AY235" s="208" t="s">
        <v>167</v>
      </c>
    </row>
    <row r="236" spans="1:65" s="15" customFormat="1" ht="11.25">
      <c r="B236" s="220"/>
      <c r="C236" s="221"/>
      <c r="D236" s="193" t="s">
        <v>177</v>
      </c>
      <c r="E236" s="222" t="s">
        <v>19</v>
      </c>
      <c r="F236" s="223" t="s">
        <v>318</v>
      </c>
      <c r="G236" s="221"/>
      <c r="H236" s="222" t="s">
        <v>19</v>
      </c>
      <c r="I236" s="224"/>
      <c r="J236" s="221"/>
      <c r="K236" s="221"/>
      <c r="L236" s="225"/>
      <c r="M236" s="226"/>
      <c r="N236" s="227"/>
      <c r="O236" s="227"/>
      <c r="P236" s="227"/>
      <c r="Q236" s="227"/>
      <c r="R236" s="227"/>
      <c r="S236" s="227"/>
      <c r="T236" s="228"/>
      <c r="AT236" s="229" t="s">
        <v>177</v>
      </c>
      <c r="AU236" s="229" t="s">
        <v>85</v>
      </c>
      <c r="AV236" s="15" t="s">
        <v>83</v>
      </c>
      <c r="AW236" s="15" t="s">
        <v>37</v>
      </c>
      <c r="AX236" s="15" t="s">
        <v>76</v>
      </c>
      <c r="AY236" s="229" t="s">
        <v>167</v>
      </c>
    </row>
    <row r="237" spans="1:65" s="13" customFormat="1" ht="11.25">
      <c r="B237" s="198"/>
      <c r="C237" s="199"/>
      <c r="D237" s="193" t="s">
        <v>177</v>
      </c>
      <c r="E237" s="200" t="s">
        <v>19</v>
      </c>
      <c r="F237" s="201" t="s">
        <v>319</v>
      </c>
      <c r="G237" s="199"/>
      <c r="H237" s="202">
        <v>-0.18</v>
      </c>
      <c r="I237" s="203"/>
      <c r="J237" s="199"/>
      <c r="K237" s="199"/>
      <c r="L237" s="204"/>
      <c r="M237" s="205"/>
      <c r="N237" s="206"/>
      <c r="O237" s="206"/>
      <c r="P237" s="206"/>
      <c r="Q237" s="206"/>
      <c r="R237" s="206"/>
      <c r="S237" s="206"/>
      <c r="T237" s="207"/>
      <c r="AT237" s="208" t="s">
        <v>177</v>
      </c>
      <c r="AU237" s="208" t="s">
        <v>85</v>
      </c>
      <c r="AV237" s="13" t="s">
        <v>85</v>
      </c>
      <c r="AW237" s="13" t="s">
        <v>37</v>
      </c>
      <c r="AX237" s="13" t="s">
        <v>76</v>
      </c>
      <c r="AY237" s="208" t="s">
        <v>167</v>
      </c>
    </row>
    <row r="238" spans="1:65" s="15" customFormat="1" ht="11.25">
      <c r="B238" s="220"/>
      <c r="C238" s="221"/>
      <c r="D238" s="193" t="s">
        <v>177</v>
      </c>
      <c r="E238" s="222" t="s">
        <v>19</v>
      </c>
      <c r="F238" s="223" t="s">
        <v>320</v>
      </c>
      <c r="G238" s="221"/>
      <c r="H238" s="222" t="s">
        <v>19</v>
      </c>
      <c r="I238" s="224"/>
      <c r="J238" s="221"/>
      <c r="K238" s="221"/>
      <c r="L238" s="225"/>
      <c r="M238" s="226"/>
      <c r="N238" s="227"/>
      <c r="O238" s="227"/>
      <c r="P238" s="227"/>
      <c r="Q238" s="227"/>
      <c r="R238" s="227"/>
      <c r="S238" s="227"/>
      <c r="T238" s="228"/>
      <c r="AT238" s="229" t="s">
        <v>177</v>
      </c>
      <c r="AU238" s="229" t="s">
        <v>85</v>
      </c>
      <c r="AV238" s="15" t="s">
        <v>83</v>
      </c>
      <c r="AW238" s="15" t="s">
        <v>37</v>
      </c>
      <c r="AX238" s="15" t="s">
        <v>76</v>
      </c>
      <c r="AY238" s="229" t="s">
        <v>167</v>
      </c>
    </row>
    <row r="239" spans="1:65" s="13" customFormat="1" ht="11.25">
      <c r="B239" s="198"/>
      <c r="C239" s="199"/>
      <c r="D239" s="193" t="s">
        <v>177</v>
      </c>
      <c r="E239" s="200" t="s">
        <v>19</v>
      </c>
      <c r="F239" s="201" t="s">
        <v>321</v>
      </c>
      <c r="G239" s="199"/>
      <c r="H239" s="202">
        <v>0.3</v>
      </c>
      <c r="I239" s="203"/>
      <c r="J239" s="199"/>
      <c r="K239" s="199"/>
      <c r="L239" s="204"/>
      <c r="M239" s="205"/>
      <c r="N239" s="206"/>
      <c r="O239" s="206"/>
      <c r="P239" s="206"/>
      <c r="Q239" s="206"/>
      <c r="R239" s="206"/>
      <c r="S239" s="206"/>
      <c r="T239" s="207"/>
      <c r="AT239" s="208" t="s">
        <v>177</v>
      </c>
      <c r="AU239" s="208" t="s">
        <v>85</v>
      </c>
      <c r="AV239" s="13" t="s">
        <v>85</v>
      </c>
      <c r="AW239" s="13" t="s">
        <v>37</v>
      </c>
      <c r="AX239" s="13" t="s">
        <v>76</v>
      </c>
      <c r="AY239" s="208" t="s">
        <v>167</v>
      </c>
    </row>
    <row r="240" spans="1:65" s="14" customFormat="1" ht="11.25">
      <c r="B240" s="209"/>
      <c r="C240" s="210"/>
      <c r="D240" s="193" t="s">
        <v>177</v>
      </c>
      <c r="E240" s="211" t="s">
        <v>19</v>
      </c>
      <c r="F240" s="212" t="s">
        <v>179</v>
      </c>
      <c r="G240" s="210"/>
      <c r="H240" s="213">
        <v>1.7310000000000001</v>
      </c>
      <c r="I240" s="214"/>
      <c r="J240" s="210"/>
      <c r="K240" s="210"/>
      <c r="L240" s="215"/>
      <c r="M240" s="216"/>
      <c r="N240" s="217"/>
      <c r="O240" s="217"/>
      <c r="P240" s="217"/>
      <c r="Q240" s="217"/>
      <c r="R240" s="217"/>
      <c r="S240" s="217"/>
      <c r="T240" s="218"/>
      <c r="AT240" s="219" t="s">
        <v>177</v>
      </c>
      <c r="AU240" s="219" t="s">
        <v>85</v>
      </c>
      <c r="AV240" s="14" t="s">
        <v>174</v>
      </c>
      <c r="AW240" s="14" t="s">
        <v>37</v>
      </c>
      <c r="AX240" s="14" t="s">
        <v>83</v>
      </c>
      <c r="AY240" s="219" t="s">
        <v>167</v>
      </c>
    </row>
    <row r="241" spans="1:65" s="2" customFormat="1" ht="24">
      <c r="A241" s="36"/>
      <c r="B241" s="37"/>
      <c r="C241" s="180" t="s">
        <v>332</v>
      </c>
      <c r="D241" s="180" t="s">
        <v>169</v>
      </c>
      <c r="E241" s="181" t="s">
        <v>333</v>
      </c>
      <c r="F241" s="182" t="s">
        <v>334</v>
      </c>
      <c r="G241" s="183" t="s">
        <v>172</v>
      </c>
      <c r="H241" s="184">
        <v>1.7310000000000001</v>
      </c>
      <c r="I241" s="185"/>
      <c r="J241" s="186">
        <f>ROUND(I241*H241,2)</f>
        <v>0</v>
      </c>
      <c r="K241" s="182" t="s">
        <v>173</v>
      </c>
      <c r="L241" s="41"/>
      <c r="M241" s="187" t="s">
        <v>19</v>
      </c>
      <c r="N241" s="188" t="s">
        <v>47</v>
      </c>
      <c r="O241" s="66"/>
      <c r="P241" s="189">
        <f>O241*H241</f>
        <v>0</v>
      </c>
      <c r="Q241" s="189">
        <v>0</v>
      </c>
      <c r="R241" s="189">
        <f>Q241*H241</f>
        <v>0</v>
      </c>
      <c r="S241" s="189">
        <v>0</v>
      </c>
      <c r="T241" s="190">
        <f>S241*H241</f>
        <v>0</v>
      </c>
      <c r="U241" s="36"/>
      <c r="V241" s="36"/>
      <c r="W241" s="36"/>
      <c r="X241" s="36"/>
      <c r="Y241" s="36"/>
      <c r="Z241" s="36"/>
      <c r="AA241" s="36"/>
      <c r="AB241" s="36"/>
      <c r="AC241" s="36"/>
      <c r="AD241" s="36"/>
      <c r="AE241" s="36"/>
      <c r="AR241" s="191" t="s">
        <v>174</v>
      </c>
      <c r="AT241" s="191" t="s">
        <v>169</v>
      </c>
      <c r="AU241" s="191" t="s">
        <v>85</v>
      </c>
      <c r="AY241" s="19" t="s">
        <v>167</v>
      </c>
      <c r="BE241" s="192">
        <f>IF(N241="základní",J241,0)</f>
        <v>0</v>
      </c>
      <c r="BF241" s="192">
        <f>IF(N241="snížená",J241,0)</f>
        <v>0</v>
      </c>
      <c r="BG241" s="192">
        <f>IF(N241="zákl. přenesená",J241,0)</f>
        <v>0</v>
      </c>
      <c r="BH241" s="192">
        <f>IF(N241="sníž. přenesená",J241,0)</f>
        <v>0</v>
      </c>
      <c r="BI241" s="192">
        <f>IF(N241="nulová",J241,0)</f>
        <v>0</v>
      </c>
      <c r="BJ241" s="19" t="s">
        <v>83</v>
      </c>
      <c r="BK241" s="192">
        <f>ROUND(I241*H241,2)</f>
        <v>0</v>
      </c>
      <c r="BL241" s="19" t="s">
        <v>174</v>
      </c>
      <c r="BM241" s="191" t="s">
        <v>335</v>
      </c>
    </row>
    <row r="242" spans="1:65" s="2" customFormat="1" ht="48.75">
      <c r="A242" s="36"/>
      <c r="B242" s="37"/>
      <c r="C242" s="38"/>
      <c r="D242" s="193" t="s">
        <v>175</v>
      </c>
      <c r="E242" s="38"/>
      <c r="F242" s="194" t="s">
        <v>336</v>
      </c>
      <c r="G242" s="38"/>
      <c r="H242" s="38"/>
      <c r="I242" s="195"/>
      <c r="J242" s="38"/>
      <c r="K242" s="38"/>
      <c r="L242" s="41"/>
      <c r="M242" s="196"/>
      <c r="N242" s="197"/>
      <c r="O242" s="66"/>
      <c r="P242" s="66"/>
      <c r="Q242" s="66"/>
      <c r="R242" s="66"/>
      <c r="S242" s="66"/>
      <c r="T242" s="67"/>
      <c r="U242" s="36"/>
      <c r="V242" s="36"/>
      <c r="W242" s="36"/>
      <c r="X242" s="36"/>
      <c r="Y242" s="36"/>
      <c r="Z242" s="36"/>
      <c r="AA242" s="36"/>
      <c r="AB242" s="36"/>
      <c r="AC242" s="36"/>
      <c r="AD242" s="36"/>
      <c r="AE242" s="36"/>
      <c r="AT242" s="19" t="s">
        <v>175</v>
      </c>
      <c r="AU242" s="19" t="s">
        <v>85</v>
      </c>
    </row>
    <row r="243" spans="1:65" s="15" customFormat="1" ht="11.25">
      <c r="B243" s="220"/>
      <c r="C243" s="221"/>
      <c r="D243" s="193" t="s">
        <v>177</v>
      </c>
      <c r="E243" s="222" t="s">
        <v>19</v>
      </c>
      <c r="F243" s="223" t="s">
        <v>199</v>
      </c>
      <c r="G243" s="221"/>
      <c r="H243" s="222" t="s">
        <v>19</v>
      </c>
      <c r="I243" s="224"/>
      <c r="J243" s="221"/>
      <c r="K243" s="221"/>
      <c r="L243" s="225"/>
      <c r="M243" s="226"/>
      <c r="N243" s="227"/>
      <c r="O243" s="227"/>
      <c r="P243" s="227"/>
      <c r="Q243" s="227"/>
      <c r="R243" s="227"/>
      <c r="S243" s="227"/>
      <c r="T243" s="228"/>
      <c r="AT243" s="229" t="s">
        <v>177</v>
      </c>
      <c r="AU243" s="229" t="s">
        <v>85</v>
      </c>
      <c r="AV243" s="15" t="s">
        <v>83</v>
      </c>
      <c r="AW243" s="15" t="s">
        <v>37</v>
      </c>
      <c r="AX243" s="15" t="s">
        <v>76</v>
      </c>
      <c r="AY243" s="229" t="s">
        <v>167</v>
      </c>
    </row>
    <row r="244" spans="1:65" s="13" customFormat="1" ht="11.25">
      <c r="B244" s="198"/>
      <c r="C244" s="199"/>
      <c r="D244" s="193" t="s">
        <v>177</v>
      </c>
      <c r="E244" s="200" t="s">
        <v>19</v>
      </c>
      <c r="F244" s="201" t="s">
        <v>317</v>
      </c>
      <c r="G244" s="199"/>
      <c r="H244" s="202">
        <v>1.611</v>
      </c>
      <c r="I244" s="203"/>
      <c r="J244" s="199"/>
      <c r="K244" s="199"/>
      <c r="L244" s="204"/>
      <c r="M244" s="205"/>
      <c r="N244" s="206"/>
      <c r="O244" s="206"/>
      <c r="P244" s="206"/>
      <c r="Q244" s="206"/>
      <c r="R244" s="206"/>
      <c r="S244" s="206"/>
      <c r="T244" s="207"/>
      <c r="AT244" s="208" t="s">
        <v>177</v>
      </c>
      <c r="AU244" s="208" t="s">
        <v>85</v>
      </c>
      <c r="AV244" s="13" t="s">
        <v>85</v>
      </c>
      <c r="AW244" s="13" t="s">
        <v>37</v>
      </c>
      <c r="AX244" s="13" t="s">
        <v>76</v>
      </c>
      <c r="AY244" s="208" t="s">
        <v>167</v>
      </c>
    </row>
    <row r="245" spans="1:65" s="15" customFormat="1" ht="11.25">
      <c r="B245" s="220"/>
      <c r="C245" s="221"/>
      <c r="D245" s="193" t="s">
        <v>177</v>
      </c>
      <c r="E245" s="222" t="s">
        <v>19</v>
      </c>
      <c r="F245" s="223" t="s">
        <v>318</v>
      </c>
      <c r="G245" s="221"/>
      <c r="H245" s="222" t="s">
        <v>19</v>
      </c>
      <c r="I245" s="224"/>
      <c r="J245" s="221"/>
      <c r="K245" s="221"/>
      <c r="L245" s="225"/>
      <c r="M245" s="226"/>
      <c r="N245" s="227"/>
      <c r="O245" s="227"/>
      <c r="P245" s="227"/>
      <c r="Q245" s="227"/>
      <c r="R245" s="227"/>
      <c r="S245" s="227"/>
      <c r="T245" s="228"/>
      <c r="AT245" s="229" t="s">
        <v>177</v>
      </c>
      <c r="AU245" s="229" t="s">
        <v>85</v>
      </c>
      <c r="AV245" s="15" t="s">
        <v>83</v>
      </c>
      <c r="AW245" s="15" t="s">
        <v>37</v>
      </c>
      <c r="AX245" s="15" t="s">
        <v>76</v>
      </c>
      <c r="AY245" s="229" t="s">
        <v>167</v>
      </c>
    </row>
    <row r="246" spans="1:65" s="13" customFormat="1" ht="11.25">
      <c r="B246" s="198"/>
      <c r="C246" s="199"/>
      <c r="D246" s="193" t="s">
        <v>177</v>
      </c>
      <c r="E246" s="200" t="s">
        <v>19</v>
      </c>
      <c r="F246" s="201" t="s">
        <v>319</v>
      </c>
      <c r="G246" s="199"/>
      <c r="H246" s="202">
        <v>-0.18</v>
      </c>
      <c r="I246" s="203"/>
      <c r="J246" s="199"/>
      <c r="K246" s="199"/>
      <c r="L246" s="204"/>
      <c r="M246" s="205"/>
      <c r="N246" s="206"/>
      <c r="O246" s="206"/>
      <c r="P246" s="206"/>
      <c r="Q246" s="206"/>
      <c r="R246" s="206"/>
      <c r="S246" s="206"/>
      <c r="T246" s="207"/>
      <c r="AT246" s="208" t="s">
        <v>177</v>
      </c>
      <c r="AU246" s="208" t="s">
        <v>85</v>
      </c>
      <c r="AV246" s="13" t="s">
        <v>85</v>
      </c>
      <c r="AW246" s="13" t="s">
        <v>37</v>
      </c>
      <c r="AX246" s="13" t="s">
        <v>76</v>
      </c>
      <c r="AY246" s="208" t="s">
        <v>167</v>
      </c>
    </row>
    <row r="247" spans="1:65" s="15" customFormat="1" ht="11.25">
      <c r="B247" s="220"/>
      <c r="C247" s="221"/>
      <c r="D247" s="193" t="s">
        <v>177</v>
      </c>
      <c r="E247" s="222" t="s">
        <v>19</v>
      </c>
      <c r="F247" s="223" t="s">
        <v>320</v>
      </c>
      <c r="G247" s="221"/>
      <c r="H247" s="222" t="s">
        <v>19</v>
      </c>
      <c r="I247" s="224"/>
      <c r="J247" s="221"/>
      <c r="K247" s="221"/>
      <c r="L247" s="225"/>
      <c r="M247" s="226"/>
      <c r="N247" s="227"/>
      <c r="O247" s="227"/>
      <c r="P247" s="227"/>
      <c r="Q247" s="227"/>
      <c r="R247" s="227"/>
      <c r="S247" s="227"/>
      <c r="T247" s="228"/>
      <c r="AT247" s="229" t="s">
        <v>177</v>
      </c>
      <c r="AU247" s="229" t="s">
        <v>85</v>
      </c>
      <c r="AV247" s="15" t="s">
        <v>83</v>
      </c>
      <c r="AW247" s="15" t="s">
        <v>37</v>
      </c>
      <c r="AX247" s="15" t="s">
        <v>76</v>
      </c>
      <c r="AY247" s="229" t="s">
        <v>167</v>
      </c>
    </row>
    <row r="248" spans="1:65" s="13" customFormat="1" ht="11.25">
      <c r="B248" s="198"/>
      <c r="C248" s="199"/>
      <c r="D248" s="193" t="s">
        <v>177</v>
      </c>
      <c r="E248" s="200" t="s">
        <v>19</v>
      </c>
      <c r="F248" s="201" t="s">
        <v>321</v>
      </c>
      <c r="G248" s="199"/>
      <c r="H248" s="202">
        <v>0.3</v>
      </c>
      <c r="I248" s="203"/>
      <c r="J248" s="199"/>
      <c r="K248" s="199"/>
      <c r="L248" s="204"/>
      <c r="M248" s="205"/>
      <c r="N248" s="206"/>
      <c r="O248" s="206"/>
      <c r="P248" s="206"/>
      <c r="Q248" s="206"/>
      <c r="R248" s="206"/>
      <c r="S248" s="206"/>
      <c r="T248" s="207"/>
      <c r="AT248" s="208" t="s">
        <v>177</v>
      </c>
      <c r="AU248" s="208" t="s">
        <v>85</v>
      </c>
      <c r="AV248" s="13" t="s">
        <v>85</v>
      </c>
      <c r="AW248" s="13" t="s">
        <v>37</v>
      </c>
      <c r="AX248" s="13" t="s">
        <v>76</v>
      </c>
      <c r="AY248" s="208" t="s">
        <v>167</v>
      </c>
    </row>
    <row r="249" spans="1:65" s="14" customFormat="1" ht="11.25">
      <c r="B249" s="209"/>
      <c r="C249" s="210"/>
      <c r="D249" s="193" t="s">
        <v>177</v>
      </c>
      <c r="E249" s="211" t="s">
        <v>19</v>
      </c>
      <c r="F249" s="212" t="s">
        <v>179</v>
      </c>
      <c r="G249" s="210"/>
      <c r="H249" s="213">
        <v>1.7310000000000001</v>
      </c>
      <c r="I249" s="214"/>
      <c r="J249" s="210"/>
      <c r="K249" s="210"/>
      <c r="L249" s="215"/>
      <c r="M249" s="216"/>
      <c r="N249" s="217"/>
      <c r="O249" s="217"/>
      <c r="P249" s="217"/>
      <c r="Q249" s="217"/>
      <c r="R249" s="217"/>
      <c r="S249" s="217"/>
      <c r="T249" s="218"/>
      <c r="AT249" s="219" t="s">
        <v>177</v>
      </c>
      <c r="AU249" s="219" t="s">
        <v>85</v>
      </c>
      <c r="AV249" s="14" t="s">
        <v>174</v>
      </c>
      <c r="AW249" s="14" t="s">
        <v>37</v>
      </c>
      <c r="AX249" s="14" t="s">
        <v>83</v>
      </c>
      <c r="AY249" s="219" t="s">
        <v>167</v>
      </c>
    </row>
    <row r="250" spans="1:65" s="2" customFormat="1" ht="21.75" customHeight="1">
      <c r="A250" s="36"/>
      <c r="B250" s="37"/>
      <c r="C250" s="180" t="s">
        <v>254</v>
      </c>
      <c r="D250" s="180" t="s">
        <v>169</v>
      </c>
      <c r="E250" s="181" t="s">
        <v>337</v>
      </c>
      <c r="F250" s="182" t="s">
        <v>338</v>
      </c>
      <c r="G250" s="183" t="s">
        <v>172</v>
      </c>
      <c r="H250" s="184">
        <v>8</v>
      </c>
      <c r="I250" s="185"/>
      <c r="J250" s="186">
        <f>ROUND(I250*H250,2)</f>
        <v>0</v>
      </c>
      <c r="K250" s="182" t="s">
        <v>173</v>
      </c>
      <c r="L250" s="41"/>
      <c r="M250" s="187" t="s">
        <v>19</v>
      </c>
      <c r="N250" s="188" t="s">
        <v>47</v>
      </c>
      <c r="O250" s="66"/>
      <c r="P250" s="189">
        <f>O250*H250</f>
        <v>0</v>
      </c>
      <c r="Q250" s="189">
        <v>0</v>
      </c>
      <c r="R250" s="189">
        <f>Q250*H250</f>
        <v>0</v>
      </c>
      <c r="S250" s="189">
        <v>0</v>
      </c>
      <c r="T250" s="190">
        <f>S250*H250</f>
        <v>0</v>
      </c>
      <c r="U250" s="36"/>
      <c r="V250" s="36"/>
      <c r="W250" s="36"/>
      <c r="X250" s="36"/>
      <c r="Y250" s="36"/>
      <c r="Z250" s="36"/>
      <c r="AA250" s="36"/>
      <c r="AB250" s="36"/>
      <c r="AC250" s="36"/>
      <c r="AD250" s="36"/>
      <c r="AE250" s="36"/>
      <c r="AR250" s="191" t="s">
        <v>174</v>
      </c>
      <c r="AT250" s="191" t="s">
        <v>169</v>
      </c>
      <c r="AU250" s="191" t="s">
        <v>85</v>
      </c>
      <c r="AY250" s="19" t="s">
        <v>167</v>
      </c>
      <c r="BE250" s="192">
        <f>IF(N250="základní",J250,0)</f>
        <v>0</v>
      </c>
      <c r="BF250" s="192">
        <f>IF(N250="snížená",J250,0)</f>
        <v>0</v>
      </c>
      <c r="BG250" s="192">
        <f>IF(N250="zákl. přenesená",J250,0)</f>
        <v>0</v>
      </c>
      <c r="BH250" s="192">
        <f>IF(N250="sníž. přenesená",J250,0)</f>
        <v>0</v>
      </c>
      <c r="BI250" s="192">
        <f>IF(N250="nulová",J250,0)</f>
        <v>0</v>
      </c>
      <c r="BJ250" s="19" t="s">
        <v>83</v>
      </c>
      <c r="BK250" s="192">
        <f>ROUND(I250*H250,2)</f>
        <v>0</v>
      </c>
      <c r="BL250" s="19" t="s">
        <v>174</v>
      </c>
      <c r="BM250" s="191" t="s">
        <v>339</v>
      </c>
    </row>
    <row r="251" spans="1:65" s="2" customFormat="1" ht="29.25">
      <c r="A251" s="36"/>
      <c r="B251" s="37"/>
      <c r="C251" s="38"/>
      <c r="D251" s="193" t="s">
        <v>175</v>
      </c>
      <c r="E251" s="38"/>
      <c r="F251" s="194" t="s">
        <v>340</v>
      </c>
      <c r="G251" s="38"/>
      <c r="H251" s="38"/>
      <c r="I251" s="195"/>
      <c r="J251" s="38"/>
      <c r="K251" s="38"/>
      <c r="L251" s="41"/>
      <c r="M251" s="196"/>
      <c r="N251" s="197"/>
      <c r="O251" s="66"/>
      <c r="P251" s="66"/>
      <c r="Q251" s="66"/>
      <c r="R251" s="66"/>
      <c r="S251" s="66"/>
      <c r="T251" s="67"/>
      <c r="U251" s="36"/>
      <c r="V251" s="36"/>
      <c r="W251" s="36"/>
      <c r="X251" s="36"/>
      <c r="Y251" s="36"/>
      <c r="Z251" s="36"/>
      <c r="AA251" s="36"/>
      <c r="AB251" s="36"/>
      <c r="AC251" s="36"/>
      <c r="AD251" s="36"/>
      <c r="AE251" s="36"/>
      <c r="AT251" s="19" t="s">
        <v>175</v>
      </c>
      <c r="AU251" s="19" t="s">
        <v>85</v>
      </c>
    </row>
    <row r="252" spans="1:65" s="15" customFormat="1" ht="11.25">
      <c r="B252" s="220"/>
      <c r="C252" s="221"/>
      <c r="D252" s="193" t="s">
        <v>177</v>
      </c>
      <c r="E252" s="222" t="s">
        <v>19</v>
      </c>
      <c r="F252" s="223" t="s">
        <v>199</v>
      </c>
      <c r="G252" s="221"/>
      <c r="H252" s="222" t="s">
        <v>19</v>
      </c>
      <c r="I252" s="224"/>
      <c r="J252" s="221"/>
      <c r="K252" s="221"/>
      <c r="L252" s="225"/>
      <c r="M252" s="226"/>
      <c r="N252" s="227"/>
      <c r="O252" s="227"/>
      <c r="P252" s="227"/>
      <c r="Q252" s="227"/>
      <c r="R252" s="227"/>
      <c r="S252" s="227"/>
      <c r="T252" s="228"/>
      <c r="AT252" s="229" t="s">
        <v>177</v>
      </c>
      <c r="AU252" s="229" t="s">
        <v>85</v>
      </c>
      <c r="AV252" s="15" t="s">
        <v>83</v>
      </c>
      <c r="AW252" s="15" t="s">
        <v>37</v>
      </c>
      <c r="AX252" s="15" t="s">
        <v>76</v>
      </c>
      <c r="AY252" s="229" t="s">
        <v>167</v>
      </c>
    </row>
    <row r="253" spans="1:65" s="13" customFormat="1" ht="11.25">
      <c r="B253" s="198"/>
      <c r="C253" s="199"/>
      <c r="D253" s="193" t="s">
        <v>177</v>
      </c>
      <c r="E253" s="200" t="s">
        <v>19</v>
      </c>
      <c r="F253" s="201" t="s">
        <v>341</v>
      </c>
      <c r="G253" s="199"/>
      <c r="H253" s="202">
        <v>4</v>
      </c>
      <c r="I253" s="203"/>
      <c r="J253" s="199"/>
      <c r="K253" s="199"/>
      <c r="L253" s="204"/>
      <c r="M253" s="205"/>
      <c r="N253" s="206"/>
      <c r="O253" s="206"/>
      <c r="P253" s="206"/>
      <c r="Q253" s="206"/>
      <c r="R253" s="206"/>
      <c r="S253" s="206"/>
      <c r="T253" s="207"/>
      <c r="AT253" s="208" t="s">
        <v>177</v>
      </c>
      <c r="AU253" s="208" t="s">
        <v>85</v>
      </c>
      <c r="AV253" s="13" t="s">
        <v>85</v>
      </c>
      <c r="AW253" s="13" t="s">
        <v>37</v>
      </c>
      <c r="AX253" s="13" t="s">
        <v>76</v>
      </c>
      <c r="AY253" s="208" t="s">
        <v>167</v>
      </c>
    </row>
    <row r="254" spans="1:65" s="13" customFormat="1" ht="11.25">
      <c r="B254" s="198"/>
      <c r="C254" s="199"/>
      <c r="D254" s="193" t="s">
        <v>177</v>
      </c>
      <c r="E254" s="200" t="s">
        <v>19</v>
      </c>
      <c r="F254" s="201" t="s">
        <v>342</v>
      </c>
      <c r="G254" s="199"/>
      <c r="H254" s="202">
        <v>4</v>
      </c>
      <c r="I254" s="203"/>
      <c r="J254" s="199"/>
      <c r="K254" s="199"/>
      <c r="L254" s="204"/>
      <c r="M254" s="205"/>
      <c r="N254" s="206"/>
      <c r="O254" s="206"/>
      <c r="P254" s="206"/>
      <c r="Q254" s="206"/>
      <c r="R254" s="206"/>
      <c r="S254" s="206"/>
      <c r="T254" s="207"/>
      <c r="AT254" s="208" t="s">
        <v>177</v>
      </c>
      <c r="AU254" s="208" t="s">
        <v>85</v>
      </c>
      <c r="AV254" s="13" t="s">
        <v>85</v>
      </c>
      <c r="AW254" s="13" t="s">
        <v>37</v>
      </c>
      <c r="AX254" s="13" t="s">
        <v>76</v>
      </c>
      <c r="AY254" s="208" t="s">
        <v>167</v>
      </c>
    </row>
    <row r="255" spans="1:65" s="14" customFormat="1" ht="11.25">
      <c r="B255" s="209"/>
      <c r="C255" s="210"/>
      <c r="D255" s="193" t="s">
        <v>177</v>
      </c>
      <c r="E255" s="211" t="s">
        <v>19</v>
      </c>
      <c r="F255" s="212" t="s">
        <v>179</v>
      </c>
      <c r="G255" s="210"/>
      <c r="H255" s="213">
        <v>8</v>
      </c>
      <c r="I255" s="214"/>
      <c r="J255" s="210"/>
      <c r="K255" s="210"/>
      <c r="L255" s="215"/>
      <c r="M255" s="216"/>
      <c r="N255" s="217"/>
      <c r="O255" s="217"/>
      <c r="P255" s="217"/>
      <c r="Q255" s="217"/>
      <c r="R255" s="217"/>
      <c r="S255" s="217"/>
      <c r="T255" s="218"/>
      <c r="AT255" s="219" t="s">
        <v>177</v>
      </c>
      <c r="AU255" s="219" t="s">
        <v>85</v>
      </c>
      <c r="AV255" s="14" t="s">
        <v>174</v>
      </c>
      <c r="AW255" s="14" t="s">
        <v>37</v>
      </c>
      <c r="AX255" s="14" t="s">
        <v>83</v>
      </c>
      <c r="AY255" s="219" t="s">
        <v>167</v>
      </c>
    </row>
    <row r="256" spans="1:65" s="2" customFormat="1" ht="24">
      <c r="A256" s="36"/>
      <c r="B256" s="37"/>
      <c r="C256" s="180" t="s">
        <v>343</v>
      </c>
      <c r="D256" s="180" t="s">
        <v>169</v>
      </c>
      <c r="E256" s="181" t="s">
        <v>344</v>
      </c>
      <c r="F256" s="182" t="s">
        <v>345</v>
      </c>
      <c r="G256" s="183" t="s">
        <v>172</v>
      </c>
      <c r="H256" s="184">
        <v>5.4909999999999997</v>
      </c>
      <c r="I256" s="185"/>
      <c r="J256" s="186">
        <f>ROUND(I256*H256,2)</f>
        <v>0</v>
      </c>
      <c r="K256" s="182" t="s">
        <v>173</v>
      </c>
      <c r="L256" s="41"/>
      <c r="M256" s="187" t="s">
        <v>19</v>
      </c>
      <c r="N256" s="188" t="s">
        <v>47</v>
      </c>
      <c r="O256" s="66"/>
      <c r="P256" s="189">
        <f>O256*H256</f>
        <v>0</v>
      </c>
      <c r="Q256" s="189">
        <v>0</v>
      </c>
      <c r="R256" s="189">
        <f>Q256*H256</f>
        <v>0</v>
      </c>
      <c r="S256" s="189">
        <v>0</v>
      </c>
      <c r="T256" s="190">
        <f>S256*H256</f>
        <v>0</v>
      </c>
      <c r="U256" s="36"/>
      <c r="V256" s="36"/>
      <c r="W256" s="36"/>
      <c r="X256" s="36"/>
      <c r="Y256" s="36"/>
      <c r="Z256" s="36"/>
      <c r="AA256" s="36"/>
      <c r="AB256" s="36"/>
      <c r="AC256" s="36"/>
      <c r="AD256" s="36"/>
      <c r="AE256" s="36"/>
      <c r="AR256" s="191" t="s">
        <v>174</v>
      </c>
      <c r="AT256" s="191" t="s">
        <v>169</v>
      </c>
      <c r="AU256" s="191" t="s">
        <v>85</v>
      </c>
      <c r="AY256" s="19" t="s">
        <v>167</v>
      </c>
      <c r="BE256" s="192">
        <f>IF(N256="základní",J256,0)</f>
        <v>0</v>
      </c>
      <c r="BF256" s="192">
        <f>IF(N256="snížená",J256,0)</f>
        <v>0</v>
      </c>
      <c r="BG256" s="192">
        <f>IF(N256="zákl. přenesená",J256,0)</f>
        <v>0</v>
      </c>
      <c r="BH256" s="192">
        <f>IF(N256="sníž. přenesená",J256,0)</f>
        <v>0</v>
      </c>
      <c r="BI256" s="192">
        <f>IF(N256="nulová",J256,0)</f>
        <v>0</v>
      </c>
      <c r="BJ256" s="19" t="s">
        <v>83</v>
      </c>
      <c r="BK256" s="192">
        <f>ROUND(I256*H256,2)</f>
        <v>0</v>
      </c>
      <c r="BL256" s="19" t="s">
        <v>174</v>
      </c>
      <c r="BM256" s="191" t="s">
        <v>346</v>
      </c>
    </row>
    <row r="257" spans="1:65" s="2" customFormat="1" ht="29.25">
      <c r="A257" s="36"/>
      <c r="B257" s="37"/>
      <c r="C257" s="38"/>
      <c r="D257" s="193" t="s">
        <v>175</v>
      </c>
      <c r="E257" s="38"/>
      <c r="F257" s="194" t="s">
        <v>340</v>
      </c>
      <c r="G257" s="38"/>
      <c r="H257" s="38"/>
      <c r="I257" s="195"/>
      <c r="J257" s="38"/>
      <c r="K257" s="38"/>
      <c r="L257" s="41"/>
      <c r="M257" s="196"/>
      <c r="N257" s="197"/>
      <c r="O257" s="66"/>
      <c r="P257" s="66"/>
      <c r="Q257" s="66"/>
      <c r="R257" s="66"/>
      <c r="S257" s="66"/>
      <c r="T257" s="67"/>
      <c r="U257" s="36"/>
      <c r="V257" s="36"/>
      <c r="W257" s="36"/>
      <c r="X257" s="36"/>
      <c r="Y257" s="36"/>
      <c r="Z257" s="36"/>
      <c r="AA257" s="36"/>
      <c r="AB257" s="36"/>
      <c r="AC257" s="36"/>
      <c r="AD257" s="36"/>
      <c r="AE257" s="36"/>
      <c r="AT257" s="19" t="s">
        <v>175</v>
      </c>
      <c r="AU257" s="19" t="s">
        <v>85</v>
      </c>
    </row>
    <row r="258" spans="1:65" s="15" customFormat="1" ht="11.25">
      <c r="B258" s="220"/>
      <c r="C258" s="221"/>
      <c r="D258" s="193" t="s">
        <v>177</v>
      </c>
      <c r="E258" s="222" t="s">
        <v>19</v>
      </c>
      <c r="F258" s="223" t="s">
        <v>199</v>
      </c>
      <c r="G258" s="221"/>
      <c r="H258" s="222" t="s">
        <v>19</v>
      </c>
      <c r="I258" s="224"/>
      <c r="J258" s="221"/>
      <c r="K258" s="221"/>
      <c r="L258" s="225"/>
      <c r="M258" s="226"/>
      <c r="N258" s="227"/>
      <c r="O258" s="227"/>
      <c r="P258" s="227"/>
      <c r="Q258" s="227"/>
      <c r="R258" s="227"/>
      <c r="S258" s="227"/>
      <c r="T258" s="228"/>
      <c r="AT258" s="229" t="s">
        <v>177</v>
      </c>
      <c r="AU258" s="229" t="s">
        <v>85</v>
      </c>
      <c r="AV258" s="15" t="s">
        <v>83</v>
      </c>
      <c r="AW258" s="15" t="s">
        <v>37</v>
      </c>
      <c r="AX258" s="15" t="s">
        <v>76</v>
      </c>
      <c r="AY258" s="229" t="s">
        <v>167</v>
      </c>
    </row>
    <row r="259" spans="1:65" s="13" customFormat="1" ht="11.25">
      <c r="B259" s="198"/>
      <c r="C259" s="199"/>
      <c r="D259" s="193" t="s">
        <v>177</v>
      </c>
      <c r="E259" s="200" t="s">
        <v>19</v>
      </c>
      <c r="F259" s="201" t="s">
        <v>347</v>
      </c>
      <c r="G259" s="199"/>
      <c r="H259" s="202">
        <v>5.4909999999999997</v>
      </c>
      <c r="I259" s="203"/>
      <c r="J259" s="199"/>
      <c r="K259" s="199"/>
      <c r="L259" s="204"/>
      <c r="M259" s="205"/>
      <c r="N259" s="206"/>
      <c r="O259" s="206"/>
      <c r="P259" s="206"/>
      <c r="Q259" s="206"/>
      <c r="R259" s="206"/>
      <c r="S259" s="206"/>
      <c r="T259" s="207"/>
      <c r="AT259" s="208" t="s">
        <v>177</v>
      </c>
      <c r="AU259" s="208" t="s">
        <v>85</v>
      </c>
      <c r="AV259" s="13" t="s">
        <v>85</v>
      </c>
      <c r="AW259" s="13" t="s">
        <v>37</v>
      </c>
      <c r="AX259" s="13" t="s">
        <v>76</v>
      </c>
      <c r="AY259" s="208" t="s">
        <v>167</v>
      </c>
    </row>
    <row r="260" spans="1:65" s="14" customFormat="1" ht="11.25">
      <c r="B260" s="209"/>
      <c r="C260" s="210"/>
      <c r="D260" s="193" t="s">
        <v>177</v>
      </c>
      <c r="E260" s="211" t="s">
        <v>19</v>
      </c>
      <c r="F260" s="212" t="s">
        <v>179</v>
      </c>
      <c r="G260" s="210"/>
      <c r="H260" s="213">
        <v>5.4909999999999997</v>
      </c>
      <c r="I260" s="214"/>
      <c r="J260" s="210"/>
      <c r="K260" s="210"/>
      <c r="L260" s="215"/>
      <c r="M260" s="216"/>
      <c r="N260" s="217"/>
      <c r="O260" s="217"/>
      <c r="P260" s="217"/>
      <c r="Q260" s="217"/>
      <c r="R260" s="217"/>
      <c r="S260" s="217"/>
      <c r="T260" s="218"/>
      <c r="AT260" s="219" t="s">
        <v>177</v>
      </c>
      <c r="AU260" s="219" t="s">
        <v>85</v>
      </c>
      <c r="AV260" s="14" t="s">
        <v>174</v>
      </c>
      <c r="AW260" s="14" t="s">
        <v>37</v>
      </c>
      <c r="AX260" s="14" t="s">
        <v>83</v>
      </c>
      <c r="AY260" s="219" t="s">
        <v>167</v>
      </c>
    </row>
    <row r="261" spans="1:65" s="2" customFormat="1" ht="24">
      <c r="A261" s="36"/>
      <c r="B261" s="37"/>
      <c r="C261" s="180" t="s">
        <v>260</v>
      </c>
      <c r="D261" s="180" t="s">
        <v>169</v>
      </c>
      <c r="E261" s="181" t="s">
        <v>348</v>
      </c>
      <c r="F261" s="182" t="s">
        <v>349</v>
      </c>
      <c r="G261" s="183" t="s">
        <v>189</v>
      </c>
      <c r="H261" s="184">
        <v>9.86</v>
      </c>
      <c r="I261" s="185"/>
      <c r="J261" s="186">
        <f>ROUND(I261*H261,2)</f>
        <v>0</v>
      </c>
      <c r="K261" s="182" t="s">
        <v>173</v>
      </c>
      <c r="L261" s="41"/>
      <c r="M261" s="187" t="s">
        <v>19</v>
      </c>
      <c r="N261" s="188" t="s">
        <v>47</v>
      </c>
      <c r="O261" s="66"/>
      <c r="P261" s="189">
        <f>O261*H261</f>
        <v>0</v>
      </c>
      <c r="Q261" s="189">
        <v>0</v>
      </c>
      <c r="R261" s="189">
        <f>Q261*H261</f>
        <v>0</v>
      </c>
      <c r="S261" s="189">
        <v>0</v>
      </c>
      <c r="T261" s="190">
        <f>S261*H261</f>
        <v>0</v>
      </c>
      <c r="U261" s="36"/>
      <c r="V261" s="36"/>
      <c r="W261" s="36"/>
      <c r="X261" s="36"/>
      <c r="Y261" s="36"/>
      <c r="Z261" s="36"/>
      <c r="AA261" s="36"/>
      <c r="AB261" s="36"/>
      <c r="AC261" s="36"/>
      <c r="AD261" s="36"/>
      <c r="AE261" s="36"/>
      <c r="AR261" s="191" t="s">
        <v>174</v>
      </c>
      <c r="AT261" s="191" t="s">
        <v>169</v>
      </c>
      <c r="AU261" s="191" t="s">
        <v>85</v>
      </c>
      <c r="AY261" s="19" t="s">
        <v>167</v>
      </c>
      <c r="BE261" s="192">
        <f>IF(N261="základní",J261,0)</f>
        <v>0</v>
      </c>
      <c r="BF261" s="192">
        <f>IF(N261="snížená",J261,0)</f>
        <v>0</v>
      </c>
      <c r="BG261" s="192">
        <f>IF(N261="zákl. přenesená",J261,0)</f>
        <v>0</v>
      </c>
      <c r="BH261" s="192">
        <f>IF(N261="sníž. přenesená",J261,0)</f>
        <v>0</v>
      </c>
      <c r="BI261" s="192">
        <f>IF(N261="nulová",J261,0)</f>
        <v>0</v>
      </c>
      <c r="BJ261" s="19" t="s">
        <v>83</v>
      </c>
      <c r="BK261" s="192">
        <f>ROUND(I261*H261,2)</f>
        <v>0</v>
      </c>
      <c r="BL261" s="19" t="s">
        <v>174</v>
      </c>
      <c r="BM261" s="191" t="s">
        <v>350</v>
      </c>
    </row>
    <row r="262" spans="1:65" s="2" customFormat="1" ht="29.25">
      <c r="A262" s="36"/>
      <c r="B262" s="37"/>
      <c r="C262" s="38"/>
      <c r="D262" s="193" t="s">
        <v>175</v>
      </c>
      <c r="E262" s="38"/>
      <c r="F262" s="194" t="s">
        <v>340</v>
      </c>
      <c r="G262" s="38"/>
      <c r="H262" s="38"/>
      <c r="I262" s="195"/>
      <c r="J262" s="38"/>
      <c r="K262" s="38"/>
      <c r="L262" s="41"/>
      <c r="M262" s="196"/>
      <c r="N262" s="197"/>
      <c r="O262" s="66"/>
      <c r="P262" s="66"/>
      <c r="Q262" s="66"/>
      <c r="R262" s="66"/>
      <c r="S262" s="66"/>
      <c r="T262" s="67"/>
      <c r="U262" s="36"/>
      <c r="V262" s="36"/>
      <c r="W262" s="36"/>
      <c r="X262" s="36"/>
      <c r="Y262" s="36"/>
      <c r="Z262" s="36"/>
      <c r="AA262" s="36"/>
      <c r="AB262" s="36"/>
      <c r="AC262" s="36"/>
      <c r="AD262" s="36"/>
      <c r="AE262" s="36"/>
      <c r="AT262" s="19" t="s">
        <v>175</v>
      </c>
      <c r="AU262" s="19" t="s">
        <v>85</v>
      </c>
    </row>
    <row r="263" spans="1:65" s="15" customFormat="1" ht="11.25">
      <c r="B263" s="220"/>
      <c r="C263" s="221"/>
      <c r="D263" s="193" t="s">
        <v>177</v>
      </c>
      <c r="E263" s="222" t="s">
        <v>19</v>
      </c>
      <c r="F263" s="223" t="s">
        <v>199</v>
      </c>
      <c r="G263" s="221"/>
      <c r="H263" s="222" t="s">
        <v>19</v>
      </c>
      <c r="I263" s="224"/>
      <c r="J263" s="221"/>
      <c r="K263" s="221"/>
      <c r="L263" s="225"/>
      <c r="M263" s="226"/>
      <c r="N263" s="227"/>
      <c r="O263" s="227"/>
      <c r="P263" s="227"/>
      <c r="Q263" s="227"/>
      <c r="R263" s="227"/>
      <c r="S263" s="227"/>
      <c r="T263" s="228"/>
      <c r="AT263" s="229" t="s">
        <v>177</v>
      </c>
      <c r="AU263" s="229" t="s">
        <v>85</v>
      </c>
      <c r="AV263" s="15" t="s">
        <v>83</v>
      </c>
      <c r="AW263" s="15" t="s">
        <v>37</v>
      </c>
      <c r="AX263" s="15" t="s">
        <v>76</v>
      </c>
      <c r="AY263" s="229" t="s">
        <v>167</v>
      </c>
    </row>
    <row r="264" spans="1:65" s="13" customFormat="1" ht="11.25">
      <c r="B264" s="198"/>
      <c r="C264" s="199"/>
      <c r="D264" s="193" t="s">
        <v>177</v>
      </c>
      <c r="E264" s="200" t="s">
        <v>19</v>
      </c>
      <c r="F264" s="201" t="s">
        <v>351</v>
      </c>
      <c r="G264" s="199"/>
      <c r="H264" s="202">
        <v>9.86</v>
      </c>
      <c r="I264" s="203"/>
      <c r="J264" s="199"/>
      <c r="K264" s="199"/>
      <c r="L264" s="204"/>
      <c r="M264" s="205"/>
      <c r="N264" s="206"/>
      <c r="O264" s="206"/>
      <c r="P264" s="206"/>
      <c r="Q264" s="206"/>
      <c r="R264" s="206"/>
      <c r="S264" s="206"/>
      <c r="T264" s="207"/>
      <c r="AT264" s="208" t="s">
        <v>177</v>
      </c>
      <c r="AU264" s="208" t="s">
        <v>85</v>
      </c>
      <c r="AV264" s="13" t="s">
        <v>85</v>
      </c>
      <c r="AW264" s="13" t="s">
        <v>37</v>
      </c>
      <c r="AX264" s="13" t="s">
        <v>76</v>
      </c>
      <c r="AY264" s="208" t="s">
        <v>167</v>
      </c>
    </row>
    <row r="265" spans="1:65" s="14" customFormat="1" ht="11.25">
      <c r="B265" s="209"/>
      <c r="C265" s="210"/>
      <c r="D265" s="193" t="s">
        <v>177</v>
      </c>
      <c r="E265" s="211" t="s">
        <v>19</v>
      </c>
      <c r="F265" s="212" t="s">
        <v>179</v>
      </c>
      <c r="G265" s="210"/>
      <c r="H265" s="213">
        <v>9.86</v>
      </c>
      <c r="I265" s="214"/>
      <c r="J265" s="210"/>
      <c r="K265" s="210"/>
      <c r="L265" s="215"/>
      <c r="M265" s="216"/>
      <c r="N265" s="217"/>
      <c r="O265" s="217"/>
      <c r="P265" s="217"/>
      <c r="Q265" s="217"/>
      <c r="R265" s="217"/>
      <c r="S265" s="217"/>
      <c r="T265" s="218"/>
      <c r="AT265" s="219" t="s">
        <v>177</v>
      </c>
      <c r="AU265" s="219" t="s">
        <v>85</v>
      </c>
      <c r="AV265" s="14" t="s">
        <v>174</v>
      </c>
      <c r="AW265" s="14" t="s">
        <v>37</v>
      </c>
      <c r="AX265" s="14" t="s">
        <v>83</v>
      </c>
      <c r="AY265" s="219" t="s">
        <v>167</v>
      </c>
    </row>
    <row r="266" spans="1:65" s="2" customFormat="1" ht="24">
      <c r="A266" s="36"/>
      <c r="B266" s="37"/>
      <c r="C266" s="180" t="s">
        <v>352</v>
      </c>
      <c r="D266" s="180" t="s">
        <v>169</v>
      </c>
      <c r="E266" s="181" t="s">
        <v>353</v>
      </c>
      <c r="F266" s="182" t="s">
        <v>354</v>
      </c>
      <c r="G266" s="183" t="s">
        <v>172</v>
      </c>
      <c r="H266" s="184">
        <v>5.95</v>
      </c>
      <c r="I266" s="185"/>
      <c r="J266" s="186">
        <f>ROUND(I266*H266,2)</f>
        <v>0</v>
      </c>
      <c r="K266" s="182" t="s">
        <v>173</v>
      </c>
      <c r="L266" s="41"/>
      <c r="M266" s="187" t="s">
        <v>19</v>
      </c>
      <c r="N266" s="188" t="s">
        <v>47</v>
      </c>
      <c r="O266" s="66"/>
      <c r="P266" s="189">
        <f>O266*H266</f>
        <v>0</v>
      </c>
      <c r="Q266" s="189">
        <v>0</v>
      </c>
      <c r="R266" s="189">
        <f>Q266*H266</f>
        <v>0</v>
      </c>
      <c r="S266" s="189">
        <v>0</v>
      </c>
      <c r="T266" s="190">
        <f>S266*H266</f>
        <v>0</v>
      </c>
      <c r="U266" s="36"/>
      <c r="V266" s="36"/>
      <c r="W266" s="36"/>
      <c r="X266" s="36"/>
      <c r="Y266" s="36"/>
      <c r="Z266" s="36"/>
      <c r="AA266" s="36"/>
      <c r="AB266" s="36"/>
      <c r="AC266" s="36"/>
      <c r="AD266" s="36"/>
      <c r="AE266" s="36"/>
      <c r="AR266" s="191" t="s">
        <v>174</v>
      </c>
      <c r="AT266" s="191" t="s">
        <v>169</v>
      </c>
      <c r="AU266" s="191" t="s">
        <v>85</v>
      </c>
      <c r="AY266" s="19" t="s">
        <v>167</v>
      </c>
      <c r="BE266" s="192">
        <f>IF(N266="základní",J266,0)</f>
        <v>0</v>
      </c>
      <c r="BF266" s="192">
        <f>IF(N266="snížená",J266,0)</f>
        <v>0</v>
      </c>
      <c r="BG266" s="192">
        <f>IF(N266="zákl. přenesená",J266,0)</f>
        <v>0</v>
      </c>
      <c r="BH266" s="192">
        <f>IF(N266="sníž. přenesená",J266,0)</f>
        <v>0</v>
      </c>
      <c r="BI266" s="192">
        <f>IF(N266="nulová",J266,0)</f>
        <v>0</v>
      </c>
      <c r="BJ266" s="19" t="s">
        <v>83</v>
      </c>
      <c r="BK266" s="192">
        <f>ROUND(I266*H266,2)</f>
        <v>0</v>
      </c>
      <c r="BL266" s="19" t="s">
        <v>174</v>
      </c>
      <c r="BM266" s="191" t="s">
        <v>355</v>
      </c>
    </row>
    <row r="267" spans="1:65" s="2" customFormat="1" ht="19.5">
      <c r="A267" s="36"/>
      <c r="B267" s="37"/>
      <c r="C267" s="38"/>
      <c r="D267" s="193" t="s">
        <v>175</v>
      </c>
      <c r="E267" s="38"/>
      <c r="F267" s="194" t="s">
        <v>356</v>
      </c>
      <c r="G267" s="38"/>
      <c r="H267" s="38"/>
      <c r="I267" s="195"/>
      <c r="J267" s="38"/>
      <c r="K267" s="38"/>
      <c r="L267" s="41"/>
      <c r="M267" s="196"/>
      <c r="N267" s="197"/>
      <c r="O267" s="66"/>
      <c r="P267" s="66"/>
      <c r="Q267" s="66"/>
      <c r="R267" s="66"/>
      <c r="S267" s="66"/>
      <c r="T267" s="67"/>
      <c r="U267" s="36"/>
      <c r="V267" s="36"/>
      <c r="W267" s="36"/>
      <c r="X267" s="36"/>
      <c r="Y267" s="36"/>
      <c r="Z267" s="36"/>
      <c r="AA267" s="36"/>
      <c r="AB267" s="36"/>
      <c r="AC267" s="36"/>
      <c r="AD267" s="36"/>
      <c r="AE267" s="36"/>
      <c r="AT267" s="19" t="s">
        <v>175</v>
      </c>
      <c r="AU267" s="19" t="s">
        <v>85</v>
      </c>
    </row>
    <row r="268" spans="1:65" s="15" customFormat="1" ht="11.25">
      <c r="B268" s="220"/>
      <c r="C268" s="221"/>
      <c r="D268" s="193" t="s">
        <v>177</v>
      </c>
      <c r="E268" s="222" t="s">
        <v>19</v>
      </c>
      <c r="F268" s="223" t="s">
        <v>199</v>
      </c>
      <c r="G268" s="221"/>
      <c r="H268" s="222" t="s">
        <v>19</v>
      </c>
      <c r="I268" s="224"/>
      <c r="J268" s="221"/>
      <c r="K268" s="221"/>
      <c r="L268" s="225"/>
      <c r="M268" s="226"/>
      <c r="N268" s="227"/>
      <c r="O268" s="227"/>
      <c r="P268" s="227"/>
      <c r="Q268" s="227"/>
      <c r="R268" s="227"/>
      <c r="S268" s="227"/>
      <c r="T268" s="228"/>
      <c r="AT268" s="229" t="s">
        <v>177</v>
      </c>
      <c r="AU268" s="229" t="s">
        <v>85</v>
      </c>
      <c r="AV268" s="15" t="s">
        <v>83</v>
      </c>
      <c r="AW268" s="15" t="s">
        <v>37</v>
      </c>
      <c r="AX268" s="15" t="s">
        <v>76</v>
      </c>
      <c r="AY268" s="229" t="s">
        <v>167</v>
      </c>
    </row>
    <row r="269" spans="1:65" s="13" customFormat="1" ht="11.25">
      <c r="B269" s="198"/>
      <c r="C269" s="199"/>
      <c r="D269" s="193" t="s">
        <v>177</v>
      </c>
      <c r="E269" s="200" t="s">
        <v>19</v>
      </c>
      <c r="F269" s="201" t="s">
        <v>357</v>
      </c>
      <c r="G269" s="199"/>
      <c r="H269" s="202">
        <v>5.95</v>
      </c>
      <c r="I269" s="203"/>
      <c r="J269" s="199"/>
      <c r="K269" s="199"/>
      <c r="L269" s="204"/>
      <c r="M269" s="205"/>
      <c r="N269" s="206"/>
      <c r="O269" s="206"/>
      <c r="P269" s="206"/>
      <c r="Q269" s="206"/>
      <c r="R269" s="206"/>
      <c r="S269" s="206"/>
      <c r="T269" s="207"/>
      <c r="AT269" s="208" t="s">
        <v>177</v>
      </c>
      <c r="AU269" s="208" t="s">
        <v>85</v>
      </c>
      <c r="AV269" s="13" t="s">
        <v>85</v>
      </c>
      <c r="AW269" s="13" t="s">
        <v>37</v>
      </c>
      <c r="AX269" s="13" t="s">
        <v>76</v>
      </c>
      <c r="AY269" s="208" t="s">
        <v>167</v>
      </c>
    </row>
    <row r="270" spans="1:65" s="14" customFormat="1" ht="11.25">
      <c r="B270" s="209"/>
      <c r="C270" s="210"/>
      <c r="D270" s="193" t="s">
        <v>177</v>
      </c>
      <c r="E270" s="211" t="s">
        <v>19</v>
      </c>
      <c r="F270" s="212" t="s">
        <v>179</v>
      </c>
      <c r="G270" s="210"/>
      <c r="H270" s="213">
        <v>5.95</v>
      </c>
      <c r="I270" s="214"/>
      <c r="J270" s="210"/>
      <c r="K270" s="210"/>
      <c r="L270" s="215"/>
      <c r="M270" s="216"/>
      <c r="N270" s="217"/>
      <c r="O270" s="217"/>
      <c r="P270" s="217"/>
      <c r="Q270" s="217"/>
      <c r="R270" s="217"/>
      <c r="S270" s="217"/>
      <c r="T270" s="218"/>
      <c r="AT270" s="219" t="s">
        <v>177</v>
      </c>
      <c r="AU270" s="219" t="s">
        <v>85</v>
      </c>
      <c r="AV270" s="14" t="s">
        <v>174</v>
      </c>
      <c r="AW270" s="14" t="s">
        <v>37</v>
      </c>
      <c r="AX270" s="14" t="s">
        <v>83</v>
      </c>
      <c r="AY270" s="219" t="s">
        <v>167</v>
      </c>
    </row>
    <row r="271" spans="1:65" s="2" customFormat="1" ht="16.5" customHeight="1">
      <c r="A271" s="36"/>
      <c r="B271" s="37"/>
      <c r="C271" s="180" t="s">
        <v>266</v>
      </c>
      <c r="D271" s="180" t="s">
        <v>169</v>
      </c>
      <c r="E271" s="181" t="s">
        <v>358</v>
      </c>
      <c r="F271" s="182" t="s">
        <v>359</v>
      </c>
      <c r="G271" s="183" t="s">
        <v>172</v>
      </c>
      <c r="H271" s="184">
        <v>2.2879999999999998</v>
      </c>
      <c r="I271" s="185"/>
      <c r="J271" s="186">
        <f>ROUND(I271*H271,2)</f>
        <v>0</v>
      </c>
      <c r="K271" s="182" t="s">
        <v>173</v>
      </c>
      <c r="L271" s="41"/>
      <c r="M271" s="187" t="s">
        <v>19</v>
      </c>
      <c r="N271" s="188" t="s">
        <v>47</v>
      </c>
      <c r="O271" s="66"/>
      <c r="P271" s="189">
        <f>O271*H271</f>
        <v>0</v>
      </c>
      <c r="Q271" s="189">
        <v>0</v>
      </c>
      <c r="R271" s="189">
        <f>Q271*H271</f>
        <v>0</v>
      </c>
      <c r="S271" s="189">
        <v>0</v>
      </c>
      <c r="T271" s="190">
        <f>S271*H271</f>
        <v>0</v>
      </c>
      <c r="U271" s="36"/>
      <c r="V271" s="36"/>
      <c r="W271" s="36"/>
      <c r="X271" s="36"/>
      <c r="Y271" s="36"/>
      <c r="Z271" s="36"/>
      <c r="AA271" s="36"/>
      <c r="AB271" s="36"/>
      <c r="AC271" s="36"/>
      <c r="AD271" s="36"/>
      <c r="AE271" s="36"/>
      <c r="AR271" s="191" t="s">
        <v>174</v>
      </c>
      <c r="AT271" s="191" t="s">
        <v>169</v>
      </c>
      <c r="AU271" s="191" t="s">
        <v>85</v>
      </c>
      <c r="AY271" s="19" t="s">
        <v>167</v>
      </c>
      <c r="BE271" s="192">
        <f>IF(N271="základní",J271,0)</f>
        <v>0</v>
      </c>
      <c r="BF271" s="192">
        <f>IF(N271="snížená",J271,0)</f>
        <v>0</v>
      </c>
      <c r="BG271" s="192">
        <f>IF(N271="zákl. přenesená",J271,0)</f>
        <v>0</v>
      </c>
      <c r="BH271" s="192">
        <f>IF(N271="sníž. přenesená",J271,0)</f>
        <v>0</v>
      </c>
      <c r="BI271" s="192">
        <f>IF(N271="nulová",J271,0)</f>
        <v>0</v>
      </c>
      <c r="BJ271" s="19" t="s">
        <v>83</v>
      </c>
      <c r="BK271" s="192">
        <f>ROUND(I271*H271,2)</f>
        <v>0</v>
      </c>
      <c r="BL271" s="19" t="s">
        <v>174</v>
      </c>
      <c r="BM271" s="191" t="s">
        <v>360</v>
      </c>
    </row>
    <row r="272" spans="1:65" s="15" customFormat="1" ht="11.25">
      <c r="B272" s="220"/>
      <c r="C272" s="221"/>
      <c r="D272" s="193" t="s">
        <v>177</v>
      </c>
      <c r="E272" s="222" t="s">
        <v>19</v>
      </c>
      <c r="F272" s="223" t="s">
        <v>199</v>
      </c>
      <c r="G272" s="221"/>
      <c r="H272" s="222" t="s">
        <v>19</v>
      </c>
      <c r="I272" s="224"/>
      <c r="J272" s="221"/>
      <c r="K272" s="221"/>
      <c r="L272" s="225"/>
      <c r="M272" s="226"/>
      <c r="N272" s="227"/>
      <c r="O272" s="227"/>
      <c r="P272" s="227"/>
      <c r="Q272" s="227"/>
      <c r="R272" s="227"/>
      <c r="S272" s="227"/>
      <c r="T272" s="228"/>
      <c r="AT272" s="229" t="s">
        <v>177</v>
      </c>
      <c r="AU272" s="229" t="s">
        <v>85</v>
      </c>
      <c r="AV272" s="15" t="s">
        <v>83</v>
      </c>
      <c r="AW272" s="15" t="s">
        <v>37</v>
      </c>
      <c r="AX272" s="15" t="s">
        <v>76</v>
      </c>
      <c r="AY272" s="229" t="s">
        <v>167</v>
      </c>
    </row>
    <row r="273" spans="1:65" s="13" customFormat="1" ht="11.25">
      <c r="B273" s="198"/>
      <c r="C273" s="199"/>
      <c r="D273" s="193" t="s">
        <v>177</v>
      </c>
      <c r="E273" s="200" t="s">
        <v>19</v>
      </c>
      <c r="F273" s="201" t="s">
        <v>361</v>
      </c>
      <c r="G273" s="199"/>
      <c r="H273" s="202">
        <v>2.2879999999999998</v>
      </c>
      <c r="I273" s="203"/>
      <c r="J273" s="199"/>
      <c r="K273" s="199"/>
      <c r="L273" s="204"/>
      <c r="M273" s="205"/>
      <c r="N273" s="206"/>
      <c r="O273" s="206"/>
      <c r="P273" s="206"/>
      <c r="Q273" s="206"/>
      <c r="R273" s="206"/>
      <c r="S273" s="206"/>
      <c r="T273" s="207"/>
      <c r="AT273" s="208" t="s">
        <v>177</v>
      </c>
      <c r="AU273" s="208" t="s">
        <v>85</v>
      </c>
      <c r="AV273" s="13" t="s">
        <v>85</v>
      </c>
      <c r="AW273" s="13" t="s">
        <v>37</v>
      </c>
      <c r="AX273" s="13" t="s">
        <v>76</v>
      </c>
      <c r="AY273" s="208" t="s">
        <v>167</v>
      </c>
    </row>
    <row r="274" spans="1:65" s="14" customFormat="1" ht="11.25">
      <c r="B274" s="209"/>
      <c r="C274" s="210"/>
      <c r="D274" s="193" t="s">
        <v>177</v>
      </c>
      <c r="E274" s="211" t="s">
        <v>19</v>
      </c>
      <c r="F274" s="212" t="s">
        <v>179</v>
      </c>
      <c r="G274" s="210"/>
      <c r="H274" s="213">
        <v>2.2879999999999998</v>
      </c>
      <c r="I274" s="214"/>
      <c r="J274" s="210"/>
      <c r="K274" s="210"/>
      <c r="L274" s="215"/>
      <c r="M274" s="216"/>
      <c r="N274" s="217"/>
      <c r="O274" s="217"/>
      <c r="P274" s="217"/>
      <c r="Q274" s="217"/>
      <c r="R274" s="217"/>
      <c r="S274" s="217"/>
      <c r="T274" s="218"/>
      <c r="AT274" s="219" t="s">
        <v>177</v>
      </c>
      <c r="AU274" s="219" t="s">
        <v>85</v>
      </c>
      <c r="AV274" s="14" t="s">
        <v>174</v>
      </c>
      <c r="AW274" s="14" t="s">
        <v>37</v>
      </c>
      <c r="AX274" s="14" t="s">
        <v>83</v>
      </c>
      <c r="AY274" s="219" t="s">
        <v>167</v>
      </c>
    </row>
    <row r="275" spans="1:65" s="2" customFormat="1" ht="21.75" customHeight="1">
      <c r="A275" s="36"/>
      <c r="B275" s="37"/>
      <c r="C275" s="180" t="s">
        <v>362</v>
      </c>
      <c r="D275" s="180" t="s">
        <v>169</v>
      </c>
      <c r="E275" s="181" t="s">
        <v>363</v>
      </c>
      <c r="F275" s="182" t="s">
        <v>364</v>
      </c>
      <c r="G275" s="183" t="s">
        <v>172</v>
      </c>
      <c r="H275" s="184">
        <v>2.2879999999999998</v>
      </c>
      <c r="I275" s="185"/>
      <c r="J275" s="186">
        <f>ROUND(I275*H275,2)</f>
        <v>0</v>
      </c>
      <c r="K275" s="182" t="s">
        <v>173</v>
      </c>
      <c r="L275" s="41"/>
      <c r="M275" s="187" t="s">
        <v>19</v>
      </c>
      <c r="N275" s="188" t="s">
        <v>47</v>
      </c>
      <c r="O275" s="66"/>
      <c r="P275" s="189">
        <f>O275*H275</f>
        <v>0</v>
      </c>
      <c r="Q275" s="189">
        <v>0</v>
      </c>
      <c r="R275" s="189">
        <f>Q275*H275</f>
        <v>0</v>
      </c>
      <c r="S275" s="189">
        <v>0</v>
      </c>
      <c r="T275" s="190">
        <f>S275*H275</f>
        <v>0</v>
      </c>
      <c r="U275" s="36"/>
      <c r="V275" s="36"/>
      <c r="W275" s="36"/>
      <c r="X275" s="36"/>
      <c r="Y275" s="36"/>
      <c r="Z275" s="36"/>
      <c r="AA275" s="36"/>
      <c r="AB275" s="36"/>
      <c r="AC275" s="36"/>
      <c r="AD275" s="36"/>
      <c r="AE275" s="36"/>
      <c r="AR275" s="191" t="s">
        <v>174</v>
      </c>
      <c r="AT275" s="191" t="s">
        <v>169</v>
      </c>
      <c r="AU275" s="191" t="s">
        <v>85</v>
      </c>
      <c r="AY275" s="19" t="s">
        <v>167</v>
      </c>
      <c r="BE275" s="192">
        <f>IF(N275="základní",J275,0)</f>
        <v>0</v>
      </c>
      <c r="BF275" s="192">
        <f>IF(N275="snížená",J275,0)</f>
        <v>0</v>
      </c>
      <c r="BG275" s="192">
        <f>IF(N275="zákl. přenesená",J275,0)</f>
        <v>0</v>
      </c>
      <c r="BH275" s="192">
        <f>IF(N275="sníž. přenesená",J275,0)</f>
        <v>0</v>
      </c>
      <c r="BI275" s="192">
        <f>IF(N275="nulová",J275,0)</f>
        <v>0</v>
      </c>
      <c r="BJ275" s="19" t="s">
        <v>83</v>
      </c>
      <c r="BK275" s="192">
        <f>ROUND(I275*H275,2)</f>
        <v>0</v>
      </c>
      <c r="BL275" s="19" t="s">
        <v>174</v>
      </c>
      <c r="BM275" s="191" t="s">
        <v>365</v>
      </c>
    </row>
    <row r="276" spans="1:65" s="2" customFormat="1" ht="24">
      <c r="A276" s="36"/>
      <c r="B276" s="37"/>
      <c r="C276" s="180" t="s">
        <v>272</v>
      </c>
      <c r="D276" s="180" t="s">
        <v>169</v>
      </c>
      <c r="E276" s="181" t="s">
        <v>366</v>
      </c>
      <c r="F276" s="182" t="s">
        <v>367</v>
      </c>
      <c r="G276" s="183" t="s">
        <v>172</v>
      </c>
      <c r="H276" s="184">
        <v>4.5759999999999996</v>
      </c>
      <c r="I276" s="185"/>
      <c r="J276" s="186">
        <f>ROUND(I276*H276,2)</f>
        <v>0</v>
      </c>
      <c r="K276" s="182" t="s">
        <v>173</v>
      </c>
      <c r="L276" s="41"/>
      <c r="M276" s="187" t="s">
        <v>19</v>
      </c>
      <c r="N276" s="188" t="s">
        <v>47</v>
      </c>
      <c r="O276" s="66"/>
      <c r="P276" s="189">
        <f>O276*H276</f>
        <v>0</v>
      </c>
      <c r="Q276" s="189">
        <v>0</v>
      </c>
      <c r="R276" s="189">
        <f>Q276*H276</f>
        <v>0</v>
      </c>
      <c r="S276" s="189">
        <v>0</v>
      </c>
      <c r="T276" s="190">
        <f>S276*H276</f>
        <v>0</v>
      </c>
      <c r="U276" s="36"/>
      <c r="V276" s="36"/>
      <c r="W276" s="36"/>
      <c r="X276" s="36"/>
      <c r="Y276" s="36"/>
      <c r="Z276" s="36"/>
      <c r="AA276" s="36"/>
      <c r="AB276" s="36"/>
      <c r="AC276" s="36"/>
      <c r="AD276" s="36"/>
      <c r="AE276" s="36"/>
      <c r="AR276" s="191" t="s">
        <v>174</v>
      </c>
      <c r="AT276" s="191" t="s">
        <v>169</v>
      </c>
      <c r="AU276" s="191" t="s">
        <v>85</v>
      </c>
      <c r="AY276" s="19" t="s">
        <v>167</v>
      </c>
      <c r="BE276" s="192">
        <f>IF(N276="základní",J276,0)</f>
        <v>0</v>
      </c>
      <c r="BF276" s="192">
        <f>IF(N276="snížená",J276,0)</f>
        <v>0</v>
      </c>
      <c r="BG276" s="192">
        <f>IF(N276="zákl. přenesená",J276,0)</f>
        <v>0</v>
      </c>
      <c r="BH276" s="192">
        <f>IF(N276="sníž. přenesená",J276,0)</f>
        <v>0</v>
      </c>
      <c r="BI276" s="192">
        <f>IF(N276="nulová",J276,0)</f>
        <v>0</v>
      </c>
      <c r="BJ276" s="19" t="s">
        <v>83</v>
      </c>
      <c r="BK276" s="192">
        <f>ROUND(I276*H276,2)</f>
        <v>0</v>
      </c>
      <c r="BL276" s="19" t="s">
        <v>174</v>
      </c>
      <c r="BM276" s="191" t="s">
        <v>368</v>
      </c>
    </row>
    <row r="277" spans="1:65" s="2" customFormat="1" ht="97.5">
      <c r="A277" s="36"/>
      <c r="B277" s="37"/>
      <c r="C277" s="38"/>
      <c r="D277" s="193" t="s">
        <v>175</v>
      </c>
      <c r="E277" s="38"/>
      <c r="F277" s="194" t="s">
        <v>369</v>
      </c>
      <c r="G277" s="38"/>
      <c r="H277" s="38"/>
      <c r="I277" s="195"/>
      <c r="J277" s="38"/>
      <c r="K277" s="38"/>
      <c r="L277" s="41"/>
      <c r="M277" s="196"/>
      <c r="N277" s="197"/>
      <c r="O277" s="66"/>
      <c r="P277" s="66"/>
      <c r="Q277" s="66"/>
      <c r="R277" s="66"/>
      <c r="S277" s="66"/>
      <c r="T277" s="67"/>
      <c r="U277" s="36"/>
      <c r="V277" s="36"/>
      <c r="W277" s="36"/>
      <c r="X277" s="36"/>
      <c r="Y277" s="36"/>
      <c r="Z277" s="36"/>
      <c r="AA277" s="36"/>
      <c r="AB277" s="36"/>
      <c r="AC277" s="36"/>
      <c r="AD277" s="36"/>
      <c r="AE277" s="36"/>
      <c r="AT277" s="19" t="s">
        <v>175</v>
      </c>
      <c r="AU277" s="19" t="s">
        <v>85</v>
      </c>
    </row>
    <row r="278" spans="1:65" s="15" customFormat="1" ht="11.25">
      <c r="B278" s="220"/>
      <c r="C278" s="221"/>
      <c r="D278" s="193" t="s">
        <v>177</v>
      </c>
      <c r="E278" s="222" t="s">
        <v>19</v>
      </c>
      <c r="F278" s="223" t="s">
        <v>199</v>
      </c>
      <c r="G278" s="221"/>
      <c r="H278" s="222" t="s">
        <v>19</v>
      </c>
      <c r="I278" s="224"/>
      <c r="J278" s="221"/>
      <c r="K278" s="221"/>
      <c r="L278" s="225"/>
      <c r="M278" s="226"/>
      <c r="N278" s="227"/>
      <c r="O278" s="227"/>
      <c r="P278" s="227"/>
      <c r="Q278" s="227"/>
      <c r="R278" s="227"/>
      <c r="S278" s="227"/>
      <c r="T278" s="228"/>
      <c r="AT278" s="229" t="s">
        <v>177</v>
      </c>
      <c r="AU278" s="229" t="s">
        <v>85</v>
      </c>
      <c r="AV278" s="15" t="s">
        <v>83</v>
      </c>
      <c r="AW278" s="15" t="s">
        <v>37</v>
      </c>
      <c r="AX278" s="15" t="s">
        <v>76</v>
      </c>
      <c r="AY278" s="229" t="s">
        <v>167</v>
      </c>
    </row>
    <row r="279" spans="1:65" s="13" customFormat="1" ht="11.25">
      <c r="B279" s="198"/>
      <c r="C279" s="199"/>
      <c r="D279" s="193" t="s">
        <v>177</v>
      </c>
      <c r="E279" s="200" t="s">
        <v>19</v>
      </c>
      <c r="F279" s="201" t="s">
        <v>361</v>
      </c>
      <c r="G279" s="199"/>
      <c r="H279" s="202">
        <v>2.2879999999999998</v>
      </c>
      <c r="I279" s="203"/>
      <c r="J279" s="199"/>
      <c r="K279" s="199"/>
      <c r="L279" s="204"/>
      <c r="M279" s="205"/>
      <c r="N279" s="206"/>
      <c r="O279" s="206"/>
      <c r="P279" s="206"/>
      <c r="Q279" s="206"/>
      <c r="R279" s="206"/>
      <c r="S279" s="206"/>
      <c r="T279" s="207"/>
      <c r="AT279" s="208" t="s">
        <v>177</v>
      </c>
      <c r="AU279" s="208" t="s">
        <v>85</v>
      </c>
      <c r="AV279" s="13" t="s">
        <v>85</v>
      </c>
      <c r="AW279" s="13" t="s">
        <v>37</v>
      </c>
      <c r="AX279" s="13" t="s">
        <v>76</v>
      </c>
      <c r="AY279" s="208" t="s">
        <v>167</v>
      </c>
    </row>
    <row r="280" spans="1:65" s="13" customFormat="1" ht="11.25">
      <c r="B280" s="198"/>
      <c r="C280" s="199"/>
      <c r="D280" s="193" t="s">
        <v>177</v>
      </c>
      <c r="E280" s="200" t="s">
        <v>19</v>
      </c>
      <c r="F280" s="201" t="s">
        <v>370</v>
      </c>
      <c r="G280" s="199"/>
      <c r="H280" s="202">
        <v>2.2879999999999998</v>
      </c>
      <c r="I280" s="203"/>
      <c r="J280" s="199"/>
      <c r="K280" s="199"/>
      <c r="L280" s="204"/>
      <c r="M280" s="205"/>
      <c r="N280" s="206"/>
      <c r="O280" s="206"/>
      <c r="P280" s="206"/>
      <c r="Q280" s="206"/>
      <c r="R280" s="206"/>
      <c r="S280" s="206"/>
      <c r="T280" s="207"/>
      <c r="AT280" s="208" t="s">
        <v>177</v>
      </c>
      <c r="AU280" s="208" t="s">
        <v>85</v>
      </c>
      <c r="AV280" s="13" t="s">
        <v>85</v>
      </c>
      <c r="AW280" s="13" t="s">
        <v>37</v>
      </c>
      <c r="AX280" s="13" t="s">
        <v>76</v>
      </c>
      <c r="AY280" s="208" t="s">
        <v>167</v>
      </c>
    </row>
    <row r="281" spans="1:65" s="14" customFormat="1" ht="11.25">
      <c r="B281" s="209"/>
      <c r="C281" s="210"/>
      <c r="D281" s="193" t="s">
        <v>177</v>
      </c>
      <c r="E281" s="211" t="s">
        <v>19</v>
      </c>
      <c r="F281" s="212" t="s">
        <v>179</v>
      </c>
      <c r="G281" s="210"/>
      <c r="H281" s="213">
        <v>4.5759999999999996</v>
      </c>
      <c r="I281" s="214"/>
      <c r="J281" s="210"/>
      <c r="K281" s="210"/>
      <c r="L281" s="215"/>
      <c r="M281" s="216"/>
      <c r="N281" s="217"/>
      <c r="O281" s="217"/>
      <c r="P281" s="217"/>
      <c r="Q281" s="217"/>
      <c r="R281" s="217"/>
      <c r="S281" s="217"/>
      <c r="T281" s="218"/>
      <c r="AT281" s="219" t="s">
        <v>177</v>
      </c>
      <c r="AU281" s="219" t="s">
        <v>85</v>
      </c>
      <c r="AV281" s="14" t="s">
        <v>174</v>
      </c>
      <c r="AW281" s="14" t="s">
        <v>37</v>
      </c>
      <c r="AX281" s="14" t="s">
        <v>83</v>
      </c>
      <c r="AY281" s="219" t="s">
        <v>167</v>
      </c>
    </row>
    <row r="282" spans="1:65" s="2" customFormat="1" ht="16.5" customHeight="1">
      <c r="A282" s="36"/>
      <c r="B282" s="37"/>
      <c r="C282" s="230" t="s">
        <v>371</v>
      </c>
      <c r="D282" s="230" t="s">
        <v>225</v>
      </c>
      <c r="E282" s="231" t="s">
        <v>372</v>
      </c>
      <c r="F282" s="232" t="s">
        <v>373</v>
      </c>
      <c r="G282" s="233" t="s">
        <v>172</v>
      </c>
      <c r="H282" s="234">
        <v>4.6680000000000001</v>
      </c>
      <c r="I282" s="235"/>
      <c r="J282" s="236">
        <f>ROUND(I282*H282,2)</f>
        <v>0</v>
      </c>
      <c r="K282" s="232" t="s">
        <v>173</v>
      </c>
      <c r="L282" s="237"/>
      <c r="M282" s="238" t="s">
        <v>19</v>
      </c>
      <c r="N282" s="239" t="s">
        <v>47</v>
      </c>
      <c r="O282" s="66"/>
      <c r="P282" s="189">
        <f>O282*H282</f>
        <v>0</v>
      </c>
      <c r="Q282" s="189">
        <v>0</v>
      </c>
      <c r="R282" s="189">
        <f>Q282*H282</f>
        <v>0</v>
      </c>
      <c r="S282" s="189">
        <v>0</v>
      </c>
      <c r="T282" s="190">
        <f>S282*H282</f>
        <v>0</v>
      </c>
      <c r="U282" s="36"/>
      <c r="V282" s="36"/>
      <c r="W282" s="36"/>
      <c r="X282" s="36"/>
      <c r="Y282" s="36"/>
      <c r="Z282" s="36"/>
      <c r="AA282" s="36"/>
      <c r="AB282" s="36"/>
      <c r="AC282" s="36"/>
      <c r="AD282" s="36"/>
      <c r="AE282" s="36"/>
      <c r="AR282" s="191" t="s">
        <v>190</v>
      </c>
      <c r="AT282" s="191" t="s">
        <v>225</v>
      </c>
      <c r="AU282" s="191" t="s">
        <v>85</v>
      </c>
      <c r="AY282" s="19" t="s">
        <v>167</v>
      </c>
      <c r="BE282" s="192">
        <f>IF(N282="základní",J282,0)</f>
        <v>0</v>
      </c>
      <c r="BF282" s="192">
        <f>IF(N282="snížená",J282,0)</f>
        <v>0</v>
      </c>
      <c r="BG282" s="192">
        <f>IF(N282="zákl. přenesená",J282,0)</f>
        <v>0</v>
      </c>
      <c r="BH282" s="192">
        <f>IF(N282="sníž. přenesená",J282,0)</f>
        <v>0</v>
      </c>
      <c r="BI282" s="192">
        <f>IF(N282="nulová",J282,0)</f>
        <v>0</v>
      </c>
      <c r="BJ282" s="19" t="s">
        <v>83</v>
      </c>
      <c r="BK282" s="192">
        <f>ROUND(I282*H282,2)</f>
        <v>0</v>
      </c>
      <c r="BL282" s="19" t="s">
        <v>174</v>
      </c>
      <c r="BM282" s="191" t="s">
        <v>374</v>
      </c>
    </row>
    <row r="283" spans="1:65" s="13" customFormat="1" ht="11.25">
      <c r="B283" s="198"/>
      <c r="C283" s="199"/>
      <c r="D283" s="193" t="s">
        <v>177</v>
      </c>
      <c r="E283" s="200" t="s">
        <v>19</v>
      </c>
      <c r="F283" s="201" t="s">
        <v>375</v>
      </c>
      <c r="G283" s="199"/>
      <c r="H283" s="202">
        <v>4.6680000000000001</v>
      </c>
      <c r="I283" s="203"/>
      <c r="J283" s="199"/>
      <c r="K283" s="199"/>
      <c r="L283" s="204"/>
      <c r="M283" s="205"/>
      <c r="N283" s="206"/>
      <c r="O283" s="206"/>
      <c r="P283" s="206"/>
      <c r="Q283" s="206"/>
      <c r="R283" s="206"/>
      <c r="S283" s="206"/>
      <c r="T283" s="207"/>
      <c r="AT283" s="208" t="s">
        <v>177</v>
      </c>
      <c r="AU283" s="208" t="s">
        <v>85</v>
      </c>
      <c r="AV283" s="13" t="s">
        <v>85</v>
      </c>
      <c r="AW283" s="13" t="s">
        <v>37</v>
      </c>
      <c r="AX283" s="13" t="s">
        <v>76</v>
      </c>
      <c r="AY283" s="208" t="s">
        <v>167</v>
      </c>
    </row>
    <row r="284" spans="1:65" s="14" customFormat="1" ht="11.25">
      <c r="B284" s="209"/>
      <c r="C284" s="210"/>
      <c r="D284" s="193" t="s">
        <v>177</v>
      </c>
      <c r="E284" s="211" t="s">
        <v>19</v>
      </c>
      <c r="F284" s="212" t="s">
        <v>179</v>
      </c>
      <c r="G284" s="210"/>
      <c r="H284" s="213">
        <v>4.6680000000000001</v>
      </c>
      <c r="I284" s="214"/>
      <c r="J284" s="210"/>
      <c r="K284" s="210"/>
      <c r="L284" s="215"/>
      <c r="M284" s="216"/>
      <c r="N284" s="217"/>
      <c r="O284" s="217"/>
      <c r="P284" s="217"/>
      <c r="Q284" s="217"/>
      <c r="R284" s="217"/>
      <c r="S284" s="217"/>
      <c r="T284" s="218"/>
      <c r="AT284" s="219" t="s">
        <v>177</v>
      </c>
      <c r="AU284" s="219" t="s">
        <v>85</v>
      </c>
      <c r="AV284" s="14" t="s">
        <v>174</v>
      </c>
      <c r="AW284" s="14" t="s">
        <v>37</v>
      </c>
      <c r="AX284" s="14" t="s">
        <v>83</v>
      </c>
      <c r="AY284" s="219" t="s">
        <v>167</v>
      </c>
    </row>
    <row r="285" spans="1:65" s="2" customFormat="1" ht="24">
      <c r="A285" s="36"/>
      <c r="B285" s="37"/>
      <c r="C285" s="180" t="s">
        <v>279</v>
      </c>
      <c r="D285" s="180" t="s">
        <v>169</v>
      </c>
      <c r="E285" s="181" t="s">
        <v>376</v>
      </c>
      <c r="F285" s="182" t="s">
        <v>377</v>
      </c>
      <c r="G285" s="183" t="s">
        <v>172</v>
      </c>
      <c r="H285" s="184">
        <v>4.5759999999999996</v>
      </c>
      <c r="I285" s="185"/>
      <c r="J285" s="186">
        <f>ROUND(I285*H285,2)</f>
        <v>0</v>
      </c>
      <c r="K285" s="182" t="s">
        <v>173</v>
      </c>
      <c r="L285" s="41"/>
      <c r="M285" s="187" t="s">
        <v>19</v>
      </c>
      <c r="N285" s="188" t="s">
        <v>47</v>
      </c>
      <c r="O285" s="66"/>
      <c r="P285" s="189">
        <f>O285*H285</f>
        <v>0</v>
      </c>
      <c r="Q285" s="189">
        <v>0</v>
      </c>
      <c r="R285" s="189">
        <f>Q285*H285</f>
        <v>0</v>
      </c>
      <c r="S285" s="189">
        <v>0</v>
      </c>
      <c r="T285" s="190">
        <f>S285*H285</f>
        <v>0</v>
      </c>
      <c r="U285" s="36"/>
      <c r="V285" s="36"/>
      <c r="W285" s="36"/>
      <c r="X285" s="36"/>
      <c r="Y285" s="36"/>
      <c r="Z285" s="36"/>
      <c r="AA285" s="36"/>
      <c r="AB285" s="36"/>
      <c r="AC285" s="36"/>
      <c r="AD285" s="36"/>
      <c r="AE285" s="36"/>
      <c r="AR285" s="191" t="s">
        <v>174</v>
      </c>
      <c r="AT285" s="191" t="s">
        <v>169</v>
      </c>
      <c r="AU285" s="191" t="s">
        <v>85</v>
      </c>
      <c r="AY285" s="19" t="s">
        <v>167</v>
      </c>
      <c r="BE285" s="192">
        <f>IF(N285="základní",J285,0)</f>
        <v>0</v>
      </c>
      <c r="BF285" s="192">
        <f>IF(N285="snížená",J285,0)</f>
        <v>0</v>
      </c>
      <c r="BG285" s="192">
        <f>IF(N285="zákl. přenesená",J285,0)</f>
        <v>0</v>
      </c>
      <c r="BH285" s="192">
        <f>IF(N285="sníž. přenesená",J285,0)</f>
        <v>0</v>
      </c>
      <c r="BI285" s="192">
        <f>IF(N285="nulová",J285,0)</f>
        <v>0</v>
      </c>
      <c r="BJ285" s="19" t="s">
        <v>83</v>
      </c>
      <c r="BK285" s="192">
        <f>ROUND(I285*H285,2)</f>
        <v>0</v>
      </c>
      <c r="BL285" s="19" t="s">
        <v>174</v>
      </c>
      <c r="BM285" s="191" t="s">
        <v>378</v>
      </c>
    </row>
    <row r="286" spans="1:65" s="2" customFormat="1" ht="97.5">
      <c r="A286" s="36"/>
      <c r="B286" s="37"/>
      <c r="C286" s="38"/>
      <c r="D286" s="193" t="s">
        <v>175</v>
      </c>
      <c r="E286" s="38"/>
      <c r="F286" s="194" t="s">
        <v>369</v>
      </c>
      <c r="G286" s="38"/>
      <c r="H286" s="38"/>
      <c r="I286" s="195"/>
      <c r="J286" s="38"/>
      <c r="K286" s="38"/>
      <c r="L286" s="41"/>
      <c r="M286" s="196"/>
      <c r="N286" s="197"/>
      <c r="O286" s="66"/>
      <c r="P286" s="66"/>
      <c r="Q286" s="66"/>
      <c r="R286" s="66"/>
      <c r="S286" s="66"/>
      <c r="T286" s="67"/>
      <c r="U286" s="36"/>
      <c r="V286" s="36"/>
      <c r="W286" s="36"/>
      <c r="X286" s="36"/>
      <c r="Y286" s="36"/>
      <c r="Z286" s="36"/>
      <c r="AA286" s="36"/>
      <c r="AB286" s="36"/>
      <c r="AC286" s="36"/>
      <c r="AD286" s="36"/>
      <c r="AE286" s="36"/>
      <c r="AT286" s="19" t="s">
        <v>175</v>
      </c>
      <c r="AU286" s="19" t="s">
        <v>85</v>
      </c>
    </row>
    <row r="287" spans="1:65" s="2" customFormat="1" ht="24">
      <c r="A287" s="36"/>
      <c r="B287" s="37"/>
      <c r="C287" s="180" t="s">
        <v>379</v>
      </c>
      <c r="D287" s="180" t="s">
        <v>169</v>
      </c>
      <c r="E287" s="181" t="s">
        <v>380</v>
      </c>
      <c r="F287" s="182" t="s">
        <v>381</v>
      </c>
      <c r="G287" s="183" t="s">
        <v>172</v>
      </c>
      <c r="H287" s="184">
        <v>4.5759999999999996</v>
      </c>
      <c r="I287" s="185"/>
      <c r="J287" s="186">
        <f>ROUND(I287*H287,2)</f>
        <v>0</v>
      </c>
      <c r="K287" s="182" t="s">
        <v>173</v>
      </c>
      <c r="L287" s="41"/>
      <c r="M287" s="187" t="s">
        <v>19</v>
      </c>
      <c r="N287" s="188" t="s">
        <v>47</v>
      </c>
      <c r="O287" s="66"/>
      <c r="P287" s="189">
        <f>O287*H287</f>
        <v>0</v>
      </c>
      <c r="Q287" s="189">
        <v>0</v>
      </c>
      <c r="R287" s="189">
        <f>Q287*H287</f>
        <v>0</v>
      </c>
      <c r="S287" s="189">
        <v>0</v>
      </c>
      <c r="T287" s="190">
        <f>S287*H287</f>
        <v>0</v>
      </c>
      <c r="U287" s="36"/>
      <c r="V287" s="36"/>
      <c r="W287" s="36"/>
      <c r="X287" s="36"/>
      <c r="Y287" s="36"/>
      <c r="Z287" s="36"/>
      <c r="AA287" s="36"/>
      <c r="AB287" s="36"/>
      <c r="AC287" s="36"/>
      <c r="AD287" s="36"/>
      <c r="AE287" s="36"/>
      <c r="AR287" s="191" t="s">
        <v>174</v>
      </c>
      <c r="AT287" s="191" t="s">
        <v>169</v>
      </c>
      <c r="AU287" s="191" t="s">
        <v>85</v>
      </c>
      <c r="AY287" s="19" t="s">
        <v>167</v>
      </c>
      <c r="BE287" s="192">
        <f>IF(N287="základní",J287,0)</f>
        <v>0</v>
      </c>
      <c r="BF287" s="192">
        <f>IF(N287="snížená",J287,0)</f>
        <v>0</v>
      </c>
      <c r="BG287" s="192">
        <f>IF(N287="zákl. přenesená",J287,0)</f>
        <v>0</v>
      </c>
      <c r="BH287" s="192">
        <f>IF(N287="sníž. přenesená",J287,0)</f>
        <v>0</v>
      </c>
      <c r="BI287" s="192">
        <f>IF(N287="nulová",J287,0)</f>
        <v>0</v>
      </c>
      <c r="BJ287" s="19" t="s">
        <v>83</v>
      </c>
      <c r="BK287" s="192">
        <f>ROUND(I287*H287,2)</f>
        <v>0</v>
      </c>
      <c r="BL287" s="19" t="s">
        <v>174</v>
      </c>
      <c r="BM287" s="191" t="s">
        <v>382</v>
      </c>
    </row>
    <row r="288" spans="1:65" s="2" customFormat="1" ht="24">
      <c r="A288" s="36"/>
      <c r="B288" s="37"/>
      <c r="C288" s="180" t="s">
        <v>285</v>
      </c>
      <c r="D288" s="180" t="s">
        <v>169</v>
      </c>
      <c r="E288" s="181" t="s">
        <v>383</v>
      </c>
      <c r="F288" s="182" t="s">
        <v>384</v>
      </c>
      <c r="G288" s="183" t="s">
        <v>172</v>
      </c>
      <c r="H288" s="184">
        <v>20</v>
      </c>
      <c r="I288" s="185"/>
      <c r="J288" s="186">
        <f>ROUND(I288*H288,2)</f>
        <v>0</v>
      </c>
      <c r="K288" s="182" t="s">
        <v>173</v>
      </c>
      <c r="L288" s="41"/>
      <c r="M288" s="187" t="s">
        <v>19</v>
      </c>
      <c r="N288" s="188" t="s">
        <v>47</v>
      </c>
      <c r="O288" s="66"/>
      <c r="P288" s="189">
        <f>O288*H288</f>
        <v>0</v>
      </c>
      <c r="Q288" s="189">
        <v>0</v>
      </c>
      <c r="R288" s="189">
        <f>Q288*H288</f>
        <v>0</v>
      </c>
      <c r="S288" s="189">
        <v>0</v>
      </c>
      <c r="T288" s="190">
        <f>S288*H288</f>
        <v>0</v>
      </c>
      <c r="U288" s="36"/>
      <c r="V288" s="36"/>
      <c r="W288" s="36"/>
      <c r="X288" s="36"/>
      <c r="Y288" s="36"/>
      <c r="Z288" s="36"/>
      <c r="AA288" s="36"/>
      <c r="AB288" s="36"/>
      <c r="AC288" s="36"/>
      <c r="AD288" s="36"/>
      <c r="AE288" s="36"/>
      <c r="AR288" s="191" t="s">
        <v>174</v>
      </c>
      <c r="AT288" s="191" t="s">
        <v>169</v>
      </c>
      <c r="AU288" s="191" t="s">
        <v>85</v>
      </c>
      <c r="AY288" s="19" t="s">
        <v>167</v>
      </c>
      <c r="BE288" s="192">
        <f>IF(N288="základní",J288,0)</f>
        <v>0</v>
      </c>
      <c r="BF288" s="192">
        <f>IF(N288="snížená",J288,0)</f>
        <v>0</v>
      </c>
      <c r="BG288" s="192">
        <f>IF(N288="zákl. přenesená",J288,0)</f>
        <v>0</v>
      </c>
      <c r="BH288" s="192">
        <f>IF(N288="sníž. přenesená",J288,0)</f>
        <v>0</v>
      </c>
      <c r="BI288" s="192">
        <f>IF(N288="nulová",J288,0)</f>
        <v>0</v>
      </c>
      <c r="BJ288" s="19" t="s">
        <v>83</v>
      </c>
      <c r="BK288" s="192">
        <f>ROUND(I288*H288,2)</f>
        <v>0</v>
      </c>
      <c r="BL288" s="19" t="s">
        <v>174</v>
      </c>
      <c r="BM288" s="191" t="s">
        <v>385</v>
      </c>
    </row>
    <row r="289" spans="1:65" s="2" customFormat="1" ht="29.25">
      <c r="A289" s="36"/>
      <c r="B289" s="37"/>
      <c r="C289" s="38"/>
      <c r="D289" s="193" t="s">
        <v>175</v>
      </c>
      <c r="E289" s="38"/>
      <c r="F289" s="194" t="s">
        <v>386</v>
      </c>
      <c r="G289" s="38"/>
      <c r="H289" s="38"/>
      <c r="I289" s="195"/>
      <c r="J289" s="38"/>
      <c r="K289" s="38"/>
      <c r="L289" s="41"/>
      <c r="M289" s="196"/>
      <c r="N289" s="197"/>
      <c r="O289" s="66"/>
      <c r="P289" s="66"/>
      <c r="Q289" s="66"/>
      <c r="R289" s="66"/>
      <c r="S289" s="66"/>
      <c r="T289" s="67"/>
      <c r="U289" s="36"/>
      <c r="V289" s="36"/>
      <c r="W289" s="36"/>
      <c r="X289" s="36"/>
      <c r="Y289" s="36"/>
      <c r="Z289" s="36"/>
      <c r="AA289" s="36"/>
      <c r="AB289" s="36"/>
      <c r="AC289" s="36"/>
      <c r="AD289" s="36"/>
      <c r="AE289" s="36"/>
      <c r="AT289" s="19" t="s">
        <v>175</v>
      </c>
      <c r="AU289" s="19" t="s">
        <v>85</v>
      </c>
    </row>
    <row r="290" spans="1:65" s="13" customFormat="1" ht="11.25">
      <c r="B290" s="198"/>
      <c r="C290" s="199"/>
      <c r="D290" s="193" t="s">
        <v>177</v>
      </c>
      <c r="E290" s="200" t="s">
        <v>19</v>
      </c>
      <c r="F290" s="201" t="s">
        <v>387</v>
      </c>
      <c r="G290" s="199"/>
      <c r="H290" s="202">
        <v>20</v>
      </c>
      <c r="I290" s="203"/>
      <c r="J290" s="199"/>
      <c r="K290" s="199"/>
      <c r="L290" s="204"/>
      <c r="M290" s="205"/>
      <c r="N290" s="206"/>
      <c r="O290" s="206"/>
      <c r="P290" s="206"/>
      <c r="Q290" s="206"/>
      <c r="R290" s="206"/>
      <c r="S290" s="206"/>
      <c r="T290" s="207"/>
      <c r="AT290" s="208" t="s">
        <v>177</v>
      </c>
      <c r="AU290" s="208" t="s">
        <v>85</v>
      </c>
      <c r="AV290" s="13" t="s">
        <v>85</v>
      </c>
      <c r="AW290" s="13" t="s">
        <v>37</v>
      </c>
      <c r="AX290" s="13" t="s">
        <v>76</v>
      </c>
      <c r="AY290" s="208" t="s">
        <v>167</v>
      </c>
    </row>
    <row r="291" spans="1:65" s="14" customFormat="1" ht="11.25">
      <c r="B291" s="209"/>
      <c r="C291" s="210"/>
      <c r="D291" s="193" t="s">
        <v>177</v>
      </c>
      <c r="E291" s="211" t="s">
        <v>19</v>
      </c>
      <c r="F291" s="212" t="s">
        <v>179</v>
      </c>
      <c r="G291" s="210"/>
      <c r="H291" s="213">
        <v>20</v>
      </c>
      <c r="I291" s="214"/>
      <c r="J291" s="210"/>
      <c r="K291" s="210"/>
      <c r="L291" s="215"/>
      <c r="M291" s="216"/>
      <c r="N291" s="217"/>
      <c r="O291" s="217"/>
      <c r="P291" s="217"/>
      <c r="Q291" s="217"/>
      <c r="R291" s="217"/>
      <c r="S291" s="217"/>
      <c r="T291" s="218"/>
      <c r="AT291" s="219" t="s">
        <v>177</v>
      </c>
      <c r="AU291" s="219" t="s">
        <v>85</v>
      </c>
      <c r="AV291" s="14" t="s">
        <v>174</v>
      </c>
      <c r="AW291" s="14" t="s">
        <v>37</v>
      </c>
      <c r="AX291" s="14" t="s">
        <v>83</v>
      </c>
      <c r="AY291" s="219" t="s">
        <v>167</v>
      </c>
    </row>
    <row r="292" spans="1:65" s="2" customFormat="1" ht="21.75" customHeight="1">
      <c r="A292" s="36"/>
      <c r="B292" s="37"/>
      <c r="C292" s="180" t="s">
        <v>388</v>
      </c>
      <c r="D292" s="180" t="s">
        <v>169</v>
      </c>
      <c r="E292" s="181" t="s">
        <v>389</v>
      </c>
      <c r="F292" s="182" t="s">
        <v>390</v>
      </c>
      <c r="G292" s="183" t="s">
        <v>189</v>
      </c>
      <c r="H292" s="184">
        <v>2.2000000000000002</v>
      </c>
      <c r="I292" s="185"/>
      <c r="J292" s="186">
        <f>ROUND(I292*H292,2)</f>
        <v>0</v>
      </c>
      <c r="K292" s="182" t="s">
        <v>173</v>
      </c>
      <c r="L292" s="41"/>
      <c r="M292" s="187" t="s">
        <v>19</v>
      </c>
      <c r="N292" s="188" t="s">
        <v>47</v>
      </c>
      <c r="O292" s="66"/>
      <c r="P292" s="189">
        <f>O292*H292</f>
        <v>0</v>
      </c>
      <c r="Q292" s="189">
        <v>0</v>
      </c>
      <c r="R292" s="189">
        <f>Q292*H292</f>
        <v>0</v>
      </c>
      <c r="S292" s="189">
        <v>0</v>
      </c>
      <c r="T292" s="190">
        <f>S292*H292</f>
        <v>0</v>
      </c>
      <c r="U292" s="36"/>
      <c r="V292" s="36"/>
      <c r="W292" s="36"/>
      <c r="X292" s="36"/>
      <c r="Y292" s="36"/>
      <c r="Z292" s="36"/>
      <c r="AA292" s="36"/>
      <c r="AB292" s="36"/>
      <c r="AC292" s="36"/>
      <c r="AD292" s="36"/>
      <c r="AE292" s="36"/>
      <c r="AR292" s="191" t="s">
        <v>174</v>
      </c>
      <c r="AT292" s="191" t="s">
        <v>169</v>
      </c>
      <c r="AU292" s="191" t="s">
        <v>85</v>
      </c>
      <c r="AY292" s="19" t="s">
        <v>167</v>
      </c>
      <c r="BE292" s="192">
        <f>IF(N292="základní",J292,0)</f>
        <v>0</v>
      </c>
      <c r="BF292" s="192">
        <f>IF(N292="snížená",J292,0)</f>
        <v>0</v>
      </c>
      <c r="BG292" s="192">
        <f>IF(N292="zákl. přenesená",J292,0)</f>
        <v>0</v>
      </c>
      <c r="BH292" s="192">
        <f>IF(N292="sníž. přenesená",J292,0)</f>
        <v>0</v>
      </c>
      <c r="BI292" s="192">
        <f>IF(N292="nulová",J292,0)</f>
        <v>0</v>
      </c>
      <c r="BJ292" s="19" t="s">
        <v>83</v>
      </c>
      <c r="BK292" s="192">
        <f>ROUND(I292*H292,2)</f>
        <v>0</v>
      </c>
      <c r="BL292" s="19" t="s">
        <v>174</v>
      </c>
      <c r="BM292" s="191" t="s">
        <v>391</v>
      </c>
    </row>
    <row r="293" spans="1:65" s="2" customFormat="1" ht="97.5">
      <c r="A293" s="36"/>
      <c r="B293" s="37"/>
      <c r="C293" s="38"/>
      <c r="D293" s="193" t="s">
        <v>175</v>
      </c>
      <c r="E293" s="38"/>
      <c r="F293" s="194" t="s">
        <v>392</v>
      </c>
      <c r="G293" s="38"/>
      <c r="H293" s="38"/>
      <c r="I293" s="195"/>
      <c r="J293" s="38"/>
      <c r="K293" s="38"/>
      <c r="L293" s="41"/>
      <c r="M293" s="196"/>
      <c r="N293" s="197"/>
      <c r="O293" s="66"/>
      <c r="P293" s="66"/>
      <c r="Q293" s="66"/>
      <c r="R293" s="66"/>
      <c r="S293" s="66"/>
      <c r="T293" s="67"/>
      <c r="U293" s="36"/>
      <c r="V293" s="36"/>
      <c r="W293" s="36"/>
      <c r="X293" s="36"/>
      <c r="Y293" s="36"/>
      <c r="Z293" s="36"/>
      <c r="AA293" s="36"/>
      <c r="AB293" s="36"/>
      <c r="AC293" s="36"/>
      <c r="AD293" s="36"/>
      <c r="AE293" s="36"/>
      <c r="AT293" s="19" t="s">
        <v>175</v>
      </c>
      <c r="AU293" s="19" t="s">
        <v>85</v>
      </c>
    </row>
    <row r="294" spans="1:65" s="13" customFormat="1" ht="11.25">
      <c r="B294" s="198"/>
      <c r="C294" s="199"/>
      <c r="D294" s="193" t="s">
        <v>177</v>
      </c>
      <c r="E294" s="200" t="s">
        <v>19</v>
      </c>
      <c r="F294" s="201" t="s">
        <v>393</v>
      </c>
      <c r="G294" s="199"/>
      <c r="H294" s="202">
        <v>2.2000000000000002</v>
      </c>
      <c r="I294" s="203"/>
      <c r="J294" s="199"/>
      <c r="K294" s="199"/>
      <c r="L294" s="204"/>
      <c r="M294" s="205"/>
      <c r="N294" s="206"/>
      <c r="O294" s="206"/>
      <c r="P294" s="206"/>
      <c r="Q294" s="206"/>
      <c r="R294" s="206"/>
      <c r="S294" s="206"/>
      <c r="T294" s="207"/>
      <c r="AT294" s="208" t="s">
        <v>177</v>
      </c>
      <c r="AU294" s="208" t="s">
        <v>85</v>
      </c>
      <c r="AV294" s="13" t="s">
        <v>85</v>
      </c>
      <c r="AW294" s="13" t="s">
        <v>37</v>
      </c>
      <c r="AX294" s="13" t="s">
        <v>76</v>
      </c>
      <c r="AY294" s="208" t="s">
        <v>167</v>
      </c>
    </row>
    <row r="295" spans="1:65" s="14" customFormat="1" ht="11.25">
      <c r="B295" s="209"/>
      <c r="C295" s="210"/>
      <c r="D295" s="193" t="s">
        <v>177</v>
      </c>
      <c r="E295" s="211" t="s">
        <v>19</v>
      </c>
      <c r="F295" s="212" t="s">
        <v>179</v>
      </c>
      <c r="G295" s="210"/>
      <c r="H295" s="213">
        <v>2.2000000000000002</v>
      </c>
      <c r="I295" s="214"/>
      <c r="J295" s="210"/>
      <c r="K295" s="210"/>
      <c r="L295" s="215"/>
      <c r="M295" s="216"/>
      <c r="N295" s="217"/>
      <c r="O295" s="217"/>
      <c r="P295" s="217"/>
      <c r="Q295" s="217"/>
      <c r="R295" s="217"/>
      <c r="S295" s="217"/>
      <c r="T295" s="218"/>
      <c r="AT295" s="219" t="s">
        <v>177</v>
      </c>
      <c r="AU295" s="219" t="s">
        <v>85</v>
      </c>
      <c r="AV295" s="14" t="s">
        <v>174</v>
      </c>
      <c r="AW295" s="14" t="s">
        <v>37</v>
      </c>
      <c r="AX295" s="14" t="s">
        <v>83</v>
      </c>
      <c r="AY295" s="219" t="s">
        <v>167</v>
      </c>
    </row>
    <row r="296" spans="1:65" s="2" customFormat="1" ht="24">
      <c r="A296" s="36"/>
      <c r="B296" s="37"/>
      <c r="C296" s="180" t="s">
        <v>290</v>
      </c>
      <c r="D296" s="180" t="s">
        <v>169</v>
      </c>
      <c r="E296" s="181" t="s">
        <v>394</v>
      </c>
      <c r="F296" s="182" t="s">
        <v>395</v>
      </c>
      <c r="G296" s="183" t="s">
        <v>172</v>
      </c>
      <c r="H296" s="184">
        <v>4.5759999999999996</v>
      </c>
      <c r="I296" s="185"/>
      <c r="J296" s="186">
        <f>ROUND(I296*H296,2)</f>
        <v>0</v>
      </c>
      <c r="K296" s="182" t="s">
        <v>173</v>
      </c>
      <c r="L296" s="41"/>
      <c r="M296" s="187" t="s">
        <v>19</v>
      </c>
      <c r="N296" s="188" t="s">
        <v>47</v>
      </c>
      <c r="O296" s="66"/>
      <c r="P296" s="189">
        <f>O296*H296</f>
        <v>0</v>
      </c>
      <c r="Q296" s="189">
        <v>0</v>
      </c>
      <c r="R296" s="189">
        <f>Q296*H296</f>
        <v>0</v>
      </c>
      <c r="S296" s="189">
        <v>0</v>
      </c>
      <c r="T296" s="190">
        <f>S296*H296</f>
        <v>0</v>
      </c>
      <c r="U296" s="36"/>
      <c r="V296" s="36"/>
      <c r="W296" s="36"/>
      <c r="X296" s="36"/>
      <c r="Y296" s="36"/>
      <c r="Z296" s="36"/>
      <c r="AA296" s="36"/>
      <c r="AB296" s="36"/>
      <c r="AC296" s="36"/>
      <c r="AD296" s="36"/>
      <c r="AE296" s="36"/>
      <c r="AR296" s="191" t="s">
        <v>174</v>
      </c>
      <c r="AT296" s="191" t="s">
        <v>169</v>
      </c>
      <c r="AU296" s="191" t="s">
        <v>85</v>
      </c>
      <c r="AY296" s="19" t="s">
        <v>167</v>
      </c>
      <c r="BE296" s="192">
        <f>IF(N296="základní",J296,0)</f>
        <v>0</v>
      </c>
      <c r="BF296" s="192">
        <f>IF(N296="snížená",J296,0)</f>
        <v>0</v>
      </c>
      <c r="BG296" s="192">
        <f>IF(N296="zákl. přenesená",J296,0)</f>
        <v>0</v>
      </c>
      <c r="BH296" s="192">
        <f>IF(N296="sníž. přenesená",J296,0)</f>
        <v>0</v>
      </c>
      <c r="BI296" s="192">
        <f>IF(N296="nulová",J296,0)</f>
        <v>0</v>
      </c>
      <c r="BJ296" s="19" t="s">
        <v>83</v>
      </c>
      <c r="BK296" s="192">
        <f>ROUND(I296*H296,2)</f>
        <v>0</v>
      </c>
      <c r="BL296" s="19" t="s">
        <v>174</v>
      </c>
      <c r="BM296" s="191" t="s">
        <v>396</v>
      </c>
    </row>
    <row r="297" spans="1:65" s="2" customFormat="1" ht="97.5">
      <c r="A297" s="36"/>
      <c r="B297" s="37"/>
      <c r="C297" s="38"/>
      <c r="D297" s="193" t="s">
        <v>175</v>
      </c>
      <c r="E297" s="38"/>
      <c r="F297" s="194" t="s">
        <v>392</v>
      </c>
      <c r="G297" s="38"/>
      <c r="H297" s="38"/>
      <c r="I297" s="195"/>
      <c r="J297" s="38"/>
      <c r="K297" s="38"/>
      <c r="L297" s="41"/>
      <c r="M297" s="196"/>
      <c r="N297" s="197"/>
      <c r="O297" s="66"/>
      <c r="P297" s="66"/>
      <c r="Q297" s="66"/>
      <c r="R297" s="66"/>
      <c r="S297" s="66"/>
      <c r="T297" s="67"/>
      <c r="U297" s="36"/>
      <c r="V297" s="36"/>
      <c r="W297" s="36"/>
      <c r="X297" s="36"/>
      <c r="Y297" s="36"/>
      <c r="Z297" s="36"/>
      <c r="AA297" s="36"/>
      <c r="AB297" s="36"/>
      <c r="AC297" s="36"/>
      <c r="AD297" s="36"/>
      <c r="AE297" s="36"/>
      <c r="AT297" s="19" t="s">
        <v>175</v>
      </c>
      <c r="AU297" s="19" t="s">
        <v>85</v>
      </c>
    </row>
    <row r="298" spans="1:65" s="2" customFormat="1" ht="24">
      <c r="A298" s="36"/>
      <c r="B298" s="37"/>
      <c r="C298" s="180" t="s">
        <v>397</v>
      </c>
      <c r="D298" s="180" t="s">
        <v>169</v>
      </c>
      <c r="E298" s="181" t="s">
        <v>398</v>
      </c>
      <c r="F298" s="182" t="s">
        <v>399</v>
      </c>
      <c r="G298" s="183" t="s">
        <v>196</v>
      </c>
      <c r="H298" s="184">
        <v>5.1999999999999998E-2</v>
      </c>
      <c r="I298" s="185"/>
      <c r="J298" s="186">
        <f>ROUND(I298*H298,2)</f>
        <v>0</v>
      </c>
      <c r="K298" s="182" t="s">
        <v>173</v>
      </c>
      <c r="L298" s="41"/>
      <c r="M298" s="187" t="s">
        <v>19</v>
      </c>
      <c r="N298" s="188" t="s">
        <v>47</v>
      </c>
      <c r="O298" s="66"/>
      <c r="P298" s="189">
        <f>O298*H298</f>
        <v>0</v>
      </c>
      <c r="Q298" s="189">
        <v>0</v>
      </c>
      <c r="R298" s="189">
        <f>Q298*H298</f>
        <v>0</v>
      </c>
      <c r="S298" s="189">
        <v>0</v>
      </c>
      <c r="T298" s="190">
        <f>S298*H298</f>
        <v>0</v>
      </c>
      <c r="U298" s="36"/>
      <c r="V298" s="36"/>
      <c r="W298" s="36"/>
      <c r="X298" s="36"/>
      <c r="Y298" s="36"/>
      <c r="Z298" s="36"/>
      <c r="AA298" s="36"/>
      <c r="AB298" s="36"/>
      <c r="AC298" s="36"/>
      <c r="AD298" s="36"/>
      <c r="AE298" s="36"/>
      <c r="AR298" s="191" t="s">
        <v>174</v>
      </c>
      <c r="AT298" s="191" t="s">
        <v>169</v>
      </c>
      <c r="AU298" s="191" t="s">
        <v>85</v>
      </c>
      <c r="AY298" s="19" t="s">
        <v>167</v>
      </c>
      <c r="BE298" s="192">
        <f>IF(N298="základní",J298,0)</f>
        <v>0</v>
      </c>
      <c r="BF298" s="192">
        <f>IF(N298="snížená",J298,0)</f>
        <v>0</v>
      </c>
      <c r="BG298" s="192">
        <f>IF(N298="zákl. přenesená",J298,0)</f>
        <v>0</v>
      </c>
      <c r="BH298" s="192">
        <f>IF(N298="sníž. přenesená",J298,0)</f>
        <v>0</v>
      </c>
      <c r="BI298" s="192">
        <f>IF(N298="nulová",J298,0)</f>
        <v>0</v>
      </c>
      <c r="BJ298" s="19" t="s">
        <v>83</v>
      </c>
      <c r="BK298" s="192">
        <f>ROUND(I298*H298,2)</f>
        <v>0</v>
      </c>
      <c r="BL298" s="19" t="s">
        <v>174</v>
      </c>
      <c r="BM298" s="191" t="s">
        <v>400</v>
      </c>
    </row>
    <row r="299" spans="1:65" s="13" customFormat="1" ht="11.25">
      <c r="B299" s="198"/>
      <c r="C299" s="199"/>
      <c r="D299" s="193" t="s">
        <v>177</v>
      </c>
      <c r="E299" s="200" t="s">
        <v>19</v>
      </c>
      <c r="F299" s="201" t="s">
        <v>401</v>
      </c>
      <c r="G299" s="199"/>
      <c r="H299" s="202">
        <v>5.1999999999999998E-2</v>
      </c>
      <c r="I299" s="203"/>
      <c r="J299" s="199"/>
      <c r="K299" s="199"/>
      <c r="L299" s="204"/>
      <c r="M299" s="205"/>
      <c r="N299" s="206"/>
      <c r="O299" s="206"/>
      <c r="P299" s="206"/>
      <c r="Q299" s="206"/>
      <c r="R299" s="206"/>
      <c r="S299" s="206"/>
      <c r="T299" s="207"/>
      <c r="AT299" s="208" t="s">
        <v>177</v>
      </c>
      <c r="AU299" s="208" t="s">
        <v>85</v>
      </c>
      <c r="AV299" s="13" t="s">
        <v>85</v>
      </c>
      <c r="AW299" s="13" t="s">
        <v>37</v>
      </c>
      <c r="AX299" s="13" t="s">
        <v>76</v>
      </c>
      <c r="AY299" s="208" t="s">
        <v>167</v>
      </c>
    </row>
    <row r="300" spans="1:65" s="14" customFormat="1" ht="11.25">
      <c r="B300" s="209"/>
      <c r="C300" s="210"/>
      <c r="D300" s="193" t="s">
        <v>177</v>
      </c>
      <c r="E300" s="211" t="s">
        <v>19</v>
      </c>
      <c r="F300" s="212" t="s">
        <v>179</v>
      </c>
      <c r="G300" s="210"/>
      <c r="H300" s="213">
        <v>5.1999999999999998E-2</v>
      </c>
      <c r="I300" s="214"/>
      <c r="J300" s="210"/>
      <c r="K300" s="210"/>
      <c r="L300" s="215"/>
      <c r="M300" s="216"/>
      <c r="N300" s="217"/>
      <c r="O300" s="217"/>
      <c r="P300" s="217"/>
      <c r="Q300" s="217"/>
      <c r="R300" s="217"/>
      <c r="S300" s="217"/>
      <c r="T300" s="218"/>
      <c r="AT300" s="219" t="s">
        <v>177</v>
      </c>
      <c r="AU300" s="219" t="s">
        <v>85</v>
      </c>
      <c r="AV300" s="14" t="s">
        <v>174</v>
      </c>
      <c r="AW300" s="14" t="s">
        <v>37</v>
      </c>
      <c r="AX300" s="14" t="s">
        <v>83</v>
      </c>
      <c r="AY300" s="219" t="s">
        <v>167</v>
      </c>
    </row>
    <row r="301" spans="1:65" s="12" customFormat="1" ht="22.9" customHeight="1">
      <c r="B301" s="164"/>
      <c r="C301" s="165"/>
      <c r="D301" s="166" t="s">
        <v>75</v>
      </c>
      <c r="E301" s="178" t="s">
        <v>217</v>
      </c>
      <c r="F301" s="178" t="s">
        <v>402</v>
      </c>
      <c r="G301" s="165"/>
      <c r="H301" s="165"/>
      <c r="I301" s="168"/>
      <c r="J301" s="179">
        <f>BK301</f>
        <v>0</v>
      </c>
      <c r="K301" s="165"/>
      <c r="L301" s="170"/>
      <c r="M301" s="171"/>
      <c r="N301" s="172"/>
      <c r="O301" s="172"/>
      <c r="P301" s="173">
        <f>SUM(P302:P399)</f>
        <v>0</v>
      </c>
      <c r="Q301" s="172"/>
      <c r="R301" s="173">
        <f>SUM(R302:R399)</f>
        <v>0</v>
      </c>
      <c r="S301" s="172"/>
      <c r="T301" s="174">
        <f>SUM(T302:T399)</f>
        <v>0</v>
      </c>
      <c r="AR301" s="175" t="s">
        <v>83</v>
      </c>
      <c r="AT301" s="176" t="s">
        <v>75</v>
      </c>
      <c r="AU301" s="176" t="s">
        <v>83</v>
      </c>
      <c r="AY301" s="175" t="s">
        <v>167</v>
      </c>
      <c r="BK301" s="177">
        <f>SUM(BK302:BK399)</f>
        <v>0</v>
      </c>
    </row>
    <row r="302" spans="1:65" s="2" customFormat="1" ht="33" customHeight="1">
      <c r="A302" s="36"/>
      <c r="B302" s="37"/>
      <c r="C302" s="180" t="s">
        <v>296</v>
      </c>
      <c r="D302" s="180" t="s">
        <v>169</v>
      </c>
      <c r="E302" s="181" t="s">
        <v>403</v>
      </c>
      <c r="F302" s="182" t="s">
        <v>404</v>
      </c>
      <c r="G302" s="183" t="s">
        <v>189</v>
      </c>
      <c r="H302" s="184">
        <v>3.6</v>
      </c>
      <c r="I302" s="185"/>
      <c r="J302" s="186">
        <f>ROUND(I302*H302,2)</f>
        <v>0</v>
      </c>
      <c r="K302" s="182" t="s">
        <v>173</v>
      </c>
      <c r="L302" s="41"/>
      <c r="M302" s="187" t="s">
        <v>19</v>
      </c>
      <c r="N302" s="188" t="s">
        <v>47</v>
      </c>
      <c r="O302" s="66"/>
      <c r="P302" s="189">
        <f>O302*H302</f>
        <v>0</v>
      </c>
      <c r="Q302" s="189">
        <v>0</v>
      </c>
      <c r="R302" s="189">
        <f>Q302*H302</f>
        <v>0</v>
      </c>
      <c r="S302" s="189">
        <v>0</v>
      </c>
      <c r="T302" s="190">
        <f>S302*H302</f>
        <v>0</v>
      </c>
      <c r="U302" s="36"/>
      <c r="V302" s="36"/>
      <c r="W302" s="36"/>
      <c r="X302" s="36"/>
      <c r="Y302" s="36"/>
      <c r="Z302" s="36"/>
      <c r="AA302" s="36"/>
      <c r="AB302" s="36"/>
      <c r="AC302" s="36"/>
      <c r="AD302" s="36"/>
      <c r="AE302" s="36"/>
      <c r="AR302" s="191" t="s">
        <v>174</v>
      </c>
      <c r="AT302" s="191" t="s">
        <v>169</v>
      </c>
      <c r="AU302" s="191" t="s">
        <v>85</v>
      </c>
      <c r="AY302" s="19" t="s">
        <v>167</v>
      </c>
      <c r="BE302" s="192">
        <f>IF(N302="základní",J302,0)</f>
        <v>0</v>
      </c>
      <c r="BF302" s="192">
        <f>IF(N302="snížená",J302,0)</f>
        <v>0</v>
      </c>
      <c r="BG302" s="192">
        <f>IF(N302="zákl. přenesená",J302,0)</f>
        <v>0</v>
      </c>
      <c r="BH302" s="192">
        <f>IF(N302="sníž. přenesená",J302,0)</f>
        <v>0</v>
      </c>
      <c r="BI302" s="192">
        <f>IF(N302="nulová",J302,0)</f>
        <v>0</v>
      </c>
      <c r="BJ302" s="19" t="s">
        <v>83</v>
      </c>
      <c r="BK302" s="192">
        <f>ROUND(I302*H302,2)</f>
        <v>0</v>
      </c>
      <c r="BL302" s="19" t="s">
        <v>174</v>
      </c>
      <c r="BM302" s="191" t="s">
        <v>405</v>
      </c>
    </row>
    <row r="303" spans="1:65" s="2" customFormat="1" ht="78">
      <c r="A303" s="36"/>
      <c r="B303" s="37"/>
      <c r="C303" s="38"/>
      <c r="D303" s="193" t="s">
        <v>175</v>
      </c>
      <c r="E303" s="38"/>
      <c r="F303" s="194" t="s">
        <v>406</v>
      </c>
      <c r="G303" s="38"/>
      <c r="H303" s="38"/>
      <c r="I303" s="195"/>
      <c r="J303" s="38"/>
      <c r="K303" s="38"/>
      <c r="L303" s="41"/>
      <c r="M303" s="196"/>
      <c r="N303" s="197"/>
      <c r="O303" s="66"/>
      <c r="P303" s="66"/>
      <c r="Q303" s="66"/>
      <c r="R303" s="66"/>
      <c r="S303" s="66"/>
      <c r="T303" s="67"/>
      <c r="U303" s="36"/>
      <c r="V303" s="36"/>
      <c r="W303" s="36"/>
      <c r="X303" s="36"/>
      <c r="Y303" s="36"/>
      <c r="Z303" s="36"/>
      <c r="AA303" s="36"/>
      <c r="AB303" s="36"/>
      <c r="AC303" s="36"/>
      <c r="AD303" s="36"/>
      <c r="AE303" s="36"/>
      <c r="AT303" s="19" t="s">
        <v>175</v>
      </c>
      <c r="AU303" s="19" t="s">
        <v>85</v>
      </c>
    </row>
    <row r="304" spans="1:65" s="13" customFormat="1" ht="11.25">
      <c r="B304" s="198"/>
      <c r="C304" s="199"/>
      <c r="D304" s="193" t="s">
        <v>177</v>
      </c>
      <c r="E304" s="200" t="s">
        <v>19</v>
      </c>
      <c r="F304" s="201" t="s">
        <v>407</v>
      </c>
      <c r="G304" s="199"/>
      <c r="H304" s="202">
        <v>3.6</v>
      </c>
      <c r="I304" s="203"/>
      <c r="J304" s="199"/>
      <c r="K304" s="199"/>
      <c r="L304" s="204"/>
      <c r="M304" s="205"/>
      <c r="N304" s="206"/>
      <c r="O304" s="206"/>
      <c r="P304" s="206"/>
      <c r="Q304" s="206"/>
      <c r="R304" s="206"/>
      <c r="S304" s="206"/>
      <c r="T304" s="207"/>
      <c r="AT304" s="208" t="s">
        <v>177</v>
      </c>
      <c r="AU304" s="208" t="s">
        <v>85</v>
      </c>
      <c r="AV304" s="13" t="s">
        <v>85</v>
      </c>
      <c r="AW304" s="13" t="s">
        <v>37</v>
      </c>
      <c r="AX304" s="13" t="s">
        <v>76</v>
      </c>
      <c r="AY304" s="208" t="s">
        <v>167</v>
      </c>
    </row>
    <row r="305" spans="1:65" s="14" customFormat="1" ht="11.25">
      <c r="B305" s="209"/>
      <c r="C305" s="210"/>
      <c r="D305" s="193" t="s">
        <v>177</v>
      </c>
      <c r="E305" s="211" t="s">
        <v>19</v>
      </c>
      <c r="F305" s="212" t="s">
        <v>179</v>
      </c>
      <c r="G305" s="210"/>
      <c r="H305" s="213">
        <v>3.6</v>
      </c>
      <c r="I305" s="214"/>
      <c r="J305" s="210"/>
      <c r="K305" s="210"/>
      <c r="L305" s="215"/>
      <c r="M305" s="216"/>
      <c r="N305" s="217"/>
      <c r="O305" s="217"/>
      <c r="P305" s="217"/>
      <c r="Q305" s="217"/>
      <c r="R305" s="217"/>
      <c r="S305" s="217"/>
      <c r="T305" s="218"/>
      <c r="AT305" s="219" t="s">
        <v>177</v>
      </c>
      <c r="AU305" s="219" t="s">
        <v>85</v>
      </c>
      <c r="AV305" s="14" t="s">
        <v>174</v>
      </c>
      <c r="AW305" s="14" t="s">
        <v>37</v>
      </c>
      <c r="AX305" s="14" t="s">
        <v>83</v>
      </c>
      <c r="AY305" s="219" t="s">
        <v>167</v>
      </c>
    </row>
    <row r="306" spans="1:65" s="2" customFormat="1" ht="24">
      <c r="A306" s="36"/>
      <c r="B306" s="37"/>
      <c r="C306" s="180" t="s">
        <v>408</v>
      </c>
      <c r="D306" s="180" t="s">
        <v>169</v>
      </c>
      <c r="E306" s="181" t="s">
        <v>409</v>
      </c>
      <c r="F306" s="182" t="s">
        <v>410</v>
      </c>
      <c r="G306" s="183" t="s">
        <v>189</v>
      </c>
      <c r="H306" s="184">
        <v>6.9</v>
      </c>
      <c r="I306" s="185"/>
      <c r="J306" s="186">
        <f>ROUND(I306*H306,2)</f>
        <v>0</v>
      </c>
      <c r="K306" s="182" t="s">
        <v>173</v>
      </c>
      <c r="L306" s="41"/>
      <c r="M306" s="187" t="s">
        <v>19</v>
      </c>
      <c r="N306" s="188" t="s">
        <v>47</v>
      </c>
      <c r="O306" s="66"/>
      <c r="P306" s="189">
        <f>O306*H306</f>
        <v>0</v>
      </c>
      <c r="Q306" s="189">
        <v>0</v>
      </c>
      <c r="R306" s="189">
        <f>Q306*H306</f>
        <v>0</v>
      </c>
      <c r="S306" s="189">
        <v>0</v>
      </c>
      <c r="T306" s="190">
        <f>S306*H306</f>
        <v>0</v>
      </c>
      <c r="U306" s="36"/>
      <c r="V306" s="36"/>
      <c r="W306" s="36"/>
      <c r="X306" s="36"/>
      <c r="Y306" s="36"/>
      <c r="Z306" s="36"/>
      <c r="AA306" s="36"/>
      <c r="AB306" s="36"/>
      <c r="AC306" s="36"/>
      <c r="AD306" s="36"/>
      <c r="AE306" s="36"/>
      <c r="AR306" s="191" t="s">
        <v>174</v>
      </c>
      <c r="AT306" s="191" t="s">
        <v>169</v>
      </c>
      <c r="AU306" s="191" t="s">
        <v>85</v>
      </c>
      <c r="AY306" s="19" t="s">
        <v>167</v>
      </c>
      <c r="BE306" s="192">
        <f>IF(N306="základní",J306,0)</f>
        <v>0</v>
      </c>
      <c r="BF306" s="192">
        <f>IF(N306="snížená",J306,0)</f>
        <v>0</v>
      </c>
      <c r="BG306" s="192">
        <f>IF(N306="zákl. přenesená",J306,0)</f>
        <v>0</v>
      </c>
      <c r="BH306" s="192">
        <f>IF(N306="sníž. přenesená",J306,0)</f>
        <v>0</v>
      </c>
      <c r="BI306" s="192">
        <f>IF(N306="nulová",J306,0)</f>
        <v>0</v>
      </c>
      <c r="BJ306" s="19" t="s">
        <v>83</v>
      </c>
      <c r="BK306" s="192">
        <f>ROUND(I306*H306,2)</f>
        <v>0</v>
      </c>
      <c r="BL306" s="19" t="s">
        <v>174</v>
      </c>
      <c r="BM306" s="191" t="s">
        <v>411</v>
      </c>
    </row>
    <row r="307" spans="1:65" s="2" customFormat="1" ht="39">
      <c r="A307" s="36"/>
      <c r="B307" s="37"/>
      <c r="C307" s="38"/>
      <c r="D307" s="193" t="s">
        <v>175</v>
      </c>
      <c r="E307" s="38"/>
      <c r="F307" s="194" t="s">
        <v>412</v>
      </c>
      <c r="G307" s="38"/>
      <c r="H307" s="38"/>
      <c r="I307" s="195"/>
      <c r="J307" s="38"/>
      <c r="K307" s="38"/>
      <c r="L307" s="41"/>
      <c r="M307" s="196"/>
      <c r="N307" s="197"/>
      <c r="O307" s="66"/>
      <c r="P307" s="66"/>
      <c r="Q307" s="66"/>
      <c r="R307" s="66"/>
      <c r="S307" s="66"/>
      <c r="T307" s="67"/>
      <c r="U307" s="36"/>
      <c r="V307" s="36"/>
      <c r="W307" s="36"/>
      <c r="X307" s="36"/>
      <c r="Y307" s="36"/>
      <c r="Z307" s="36"/>
      <c r="AA307" s="36"/>
      <c r="AB307" s="36"/>
      <c r="AC307" s="36"/>
      <c r="AD307" s="36"/>
      <c r="AE307" s="36"/>
      <c r="AT307" s="19" t="s">
        <v>175</v>
      </c>
      <c r="AU307" s="19" t="s">
        <v>85</v>
      </c>
    </row>
    <row r="308" spans="1:65" s="13" customFormat="1" ht="11.25">
      <c r="B308" s="198"/>
      <c r="C308" s="199"/>
      <c r="D308" s="193" t="s">
        <v>177</v>
      </c>
      <c r="E308" s="200" t="s">
        <v>19</v>
      </c>
      <c r="F308" s="201" t="s">
        <v>413</v>
      </c>
      <c r="G308" s="199"/>
      <c r="H308" s="202">
        <v>6.9</v>
      </c>
      <c r="I308" s="203"/>
      <c r="J308" s="199"/>
      <c r="K308" s="199"/>
      <c r="L308" s="204"/>
      <c r="M308" s="205"/>
      <c r="N308" s="206"/>
      <c r="O308" s="206"/>
      <c r="P308" s="206"/>
      <c r="Q308" s="206"/>
      <c r="R308" s="206"/>
      <c r="S308" s="206"/>
      <c r="T308" s="207"/>
      <c r="AT308" s="208" t="s">
        <v>177</v>
      </c>
      <c r="AU308" s="208" t="s">
        <v>85</v>
      </c>
      <c r="AV308" s="13" t="s">
        <v>85</v>
      </c>
      <c r="AW308" s="13" t="s">
        <v>37</v>
      </c>
      <c r="AX308" s="13" t="s">
        <v>76</v>
      </c>
      <c r="AY308" s="208" t="s">
        <v>167</v>
      </c>
    </row>
    <row r="309" spans="1:65" s="14" customFormat="1" ht="11.25">
      <c r="B309" s="209"/>
      <c r="C309" s="210"/>
      <c r="D309" s="193" t="s">
        <v>177</v>
      </c>
      <c r="E309" s="211" t="s">
        <v>19</v>
      </c>
      <c r="F309" s="212" t="s">
        <v>179</v>
      </c>
      <c r="G309" s="210"/>
      <c r="H309" s="213">
        <v>6.9</v>
      </c>
      <c r="I309" s="214"/>
      <c r="J309" s="210"/>
      <c r="K309" s="210"/>
      <c r="L309" s="215"/>
      <c r="M309" s="216"/>
      <c r="N309" s="217"/>
      <c r="O309" s="217"/>
      <c r="P309" s="217"/>
      <c r="Q309" s="217"/>
      <c r="R309" s="217"/>
      <c r="S309" s="217"/>
      <c r="T309" s="218"/>
      <c r="AT309" s="219" t="s">
        <v>177</v>
      </c>
      <c r="AU309" s="219" t="s">
        <v>85</v>
      </c>
      <c r="AV309" s="14" t="s">
        <v>174</v>
      </c>
      <c r="AW309" s="14" t="s">
        <v>37</v>
      </c>
      <c r="AX309" s="14" t="s">
        <v>83</v>
      </c>
      <c r="AY309" s="219" t="s">
        <v>167</v>
      </c>
    </row>
    <row r="310" spans="1:65" s="2" customFormat="1" ht="24">
      <c r="A310" s="36"/>
      <c r="B310" s="37"/>
      <c r="C310" s="180" t="s">
        <v>302</v>
      </c>
      <c r="D310" s="180" t="s">
        <v>169</v>
      </c>
      <c r="E310" s="181" t="s">
        <v>414</v>
      </c>
      <c r="F310" s="182" t="s">
        <v>415</v>
      </c>
      <c r="G310" s="183" t="s">
        <v>189</v>
      </c>
      <c r="H310" s="184">
        <v>6.6</v>
      </c>
      <c r="I310" s="185"/>
      <c r="J310" s="186">
        <f>ROUND(I310*H310,2)</f>
        <v>0</v>
      </c>
      <c r="K310" s="182" t="s">
        <v>173</v>
      </c>
      <c r="L310" s="41"/>
      <c r="M310" s="187" t="s">
        <v>19</v>
      </c>
      <c r="N310" s="188" t="s">
        <v>47</v>
      </c>
      <c r="O310" s="66"/>
      <c r="P310" s="189">
        <f>O310*H310</f>
        <v>0</v>
      </c>
      <c r="Q310" s="189">
        <v>0</v>
      </c>
      <c r="R310" s="189">
        <f>Q310*H310</f>
        <v>0</v>
      </c>
      <c r="S310" s="189">
        <v>0</v>
      </c>
      <c r="T310" s="190">
        <f>S310*H310</f>
        <v>0</v>
      </c>
      <c r="U310" s="36"/>
      <c r="V310" s="36"/>
      <c r="W310" s="36"/>
      <c r="X310" s="36"/>
      <c r="Y310" s="36"/>
      <c r="Z310" s="36"/>
      <c r="AA310" s="36"/>
      <c r="AB310" s="36"/>
      <c r="AC310" s="36"/>
      <c r="AD310" s="36"/>
      <c r="AE310" s="36"/>
      <c r="AR310" s="191" t="s">
        <v>174</v>
      </c>
      <c r="AT310" s="191" t="s">
        <v>169</v>
      </c>
      <c r="AU310" s="191" t="s">
        <v>85</v>
      </c>
      <c r="AY310" s="19" t="s">
        <v>167</v>
      </c>
      <c r="BE310" s="192">
        <f>IF(N310="základní",J310,0)</f>
        <v>0</v>
      </c>
      <c r="BF310" s="192">
        <f>IF(N310="snížená",J310,0)</f>
        <v>0</v>
      </c>
      <c r="BG310" s="192">
        <f>IF(N310="zákl. přenesená",J310,0)</f>
        <v>0</v>
      </c>
      <c r="BH310" s="192">
        <f>IF(N310="sníž. přenesená",J310,0)</f>
        <v>0</v>
      </c>
      <c r="BI310" s="192">
        <f>IF(N310="nulová",J310,0)</f>
        <v>0</v>
      </c>
      <c r="BJ310" s="19" t="s">
        <v>83</v>
      </c>
      <c r="BK310" s="192">
        <f>ROUND(I310*H310,2)</f>
        <v>0</v>
      </c>
      <c r="BL310" s="19" t="s">
        <v>174</v>
      </c>
      <c r="BM310" s="191" t="s">
        <v>416</v>
      </c>
    </row>
    <row r="311" spans="1:65" s="2" customFormat="1" ht="39">
      <c r="A311" s="36"/>
      <c r="B311" s="37"/>
      <c r="C311" s="38"/>
      <c r="D311" s="193" t="s">
        <v>175</v>
      </c>
      <c r="E311" s="38"/>
      <c r="F311" s="194" t="s">
        <v>412</v>
      </c>
      <c r="G311" s="38"/>
      <c r="H311" s="38"/>
      <c r="I311" s="195"/>
      <c r="J311" s="38"/>
      <c r="K311" s="38"/>
      <c r="L311" s="41"/>
      <c r="M311" s="196"/>
      <c r="N311" s="197"/>
      <c r="O311" s="66"/>
      <c r="P311" s="66"/>
      <c r="Q311" s="66"/>
      <c r="R311" s="66"/>
      <c r="S311" s="66"/>
      <c r="T311" s="67"/>
      <c r="U311" s="36"/>
      <c r="V311" s="36"/>
      <c r="W311" s="36"/>
      <c r="X311" s="36"/>
      <c r="Y311" s="36"/>
      <c r="Z311" s="36"/>
      <c r="AA311" s="36"/>
      <c r="AB311" s="36"/>
      <c r="AC311" s="36"/>
      <c r="AD311" s="36"/>
      <c r="AE311" s="36"/>
      <c r="AT311" s="19" t="s">
        <v>175</v>
      </c>
      <c r="AU311" s="19" t="s">
        <v>85</v>
      </c>
    </row>
    <row r="312" spans="1:65" s="13" customFormat="1" ht="11.25">
      <c r="B312" s="198"/>
      <c r="C312" s="199"/>
      <c r="D312" s="193" t="s">
        <v>177</v>
      </c>
      <c r="E312" s="200" t="s">
        <v>19</v>
      </c>
      <c r="F312" s="201" t="s">
        <v>417</v>
      </c>
      <c r="G312" s="199"/>
      <c r="H312" s="202">
        <v>6.6</v>
      </c>
      <c r="I312" s="203"/>
      <c r="J312" s="199"/>
      <c r="K312" s="199"/>
      <c r="L312" s="204"/>
      <c r="M312" s="205"/>
      <c r="N312" s="206"/>
      <c r="O312" s="206"/>
      <c r="P312" s="206"/>
      <c r="Q312" s="206"/>
      <c r="R312" s="206"/>
      <c r="S312" s="206"/>
      <c r="T312" s="207"/>
      <c r="AT312" s="208" t="s">
        <v>177</v>
      </c>
      <c r="AU312" s="208" t="s">
        <v>85</v>
      </c>
      <c r="AV312" s="13" t="s">
        <v>85</v>
      </c>
      <c r="AW312" s="13" t="s">
        <v>37</v>
      </c>
      <c r="AX312" s="13" t="s">
        <v>76</v>
      </c>
      <c r="AY312" s="208" t="s">
        <v>167</v>
      </c>
    </row>
    <row r="313" spans="1:65" s="14" customFormat="1" ht="11.25">
      <c r="B313" s="209"/>
      <c r="C313" s="210"/>
      <c r="D313" s="193" t="s">
        <v>177</v>
      </c>
      <c r="E313" s="211" t="s">
        <v>19</v>
      </c>
      <c r="F313" s="212" t="s">
        <v>179</v>
      </c>
      <c r="G313" s="210"/>
      <c r="H313" s="213">
        <v>6.6</v>
      </c>
      <c r="I313" s="214"/>
      <c r="J313" s="210"/>
      <c r="K313" s="210"/>
      <c r="L313" s="215"/>
      <c r="M313" s="216"/>
      <c r="N313" s="217"/>
      <c r="O313" s="217"/>
      <c r="P313" s="217"/>
      <c r="Q313" s="217"/>
      <c r="R313" s="217"/>
      <c r="S313" s="217"/>
      <c r="T313" s="218"/>
      <c r="AT313" s="219" t="s">
        <v>177</v>
      </c>
      <c r="AU313" s="219" t="s">
        <v>85</v>
      </c>
      <c r="AV313" s="14" t="s">
        <v>174</v>
      </c>
      <c r="AW313" s="14" t="s">
        <v>37</v>
      </c>
      <c r="AX313" s="14" t="s">
        <v>83</v>
      </c>
      <c r="AY313" s="219" t="s">
        <v>167</v>
      </c>
    </row>
    <row r="314" spans="1:65" s="2" customFormat="1" ht="16.5" customHeight="1">
      <c r="A314" s="36"/>
      <c r="B314" s="37"/>
      <c r="C314" s="180" t="s">
        <v>418</v>
      </c>
      <c r="D314" s="180" t="s">
        <v>169</v>
      </c>
      <c r="E314" s="181" t="s">
        <v>419</v>
      </c>
      <c r="F314" s="182" t="s">
        <v>420</v>
      </c>
      <c r="G314" s="183" t="s">
        <v>189</v>
      </c>
      <c r="H314" s="184">
        <v>6.6</v>
      </c>
      <c r="I314" s="185"/>
      <c r="J314" s="186">
        <f>ROUND(I314*H314,2)</f>
        <v>0</v>
      </c>
      <c r="K314" s="182" t="s">
        <v>173</v>
      </c>
      <c r="L314" s="41"/>
      <c r="M314" s="187" t="s">
        <v>19</v>
      </c>
      <c r="N314" s="188" t="s">
        <v>47</v>
      </c>
      <c r="O314" s="66"/>
      <c r="P314" s="189">
        <f>O314*H314</f>
        <v>0</v>
      </c>
      <c r="Q314" s="189">
        <v>0</v>
      </c>
      <c r="R314" s="189">
        <f>Q314*H314</f>
        <v>0</v>
      </c>
      <c r="S314" s="189">
        <v>0</v>
      </c>
      <c r="T314" s="190">
        <f>S314*H314</f>
        <v>0</v>
      </c>
      <c r="U314" s="36"/>
      <c r="V314" s="36"/>
      <c r="W314" s="36"/>
      <c r="X314" s="36"/>
      <c r="Y314" s="36"/>
      <c r="Z314" s="36"/>
      <c r="AA314" s="36"/>
      <c r="AB314" s="36"/>
      <c r="AC314" s="36"/>
      <c r="AD314" s="36"/>
      <c r="AE314" s="36"/>
      <c r="AR314" s="191" t="s">
        <v>174</v>
      </c>
      <c r="AT314" s="191" t="s">
        <v>169</v>
      </c>
      <c r="AU314" s="191" t="s">
        <v>85</v>
      </c>
      <c r="AY314" s="19" t="s">
        <v>167</v>
      </c>
      <c r="BE314" s="192">
        <f>IF(N314="základní",J314,0)</f>
        <v>0</v>
      </c>
      <c r="BF314" s="192">
        <f>IF(N314="snížená",J314,0)</f>
        <v>0</v>
      </c>
      <c r="BG314" s="192">
        <f>IF(N314="zákl. přenesená",J314,0)</f>
        <v>0</v>
      </c>
      <c r="BH314" s="192">
        <f>IF(N314="sníž. přenesená",J314,0)</f>
        <v>0</v>
      </c>
      <c r="BI314" s="192">
        <f>IF(N314="nulová",J314,0)</f>
        <v>0</v>
      </c>
      <c r="BJ314" s="19" t="s">
        <v>83</v>
      </c>
      <c r="BK314" s="192">
        <f>ROUND(I314*H314,2)</f>
        <v>0</v>
      </c>
      <c r="BL314" s="19" t="s">
        <v>174</v>
      </c>
      <c r="BM314" s="191" t="s">
        <v>421</v>
      </c>
    </row>
    <row r="315" spans="1:65" s="2" customFormat="1" ht="19.5">
      <c r="A315" s="36"/>
      <c r="B315" s="37"/>
      <c r="C315" s="38"/>
      <c r="D315" s="193" t="s">
        <v>175</v>
      </c>
      <c r="E315" s="38"/>
      <c r="F315" s="194" t="s">
        <v>422</v>
      </c>
      <c r="G315" s="38"/>
      <c r="H315" s="38"/>
      <c r="I315" s="195"/>
      <c r="J315" s="38"/>
      <c r="K315" s="38"/>
      <c r="L315" s="41"/>
      <c r="M315" s="196"/>
      <c r="N315" s="197"/>
      <c r="O315" s="66"/>
      <c r="P315" s="66"/>
      <c r="Q315" s="66"/>
      <c r="R315" s="66"/>
      <c r="S315" s="66"/>
      <c r="T315" s="67"/>
      <c r="U315" s="36"/>
      <c r="V315" s="36"/>
      <c r="W315" s="36"/>
      <c r="X315" s="36"/>
      <c r="Y315" s="36"/>
      <c r="Z315" s="36"/>
      <c r="AA315" s="36"/>
      <c r="AB315" s="36"/>
      <c r="AC315" s="36"/>
      <c r="AD315" s="36"/>
      <c r="AE315" s="36"/>
      <c r="AT315" s="19" t="s">
        <v>175</v>
      </c>
      <c r="AU315" s="19" t="s">
        <v>85</v>
      </c>
    </row>
    <row r="316" spans="1:65" s="13" customFormat="1" ht="11.25">
      <c r="B316" s="198"/>
      <c r="C316" s="199"/>
      <c r="D316" s="193" t="s">
        <v>177</v>
      </c>
      <c r="E316" s="200" t="s">
        <v>19</v>
      </c>
      <c r="F316" s="201" t="s">
        <v>423</v>
      </c>
      <c r="G316" s="199"/>
      <c r="H316" s="202">
        <v>6.6</v>
      </c>
      <c r="I316" s="203"/>
      <c r="J316" s="199"/>
      <c r="K316" s="199"/>
      <c r="L316" s="204"/>
      <c r="M316" s="205"/>
      <c r="N316" s="206"/>
      <c r="O316" s="206"/>
      <c r="P316" s="206"/>
      <c r="Q316" s="206"/>
      <c r="R316" s="206"/>
      <c r="S316" s="206"/>
      <c r="T316" s="207"/>
      <c r="AT316" s="208" t="s">
        <v>177</v>
      </c>
      <c r="AU316" s="208" t="s">
        <v>85</v>
      </c>
      <c r="AV316" s="13" t="s">
        <v>85</v>
      </c>
      <c r="AW316" s="13" t="s">
        <v>37</v>
      </c>
      <c r="AX316" s="13" t="s">
        <v>76</v>
      </c>
      <c r="AY316" s="208" t="s">
        <v>167</v>
      </c>
    </row>
    <row r="317" spans="1:65" s="14" customFormat="1" ht="11.25">
      <c r="B317" s="209"/>
      <c r="C317" s="210"/>
      <c r="D317" s="193" t="s">
        <v>177</v>
      </c>
      <c r="E317" s="211" t="s">
        <v>19</v>
      </c>
      <c r="F317" s="212" t="s">
        <v>179</v>
      </c>
      <c r="G317" s="210"/>
      <c r="H317" s="213">
        <v>6.6</v>
      </c>
      <c r="I317" s="214"/>
      <c r="J317" s="210"/>
      <c r="K317" s="210"/>
      <c r="L317" s="215"/>
      <c r="M317" s="216"/>
      <c r="N317" s="217"/>
      <c r="O317" s="217"/>
      <c r="P317" s="217"/>
      <c r="Q317" s="217"/>
      <c r="R317" s="217"/>
      <c r="S317" s="217"/>
      <c r="T317" s="218"/>
      <c r="AT317" s="219" t="s">
        <v>177</v>
      </c>
      <c r="AU317" s="219" t="s">
        <v>85</v>
      </c>
      <c r="AV317" s="14" t="s">
        <v>174</v>
      </c>
      <c r="AW317" s="14" t="s">
        <v>37</v>
      </c>
      <c r="AX317" s="14" t="s">
        <v>83</v>
      </c>
      <c r="AY317" s="219" t="s">
        <v>167</v>
      </c>
    </row>
    <row r="318" spans="1:65" s="2" customFormat="1" ht="16.5" customHeight="1">
      <c r="A318" s="36"/>
      <c r="B318" s="37"/>
      <c r="C318" s="180" t="s">
        <v>305</v>
      </c>
      <c r="D318" s="180" t="s">
        <v>169</v>
      </c>
      <c r="E318" s="181" t="s">
        <v>424</v>
      </c>
      <c r="F318" s="182" t="s">
        <v>425</v>
      </c>
      <c r="G318" s="183" t="s">
        <v>189</v>
      </c>
      <c r="H318" s="184">
        <v>6.9</v>
      </c>
      <c r="I318" s="185"/>
      <c r="J318" s="186">
        <f>ROUND(I318*H318,2)</f>
        <v>0</v>
      </c>
      <c r="K318" s="182" t="s">
        <v>173</v>
      </c>
      <c r="L318" s="41"/>
      <c r="M318" s="187" t="s">
        <v>19</v>
      </c>
      <c r="N318" s="188" t="s">
        <v>47</v>
      </c>
      <c r="O318" s="66"/>
      <c r="P318" s="189">
        <f>O318*H318</f>
        <v>0</v>
      </c>
      <c r="Q318" s="189">
        <v>0</v>
      </c>
      <c r="R318" s="189">
        <f>Q318*H318</f>
        <v>0</v>
      </c>
      <c r="S318" s="189">
        <v>0</v>
      </c>
      <c r="T318" s="190">
        <f>S318*H318</f>
        <v>0</v>
      </c>
      <c r="U318" s="36"/>
      <c r="V318" s="36"/>
      <c r="W318" s="36"/>
      <c r="X318" s="36"/>
      <c r="Y318" s="36"/>
      <c r="Z318" s="36"/>
      <c r="AA318" s="36"/>
      <c r="AB318" s="36"/>
      <c r="AC318" s="36"/>
      <c r="AD318" s="36"/>
      <c r="AE318" s="36"/>
      <c r="AR318" s="191" t="s">
        <v>174</v>
      </c>
      <c r="AT318" s="191" t="s">
        <v>169</v>
      </c>
      <c r="AU318" s="191" t="s">
        <v>85</v>
      </c>
      <c r="AY318" s="19" t="s">
        <v>167</v>
      </c>
      <c r="BE318" s="192">
        <f>IF(N318="základní",J318,0)</f>
        <v>0</v>
      </c>
      <c r="BF318" s="192">
        <f>IF(N318="snížená",J318,0)</f>
        <v>0</v>
      </c>
      <c r="BG318" s="192">
        <f>IF(N318="zákl. přenesená",J318,0)</f>
        <v>0</v>
      </c>
      <c r="BH318" s="192">
        <f>IF(N318="sníž. přenesená",J318,0)</f>
        <v>0</v>
      </c>
      <c r="BI318" s="192">
        <f>IF(N318="nulová",J318,0)</f>
        <v>0</v>
      </c>
      <c r="BJ318" s="19" t="s">
        <v>83</v>
      </c>
      <c r="BK318" s="192">
        <f>ROUND(I318*H318,2)</f>
        <v>0</v>
      </c>
      <c r="BL318" s="19" t="s">
        <v>174</v>
      </c>
      <c r="BM318" s="191" t="s">
        <v>426</v>
      </c>
    </row>
    <row r="319" spans="1:65" s="2" customFormat="1" ht="19.5">
      <c r="A319" s="36"/>
      <c r="B319" s="37"/>
      <c r="C319" s="38"/>
      <c r="D319" s="193" t="s">
        <v>175</v>
      </c>
      <c r="E319" s="38"/>
      <c r="F319" s="194" t="s">
        <v>422</v>
      </c>
      <c r="G319" s="38"/>
      <c r="H319" s="38"/>
      <c r="I319" s="195"/>
      <c r="J319" s="38"/>
      <c r="K319" s="38"/>
      <c r="L319" s="41"/>
      <c r="M319" s="196"/>
      <c r="N319" s="197"/>
      <c r="O319" s="66"/>
      <c r="P319" s="66"/>
      <c r="Q319" s="66"/>
      <c r="R319" s="66"/>
      <c r="S319" s="66"/>
      <c r="T319" s="67"/>
      <c r="U319" s="36"/>
      <c r="V319" s="36"/>
      <c r="W319" s="36"/>
      <c r="X319" s="36"/>
      <c r="Y319" s="36"/>
      <c r="Z319" s="36"/>
      <c r="AA319" s="36"/>
      <c r="AB319" s="36"/>
      <c r="AC319" s="36"/>
      <c r="AD319" s="36"/>
      <c r="AE319" s="36"/>
      <c r="AT319" s="19" t="s">
        <v>175</v>
      </c>
      <c r="AU319" s="19" t="s">
        <v>85</v>
      </c>
    </row>
    <row r="320" spans="1:65" s="13" customFormat="1" ht="11.25">
      <c r="B320" s="198"/>
      <c r="C320" s="199"/>
      <c r="D320" s="193" t="s">
        <v>177</v>
      </c>
      <c r="E320" s="200" t="s">
        <v>19</v>
      </c>
      <c r="F320" s="201" t="s">
        <v>427</v>
      </c>
      <c r="G320" s="199"/>
      <c r="H320" s="202">
        <v>6.9</v>
      </c>
      <c r="I320" s="203"/>
      <c r="J320" s="199"/>
      <c r="K320" s="199"/>
      <c r="L320" s="204"/>
      <c r="M320" s="205"/>
      <c r="N320" s="206"/>
      <c r="O320" s="206"/>
      <c r="P320" s="206"/>
      <c r="Q320" s="206"/>
      <c r="R320" s="206"/>
      <c r="S320" s="206"/>
      <c r="T320" s="207"/>
      <c r="AT320" s="208" t="s">
        <v>177</v>
      </c>
      <c r="AU320" s="208" t="s">
        <v>85</v>
      </c>
      <c r="AV320" s="13" t="s">
        <v>85</v>
      </c>
      <c r="AW320" s="13" t="s">
        <v>37</v>
      </c>
      <c r="AX320" s="13" t="s">
        <v>76</v>
      </c>
      <c r="AY320" s="208" t="s">
        <v>167</v>
      </c>
    </row>
    <row r="321" spans="1:65" s="14" customFormat="1" ht="11.25">
      <c r="B321" s="209"/>
      <c r="C321" s="210"/>
      <c r="D321" s="193" t="s">
        <v>177</v>
      </c>
      <c r="E321" s="211" t="s">
        <v>19</v>
      </c>
      <c r="F321" s="212" t="s">
        <v>179</v>
      </c>
      <c r="G321" s="210"/>
      <c r="H321" s="213">
        <v>6.9</v>
      </c>
      <c r="I321" s="214"/>
      <c r="J321" s="210"/>
      <c r="K321" s="210"/>
      <c r="L321" s="215"/>
      <c r="M321" s="216"/>
      <c r="N321" s="217"/>
      <c r="O321" s="217"/>
      <c r="P321" s="217"/>
      <c r="Q321" s="217"/>
      <c r="R321" s="217"/>
      <c r="S321" s="217"/>
      <c r="T321" s="218"/>
      <c r="AT321" s="219" t="s">
        <v>177</v>
      </c>
      <c r="AU321" s="219" t="s">
        <v>85</v>
      </c>
      <c r="AV321" s="14" t="s">
        <v>174</v>
      </c>
      <c r="AW321" s="14" t="s">
        <v>37</v>
      </c>
      <c r="AX321" s="14" t="s">
        <v>83</v>
      </c>
      <c r="AY321" s="219" t="s">
        <v>167</v>
      </c>
    </row>
    <row r="322" spans="1:65" s="2" customFormat="1" ht="24">
      <c r="A322" s="36"/>
      <c r="B322" s="37"/>
      <c r="C322" s="180" t="s">
        <v>428</v>
      </c>
      <c r="D322" s="180" t="s">
        <v>169</v>
      </c>
      <c r="E322" s="181" t="s">
        <v>429</v>
      </c>
      <c r="F322" s="182" t="s">
        <v>430</v>
      </c>
      <c r="G322" s="183" t="s">
        <v>172</v>
      </c>
      <c r="H322" s="184">
        <v>8.75</v>
      </c>
      <c r="I322" s="185"/>
      <c r="J322" s="186">
        <f>ROUND(I322*H322,2)</f>
        <v>0</v>
      </c>
      <c r="K322" s="182" t="s">
        <v>173</v>
      </c>
      <c r="L322" s="41"/>
      <c r="M322" s="187" t="s">
        <v>19</v>
      </c>
      <c r="N322" s="188" t="s">
        <v>47</v>
      </c>
      <c r="O322" s="66"/>
      <c r="P322" s="189">
        <f>O322*H322</f>
        <v>0</v>
      </c>
      <c r="Q322" s="189">
        <v>0</v>
      </c>
      <c r="R322" s="189">
        <f>Q322*H322</f>
        <v>0</v>
      </c>
      <c r="S322" s="189">
        <v>0</v>
      </c>
      <c r="T322" s="190">
        <f>S322*H322</f>
        <v>0</v>
      </c>
      <c r="U322" s="36"/>
      <c r="V322" s="36"/>
      <c r="W322" s="36"/>
      <c r="X322" s="36"/>
      <c r="Y322" s="36"/>
      <c r="Z322" s="36"/>
      <c r="AA322" s="36"/>
      <c r="AB322" s="36"/>
      <c r="AC322" s="36"/>
      <c r="AD322" s="36"/>
      <c r="AE322" s="36"/>
      <c r="AR322" s="191" t="s">
        <v>174</v>
      </c>
      <c r="AT322" s="191" t="s">
        <v>169</v>
      </c>
      <c r="AU322" s="191" t="s">
        <v>85</v>
      </c>
      <c r="AY322" s="19" t="s">
        <v>167</v>
      </c>
      <c r="BE322" s="192">
        <f>IF(N322="základní",J322,0)</f>
        <v>0</v>
      </c>
      <c r="BF322" s="192">
        <f>IF(N322="snížená",J322,0)</f>
        <v>0</v>
      </c>
      <c r="BG322" s="192">
        <f>IF(N322="zákl. přenesená",J322,0)</f>
        <v>0</v>
      </c>
      <c r="BH322" s="192">
        <f>IF(N322="sníž. přenesená",J322,0)</f>
        <v>0</v>
      </c>
      <c r="BI322" s="192">
        <f>IF(N322="nulová",J322,0)</f>
        <v>0</v>
      </c>
      <c r="BJ322" s="19" t="s">
        <v>83</v>
      </c>
      <c r="BK322" s="192">
        <f>ROUND(I322*H322,2)</f>
        <v>0</v>
      </c>
      <c r="BL322" s="19" t="s">
        <v>174</v>
      </c>
      <c r="BM322" s="191" t="s">
        <v>431</v>
      </c>
    </row>
    <row r="323" spans="1:65" s="2" customFormat="1" ht="39">
      <c r="A323" s="36"/>
      <c r="B323" s="37"/>
      <c r="C323" s="38"/>
      <c r="D323" s="193" t="s">
        <v>175</v>
      </c>
      <c r="E323" s="38"/>
      <c r="F323" s="194" t="s">
        <v>432</v>
      </c>
      <c r="G323" s="38"/>
      <c r="H323" s="38"/>
      <c r="I323" s="195"/>
      <c r="J323" s="38"/>
      <c r="K323" s="38"/>
      <c r="L323" s="41"/>
      <c r="M323" s="196"/>
      <c r="N323" s="197"/>
      <c r="O323" s="66"/>
      <c r="P323" s="66"/>
      <c r="Q323" s="66"/>
      <c r="R323" s="66"/>
      <c r="S323" s="66"/>
      <c r="T323" s="67"/>
      <c r="U323" s="36"/>
      <c r="V323" s="36"/>
      <c r="W323" s="36"/>
      <c r="X323" s="36"/>
      <c r="Y323" s="36"/>
      <c r="Z323" s="36"/>
      <c r="AA323" s="36"/>
      <c r="AB323" s="36"/>
      <c r="AC323" s="36"/>
      <c r="AD323" s="36"/>
      <c r="AE323" s="36"/>
      <c r="AT323" s="19" t="s">
        <v>175</v>
      </c>
      <c r="AU323" s="19" t="s">
        <v>85</v>
      </c>
    </row>
    <row r="324" spans="1:65" s="15" customFormat="1" ht="11.25">
      <c r="B324" s="220"/>
      <c r="C324" s="221"/>
      <c r="D324" s="193" t="s">
        <v>177</v>
      </c>
      <c r="E324" s="222" t="s">
        <v>19</v>
      </c>
      <c r="F324" s="223" t="s">
        <v>199</v>
      </c>
      <c r="G324" s="221"/>
      <c r="H324" s="222" t="s">
        <v>19</v>
      </c>
      <c r="I324" s="224"/>
      <c r="J324" s="221"/>
      <c r="K324" s="221"/>
      <c r="L324" s="225"/>
      <c r="M324" s="226"/>
      <c r="N324" s="227"/>
      <c r="O324" s="227"/>
      <c r="P324" s="227"/>
      <c r="Q324" s="227"/>
      <c r="R324" s="227"/>
      <c r="S324" s="227"/>
      <c r="T324" s="228"/>
      <c r="AT324" s="229" t="s">
        <v>177</v>
      </c>
      <c r="AU324" s="229" t="s">
        <v>85</v>
      </c>
      <c r="AV324" s="15" t="s">
        <v>83</v>
      </c>
      <c r="AW324" s="15" t="s">
        <v>37</v>
      </c>
      <c r="AX324" s="15" t="s">
        <v>76</v>
      </c>
      <c r="AY324" s="229" t="s">
        <v>167</v>
      </c>
    </row>
    <row r="325" spans="1:65" s="13" customFormat="1" ht="11.25">
      <c r="B325" s="198"/>
      <c r="C325" s="199"/>
      <c r="D325" s="193" t="s">
        <v>177</v>
      </c>
      <c r="E325" s="200" t="s">
        <v>19</v>
      </c>
      <c r="F325" s="201" t="s">
        <v>433</v>
      </c>
      <c r="G325" s="199"/>
      <c r="H325" s="202">
        <v>8.75</v>
      </c>
      <c r="I325" s="203"/>
      <c r="J325" s="199"/>
      <c r="K325" s="199"/>
      <c r="L325" s="204"/>
      <c r="M325" s="205"/>
      <c r="N325" s="206"/>
      <c r="O325" s="206"/>
      <c r="P325" s="206"/>
      <c r="Q325" s="206"/>
      <c r="R325" s="206"/>
      <c r="S325" s="206"/>
      <c r="T325" s="207"/>
      <c r="AT325" s="208" t="s">
        <v>177</v>
      </c>
      <c r="AU325" s="208" t="s">
        <v>85</v>
      </c>
      <c r="AV325" s="13" t="s">
        <v>85</v>
      </c>
      <c r="AW325" s="13" t="s">
        <v>37</v>
      </c>
      <c r="AX325" s="13" t="s">
        <v>76</v>
      </c>
      <c r="AY325" s="208" t="s">
        <v>167</v>
      </c>
    </row>
    <row r="326" spans="1:65" s="14" customFormat="1" ht="11.25">
      <c r="B326" s="209"/>
      <c r="C326" s="210"/>
      <c r="D326" s="193" t="s">
        <v>177</v>
      </c>
      <c r="E326" s="211" t="s">
        <v>19</v>
      </c>
      <c r="F326" s="212" t="s">
        <v>179</v>
      </c>
      <c r="G326" s="210"/>
      <c r="H326" s="213">
        <v>8.75</v>
      </c>
      <c r="I326" s="214"/>
      <c r="J326" s="210"/>
      <c r="K326" s="210"/>
      <c r="L326" s="215"/>
      <c r="M326" s="216"/>
      <c r="N326" s="217"/>
      <c r="O326" s="217"/>
      <c r="P326" s="217"/>
      <c r="Q326" s="217"/>
      <c r="R326" s="217"/>
      <c r="S326" s="217"/>
      <c r="T326" s="218"/>
      <c r="AT326" s="219" t="s">
        <v>177</v>
      </c>
      <c r="AU326" s="219" t="s">
        <v>85</v>
      </c>
      <c r="AV326" s="14" t="s">
        <v>174</v>
      </c>
      <c r="AW326" s="14" t="s">
        <v>37</v>
      </c>
      <c r="AX326" s="14" t="s">
        <v>83</v>
      </c>
      <c r="AY326" s="219" t="s">
        <v>167</v>
      </c>
    </row>
    <row r="327" spans="1:65" s="2" customFormat="1" ht="24">
      <c r="A327" s="36"/>
      <c r="B327" s="37"/>
      <c r="C327" s="180" t="s">
        <v>311</v>
      </c>
      <c r="D327" s="180" t="s">
        <v>169</v>
      </c>
      <c r="E327" s="181" t="s">
        <v>434</v>
      </c>
      <c r="F327" s="182" t="s">
        <v>435</v>
      </c>
      <c r="G327" s="183" t="s">
        <v>172</v>
      </c>
      <c r="H327" s="184">
        <v>43.75</v>
      </c>
      <c r="I327" s="185"/>
      <c r="J327" s="186">
        <f>ROUND(I327*H327,2)</f>
        <v>0</v>
      </c>
      <c r="K327" s="182" t="s">
        <v>173</v>
      </c>
      <c r="L327" s="41"/>
      <c r="M327" s="187" t="s">
        <v>19</v>
      </c>
      <c r="N327" s="188" t="s">
        <v>47</v>
      </c>
      <c r="O327" s="66"/>
      <c r="P327" s="189">
        <f>O327*H327</f>
        <v>0</v>
      </c>
      <c r="Q327" s="189">
        <v>0</v>
      </c>
      <c r="R327" s="189">
        <f>Q327*H327</f>
        <v>0</v>
      </c>
      <c r="S327" s="189">
        <v>0</v>
      </c>
      <c r="T327" s="190">
        <f>S327*H327</f>
        <v>0</v>
      </c>
      <c r="U327" s="36"/>
      <c r="V327" s="36"/>
      <c r="W327" s="36"/>
      <c r="X327" s="36"/>
      <c r="Y327" s="36"/>
      <c r="Z327" s="36"/>
      <c r="AA327" s="36"/>
      <c r="AB327" s="36"/>
      <c r="AC327" s="36"/>
      <c r="AD327" s="36"/>
      <c r="AE327" s="36"/>
      <c r="AR327" s="191" t="s">
        <v>174</v>
      </c>
      <c r="AT327" s="191" t="s">
        <v>169</v>
      </c>
      <c r="AU327" s="191" t="s">
        <v>85</v>
      </c>
      <c r="AY327" s="19" t="s">
        <v>167</v>
      </c>
      <c r="BE327" s="192">
        <f>IF(N327="základní",J327,0)</f>
        <v>0</v>
      </c>
      <c r="BF327" s="192">
        <f>IF(N327="snížená",J327,0)</f>
        <v>0</v>
      </c>
      <c r="BG327" s="192">
        <f>IF(N327="zákl. přenesená",J327,0)</f>
        <v>0</v>
      </c>
      <c r="BH327" s="192">
        <f>IF(N327="sníž. přenesená",J327,0)</f>
        <v>0</v>
      </c>
      <c r="BI327" s="192">
        <f>IF(N327="nulová",J327,0)</f>
        <v>0</v>
      </c>
      <c r="BJ327" s="19" t="s">
        <v>83</v>
      </c>
      <c r="BK327" s="192">
        <f>ROUND(I327*H327,2)</f>
        <v>0</v>
      </c>
      <c r="BL327" s="19" t="s">
        <v>174</v>
      </c>
      <c r="BM327" s="191" t="s">
        <v>436</v>
      </c>
    </row>
    <row r="328" spans="1:65" s="2" customFormat="1" ht="39">
      <c r="A328" s="36"/>
      <c r="B328" s="37"/>
      <c r="C328" s="38"/>
      <c r="D328" s="193" t="s">
        <v>175</v>
      </c>
      <c r="E328" s="38"/>
      <c r="F328" s="194" t="s">
        <v>432</v>
      </c>
      <c r="G328" s="38"/>
      <c r="H328" s="38"/>
      <c r="I328" s="195"/>
      <c r="J328" s="38"/>
      <c r="K328" s="38"/>
      <c r="L328" s="41"/>
      <c r="M328" s="196"/>
      <c r="N328" s="197"/>
      <c r="O328" s="66"/>
      <c r="P328" s="66"/>
      <c r="Q328" s="66"/>
      <c r="R328" s="66"/>
      <c r="S328" s="66"/>
      <c r="T328" s="67"/>
      <c r="U328" s="36"/>
      <c r="V328" s="36"/>
      <c r="W328" s="36"/>
      <c r="X328" s="36"/>
      <c r="Y328" s="36"/>
      <c r="Z328" s="36"/>
      <c r="AA328" s="36"/>
      <c r="AB328" s="36"/>
      <c r="AC328" s="36"/>
      <c r="AD328" s="36"/>
      <c r="AE328" s="36"/>
      <c r="AT328" s="19" t="s">
        <v>175</v>
      </c>
      <c r="AU328" s="19" t="s">
        <v>85</v>
      </c>
    </row>
    <row r="329" spans="1:65" s="13" customFormat="1" ht="11.25">
      <c r="B329" s="198"/>
      <c r="C329" s="199"/>
      <c r="D329" s="193" t="s">
        <v>177</v>
      </c>
      <c r="E329" s="200" t="s">
        <v>19</v>
      </c>
      <c r="F329" s="201" t="s">
        <v>437</v>
      </c>
      <c r="G329" s="199"/>
      <c r="H329" s="202">
        <v>43.75</v>
      </c>
      <c r="I329" s="203"/>
      <c r="J329" s="199"/>
      <c r="K329" s="199"/>
      <c r="L329" s="204"/>
      <c r="M329" s="205"/>
      <c r="N329" s="206"/>
      <c r="O329" s="206"/>
      <c r="P329" s="206"/>
      <c r="Q329" s="206"/>
      <c r="R329" s="206"/>
      <c r="S329" s="206"/>
      <c r="T329" s="207"/>
      <c r="AT329" s="208" t="s">
        <v>177</v>
      </c>
      <c r="AU329" s="208" t="s">
        <v>85</v>
      </c>
      <c r="AV329" s="13" t="s">
        <v>85</v>
      </c>
      <c r="AW329" s="13" t="s">
        <v>37</v>
      </c>
      <c r="AX329" s="13" t="s">
        <v>76</v>
      </c>
      <c r="AY329" s="208" t="s">
        <v>167</v>
      </c>
    </row>
    <row r="330" spans="1:65" s="14" customFormat="1" ht="11.25">
      <c r="B330" s="209"/>
      <c r="C330" s="210"/>
      <c r="D330" s="193" t="s">
        <v>177</v>
      </c>
      <c r="E330" s="211" t="s">
        <v>19</v>
      </c>
      <c r="F330" s="212" t="s">
        <v>179</v>
      </c>
      <c r="G330" s="210"/>
      <c r="H330" s="213">
        <v>43.75</v>
      </c>
      <c r="I330" s="214"/>
      <c r="J330" s="210"/>
      <c r="K330" s="210"/>
      <c r="L330" s="215"/>
      <c r="M330" s="216"/>
      <c r="N330" s="217"/>
      <c r="O330" s="217"/>
      <c r="P330" s="217"/>
      <c r="Q330" s="217"/>
      <c r="R330" s="217"/>
      <c r="S330" s="217"/>
      <c r="T330" s="218"/>
      <c r="AT330" s="219" t="s">
        <v>177</v>
      </c>
      <c r="AU330" s="219" t="s">
        <v>85</v>
      </c>
      <c r="AV330" s="14" t="s">
        <v>174</v>
      </c>
      <c r="AW330" s="14" t="s">
        <v>37</v>
      </c>
      <c r="AX330" s="14" t="s">
        <v>83</v>
      </c>
      <c r="AY330" s="219" t="s">
        <v>167</v>
      </c>
    </row>
    <row r="331" spans="1:65" s="2" customFormat="1" ht="24">
      <c r="A331" s="36"/>
      <c r="B331" s="37"/>
      <c r="C331" s="180" t="s">
        <v>438</v>
      </c>
      <c r="D331" s="180" t="s">
        <v>169</v>
      </c>
      <c r="E331" s="181" t="s">
        <v>439</v>
      </c>
      <c r="F331" s="182" t="s">
        <v>440</v>
      </c>
      <c r="G331" s="183" t="s">
        <v>172</v>
      </c>
      <c r="H331" s="184">
        <v>8.75</v>
      </c>
      <c r="I331" s="185"/>
      <c r="J331" s="186">
        <f>ROUND(I331*H331,2)</f>
        <v>0</v>
      </c>
      <c r="K331" s="182" t="s">
        <v>173</v>
      </c>
      <c r="L331" s="41"/>
      <c r="M331" s="187" t="s">
        <v>19</v>
      </c>
      <c r="N331" s="188" t="s">
        <v>47</v>
      </c>
      <c r="O331" s="66"/>
      <c r="P331" s="189">
        <f>O331*H331</f>
        <v>0</v>
      </c>
      <c r="Q331" s="189">
        <v>0</v>
      </c>
      <c r="R331" s="189">
        <f>Q331*H331</f>
        <v>0</v>
      </c>
      <c r="S331" s="189">
        <v>0</v>
      </c>
      <c r="T331" s="190">
        <f>S331*H331</f>
        <v>0</v>
      </c>
      <c r="U331" s="36"/>
      <c r="V331" s="36"/>
      <c r="W331" s="36"/>
      <c r="X331" s="36"/>
      <c r="Y331" s="36"/>
      <c r="Z331" s="36"/>
      <c r="AA331" s="36"/>
      <c r="AB331" s="36"/>
      <c r="AC331" s="36"/>
      <c r="AD331" s="36"/>
      <c r="AE331" s="36"/>
      <c r="AR331" s="191" t="s">
        <v>174</v>
      </c>
      <c r="AT331" s="191" t="s">
        <v>169</v>
      </c>
      <c r="AU331" s="191" t="s">
        <v>85</v>
      </c>
      <c r="AY331" s="19" t="s">
        <v>167</v>
      </c>
      <c r="BE331" s="192">
        <f>IF(N331="základní",J331,0)</f>
        <v>0</v>
      </c>
      <c r="BF331" s="192">
        <f>IF(N331="snížená",J331,0)</f>
        <v>0</v>
      </c>
      <c r="BG331" s="192">
        <f>IF(N331="zákl. přenesená",J331,0)</f>
        <v>0</v>
      </c>
      <c r="BH331" s="192">
        <f>IF(N331="sníž. přenesená",J331,0)</f>
        <v>0</v>
      </c>
      <c r="BI331" s="192">
        <f>IF(N331="nulová",J331,0)</f>
        <v>0</v>
      </c>
      <c r="BJ331" s="19" t="s">
        <v>83</v>
      </c>
      <c r="BK331" s="192">
        <f>ROUND(I331*H331,2)</f>
        <v>0</v>
      </c>
      <c r="BL331" s="19" t="s">
        <v>174</v>
      </c>
      <c r="BM331" s="191" t="s">
        <v>441</v>
      </c>
    </row>
    <row r="332" spans="1:65" s="2" customFormat="1" ht="19.5">
      <c r="A332" s="36"/>
      <c r="B332" s="37"/>
      <c r="C332" s="38"/>
      <c r="D332" s="193" t="s">
        <v>175</v>
      </c>
      <c r="E332" s="38"/>
      <c r="F332" s="194" t="s">
        <v>442</v>
      </c>
      <c r="G332" s="38"/>
      <c r="H332" s="38"/>
      <c r="I332" s="195"/>
      <c r="J332" s="38"/>
      <c r="K332" s="38"/>
      <c r="L332" s="41"/>
      <c r="M332" s="196"/>
      <c r="N332" s="197"/>
      <c r="O332" s="66"/>
      <c r="P332" s="66"/>
      <c r="Q332" s="66"/>
      <c r="R332" s="66"/>
      <c r="S332" s="66"/>
      <c r="T332" s="67"/>
      <c r="U332" s="36"/>
      <c r="V332" s="36"/>
      <c r="W332" s="36"/>
      <c r="X332" s="36"/>
      <c r="Y332" s="36"/>
      <c r="Z332" s="36"/>
      <c r="AA332" s="36"/>
      <c r="AB332" s="36"/>
      <c r="AC332" s="36"/>
      <c r="AD332" s="36"/>
      <c r="AE332" s="36"/>
      <c r="AT332" s="19" t="s">
        <v>175</v>
      </c>
      <c r="AU332" s="19" t="s">
        <v>85</v>
      </c>
    </row>
    <row r="333" spans="1:65" s="2" customFormat="1" ht="16.5" customHeight="1">
      <c r="A333" s="36"/>
      <c r="B333" s="37"/>
      <c r="C333" s="180" t="s">
        <v>316</v>
      </c>
      <c r="D333" s="180" t="s">
        <v>169</v>
      </c>
      <c r="E333" s="181" t="s">
        <v>443</v>
      </c>
      <c r="F333" s="182" t="s">
        <v>444</v>
      </c>
      <c r="G333" s="183" t="s">
        <v>445</v>
      </c>
      <c r="H333" s="184">
        <v>1</v>
      </c>
      <c r="I333" s="185"/>
      <c r="J333" s="186">
        <f>ROUND(I333*H333,2)</f>
        <v>0</v>
      </c>
      <c r="K333" s="182" t="s">
        <v>173</v>
      </c>
      <c r="L333" s="41"/>
      <c r="M333" s="187" t="s">
        <v>19</v>
      </c>
      <c r="N333" s="188" t="s">
        <v>47</v>
      </c>
      <c r="O333" s="66"/>
      <c r="P333" s="189">
        <f>O333*H333</f>
        <v>0</v>
      </c>
      <c r="Q333" s="189">
        <v>0</v>
      </c>
      <c r="R333" s="189">
        <f>Q333*H333</f>
        <v>0</v>
      </c>
      <c r="S333" s="189">
        <v>0</v>
      </c>
      <c r="T333" s="190">
        <f>S333*H333</f>
        <v>0</v>
      </c>
      <c r="U333" s="36"/>
      <c r="V333" s="36"/>
      <c r="W333" s="36"/>
      <c r="X333" s="36"/>
      <c r="Y333" s="36"/>
      <c r="Z333" s="36"/>
      <c r="AA333" s="36"/>
      <c r="AB333" s="36"/>
      <c r="AC333" s="36"/>
      <c r="AD333" s="36"/>
      <c r="AE333" s="36"/>
      <c r="AR333" s="191" t="s">
        <v>174</v>
      </c>
      <c r="AT333" s="191" t="s">
        <v>169</v>
      </c>
      <c r="AU333" s="191" t="s">
        <v>85</v>
      </c>
      <c r="AY333" s="19" t="s">
        <v>167</v>
      </c>
      <c r="BE333" s="192">
        <f>IF(N333="základní",J333,0)</f>
        <v>0</v>
      </c>
      <c r="BF333" s="192">
        <f>IF(N333="snížená",J333,0)</f>
        <v>0</v>
      </c>
      <c r="BG333" s="192">
        <f>IF(N333="zákl. přenesená",J333,0)</f>
        <v>0</v>
      </c>
      <c r="BH333" s="192">
        <f>IF(N333="sníž. přenesená",J333,0)</f>
        <v>0</v>
      </c>
      <c r="BI333" s="192">
        <f>IF(N333="nulová",J333,0)</f>
        <v>0</v>
      </c>
      <c r="BJ333" s="19" t="s">
        <v>83</v>
      </c>
      <c r="BK333" s="192">
        <f>ROUND(I333*H333,2)</f>
        <v>0</v>
      </c>
      <c r="BL333" s="19" t="s">
        <v>174</v>
      </c>
      <c r="BM333" s="191" t="s">
        <v>446</v>
      </c>
    </row>
    <row r="334" spans="1:65" s="2" customFormat="1" ht="29.25">
      <c r="A334" s="36"/>
      <c r="B334" s="37"/>
      <c r="C334" s="38"/>
      <c r="D334" s="193" t="s">
        <v>175</v>
      </c>
      <c r="E334" s="38"/>
      <c r="F334" s="194" t="s">
        <v>447</v>
      </c>
      <c r="G334" s="38"/>
      <c r="H334" s="38"/>
      <c r="I334" s="195"/>
      <c r="J334" s="38"/>
      <c r="K334" s="38"/>
      <c r="L334" s="41"/>
      <c r="M334" s="196"/>
      <c r="N334" s="197"/>
      <c r="O334" s="66"/>
      <c r="P334" s="66"/>
      <c r="Q334" s="66"/>
      <c r="R334" s="66"/>
      <c r="S334" s="66"/>
      <c r="T334" s="67"/>
      <c r="U334" s="36"/>
      <c r="V334" s="36"/>
      <c r="W334" s="36"/>
      <c r="X334" s="36"/>
      <c r="Y334" s="36"/>
      <c r="Z334" s="36"/>
      <c r="AA334" s="36"/>
      <c r="AB334" s="36"/>
      <c r="AC334" s="36"/>
      <c r="AD334" s="36"/>
      <c r="AE334" s="36"/>
      <c r="AT334" s="19" t="s">
        <v>175</v>
      </c>
      <c r="AU334" s="19" t="s">
        <v>85</v>
      </c>
    </row>
    <row r="335" spans="1:65" s="2" customFormat="1" ht="16.5" customHeight="1">
      <c r="A335" s="36"/>
      <c r="B335" s="37"/>
      <c r="C335" s="180" t="s">
        <v>448</v>
      </c>
      <c r="D335" s="180" t="s">
        <v>169</v>
      </c>
      <c r="E335" s="181" t="s">
        <v>449</v>
      </c>
      <c r="F335" s="182" t="s">
        <v>450</v>
      </c>
      <c r="G335" s="183" t="s">
        <v>445</v>
      </c>
      <c r="H335" s="184">
        <v>2</v>
      </c>
      <c r="I335" s="185"/>
      <c r="J335" s="186">
        <f>ROUND(I335*H335,2)</f>
        <v>0</v>
      </c>
      <c r="K335" s="182" t="s">
        <v>173</v>
      </c>
      <c r="L335" s="41"/>
      <c r="M335" s="187" t="s">
        <v>19</v>
      </c>
      <c r="N335" s="188" t="s">
        <v>47</v>
      </c>
      <c r="O335" s="66"/>
      <c r="P335" s="189">
        <f>O335*H335</f>
        <v>0</v>
      </c>
      <c r="Q335" s="189">
        <v>0</v>
      </c>
      <c r="R335" s="189">
        <f>Q335*H335</f>
        <v>0</v>
      </c>
      <c r="S335" s="189">
        <v>0</v>
      </c>
      <c r="T335" s="190">
        <f>S335*H335</f>
        <v>0</v>
      </c>
      <c r="U335" s="36"/>
      <c r="V335" s="36"/>
      <c r="W335" s="36"/>
      <c r="X335" s="36"/>
      <c r="Y335" s="36"/>
      <c r="Z335" s="36"/>
      <c r="AA335" s="36"/>
      <c r="AB335" s="36"/>
      <c r="AC335" s="36"/>
      <c r="AD335" s="36"/>
      <c r="AE335" s="36"/>
      <c r="AR335" s="191" t="s">
        <v>174</v>
      </c>
      <c r="AT335" s="191" t="s">
        <v>169</v>
      </c>
      <c r="AU335" s="191" t="s">
        <v>85</v>
      </c>
      <c r="AY335" s="19" t="s">
        <v>167</v>
      </c>
      <c r="BE335" s="192">
        <f>IF(N335="základní",J335,0)</f>
        <v>0</v>
      </c>
      <c r="BF335" s="192">
        <f>IF(N335="snížená",J335,0)</f>
        <v>0</v>
      </c>
      <c r="BG335" s="192">
        <f>IF(N335="zákl. přenesená",J335,0)</f>
        <v>0</v>
      </c>
      <c r="BH335" s="192">
        <f>IF(N335="sníž. přenesená",J335,0)</f>
        <v>0</v>
      </c>
      <c r="BI335" s="192">
        <f>IF(N335="nulová",J335,0)</f>
        <v>0</v>
      </c>
      <c r="BJ335" s="19" t="s">
        <v>83</v>
      </c>
      <c r="BK335" s="192">
        <f>ROUND(I335*H335,2)</f>
        <v>0</v>
      </c>
      <c r="BL335" s="19" t="s">
        <v>174</v>
      </c>
      <c r="BM335" s="191" t="s">
        <v>451</v>
      </c>
    </row>
    <row r="336" spans="1:65" s="2" customFormat="1" ht="29.25">
      <c r="A336" s="36"/>
      <c r="B336" s="37"/>
      <c r="C336" s="38"/>
      <c r="D336" s="193" t="s">
        <v>175</v>
      </c>
      <c r="E336" s="38"/>
      <c r="F336" s="194" t="s">
        <v>447</v>
      </c>
      <c r="G336" s="38"/>
      <c r="H336" s="38"/>
      <c r="I336" s="195"/>
      <c r="J336" s="38"/>
      <c r="K336" s="38"/>
      <c r="L336" s="41"/>
      <c r="M336" s="196"/>
      <c r="N336" s="197"/>
      <c r="O336" s="66"/>
      <c r="P336" s="66"/>
      <c r="Q336" s="66"/>
      <c r="R336" s="66"/>
      <c r="S336" s="66"/>
      <c r="T336" s="67"/>
      <c r="U336" s="36"/>
      <c r="V336" s="36"/>
      <c r="W336" s="36"/>
      <c r="X336" s="36"/>
      <c r="Y336" s="36"/>
      <c r="Z336" s="36"/>
      <c r="AA336" s="36"/>
      <c r="AB336" s="36"/>
      <c r="AC336" s="36"/>
      <c r="AD336" s="36"/>
      <c r="AE336" s="36"/>
      <c r="AT336" s="19" t="s">
        <v>175</v>
      </c>
      <c r="AU336" s="19" t="s">
        <v>85</v>
      </c>
    </row>
    <row r="337" spans="1:65" s="15" customFormat="1" ht="11.25">
      <c r="B337" s="220"/>
      <c r="C337" s="221"/>
      <c r="D337" s="193" t="s">
        <v>177</v>
      </c>
      <c r="E337" s="222" t="s">
        <v>19</v>
      </c>
      <c r="F337" s="223" t="s">
        <v>199</v>
      </c>
      <c r="G337" s="221"/>
      <c r="H337" s="222" t="s">
        <v>19</v>
      </c>
      <c r="I337" s="224"/>
      <c r="J337" s="221"/>
      <c r="K337" s="221"/>
      <c r="L337" s="225"/>
      <c r="M337" s="226"/>
      <c r="N337" s="227"/>
      <c r="O337" s="227"/>
      <c r="P337" s="227"/>
      <c r="Q337" s="227"/>
      <c r="R337" s="227"/>
      <c r="S337" s="227"/>
      <c r="T337" s="228"/>
      <c r="AT337" s="229" t="s">
        <v>177</v>
      </c>
      <c r="AU337" s="229" t="s">
        <v>85</v>
      </c>
      <c r="AV337" s="15" t="s">
        <v>83</v>
      </c>
      <c r="AW337" s="15" t="s">
        <v>37</v>
      </c>
      <c r="AX337" s="15" t="s">
        <v>76</v>
      </c>
      <c r="AY337" s="229" t="s">
        <v>167</v>
      </c>
    </row>
    <row r="338" spans="1:65" s="13" customFormat="1" ht="11.25">
      <c r="B338" s="198"/>
      <c r="C338" s="199"/>
      <c r="D338" s="193" t="s">
        <v>177</v>
      </c>
      <c r="E338" s="200" t="s">
        <v>19</v>
      </c>
      <c r="F338" s="201" t="s">
        <v>452</v>
      </c>
      <c r="G338" s="199"/>
      <c r="H338" s="202">
        <v>1</v>
      </c>
      <c r="I338" s="203"/>
      <c r="J338" s="199"/>
      <c r="K338" s="199"/>
      <c r="L338" s="204"/>
      <c r="M338" s="205"/>
      <c r="N338" s="206"/>
      <c r="O338" s="206"/>
      <c r="P338" s="206"/>
      <c r="Q338" s="206"/>
      <c r="R338" s="206"/>
      <c r="S338" s="206"/>
      <c r="T338" s="207"/>
      <c r="AT338" s="208" t="s">
        <v>177</v>
      </c>
      <c r="AU338" s="208" t="s">
        <v>85</v>
      </c>
      <c r="AV338" s="13" t="s">
        <v>85</v>
      </c>
      <c r="AW338" s="13" t="s">
        <v>37</v>
      </c>
      <c r="AX338" s="13" t="s">
        <v>76</v>
      </c>
      <c r="AY338" s="208" t="s">
        <v>167</v>
      </c>
    </row>
    <row r="339" spans="1:65" s="13" customFormat="1" ht="11.25">
      <c r="B339" s="198"/>
      <c r="C339" s="199"/>
      <c r="D339" s="193" t="s">
        <v>177</v>
      </c>
      <c r="E339" s="200" t="s">
        <v>19</v>
      </c>
      <c r="F339" s="201" t="s">
        <v>453</v>
      </c>
      <c r="G339" s="199"/>
      <c r="H339" s="202">
        <v>1</v>
      </c>
      <c r="I339" s="203"/>
      <c r="J339" s="199"/>
      <c r="K339" s="199"/>
      <c r="L339" s="204"/>
      <c r="M339" s="205"/>
      <c r="N339" s="206"/>
      <c r="O339" s="206"/>
      <c r="P339" s="206"/>
      <c r="Q339" s="206"/>
      <c r="R339" s="206"/>
      <c r="S339" s="206"/>
      <c r="T339" s="207"/>
      <c r="AT339" s="208" t="s">
        <v>177</v>
      </c>
      <c r="AU339" s="208" t="s">
        <v>85</v>
      </c>
      <c r="AV339" s="13" t="s">
        <v>85</v>
      </c>
      <c r="AW339" s="13" t="s">
        <v>37</v>
      </c>
      <c r="AX339" s="13" t="s">
        <v>76</v>
      </c>
      <c r="AY339" s="208" t="s">
        <v>167</v>
      </c>
    </row>
    <row r="340" spans="1:65" s="14" customFormat="1" ht="11.25">
      <c r="B340" s="209"/>
      <c r="C340" s="210"/>
      <c r="D340" s="193" t="s">
        <v>177</v>
      </c>
      <c r="E340" s="211" t="s">
        <v>19</v>
      </c>
      <c r="F340" s="212" t="s">
        <v>179</v>
      </c>
      <c r="G340" s="210"/>
      <c r="H340" s="213">
        <v>2</v>
      </c>
      <c r="I340" s="214"/>
      <c r="J340" s="210"/>
      <c r="K340" s="210"/>
      <c r="L340" s="215"/>
      <c r="M340" s="216"/>
      <c r="N340" s="217"/>
      <c r="O340" s="217"/>
      <c r="P340" s="217"/>
      <c r="Q340" s="217"/>
      <c r="R340" s="217"/>
      <c r="S340" s="217"/>
      <c r="T340" s="218"/>
      <c r="AT340" s="219" t="s">
        <v>177</v>
      </c>
      <c r="AU340" s="219" t="s">
        <v>85</v>
      </c>
      <c r="AV340" s="14" t="s">
        <v>174</v>
      </c>
      <c r="AW340" s="14" t="s">
        <v>37</v>
      </c>
      <c r="AX340" s="14" t="s">
        <v>83</v>
      </c>
      <c r="AY340" s="219" t="s">
        <v>167</v>
      </c>
    </row>
    <row r="341" spans="1:65" s="2" customFormat="1" ht="21.75" customHeight="1">
      <c r="A341" s="36"/>
      <c r="B341" s="37"/>
      <c r="C341" s="180" t="s">
        <v>325</v>
      </c>
      <c r="D341" s="180" t="s">
        <v>169</v>
      </c>
      <c r="E341" s="181" t="s">
        <v>454</v>
      </c>
      <c r="F341" s="182" t="s">
        <v>455</v>
      </c>
      <c r="G341" s="183" t="s">
        <v>445</v>
      </c>
      <c r="H341" s="184">
        <v>21</v>
      </c>
      <c r="I341" s="185"/>
      <c r="J341" s="186">
        <f>ROUND(I341*H341,2)</f>
        <v>0</v>
      </c>
      <c r="K341" s="182" t="s">
        <v>173</v>
      </c>
      <c r="L341" s="41"/>
      <c r="M341" s="187" t="s">
        <v>19</v>
      </c>
      <c r="N341" s="188" t="s">
        <v>47</v>
      </c>
      <c r="O341" s="66"/>
      <c r="P341" s="189">
        <f>O341*H341</f>
        <v>0</v>
      </c>
      <c r="Q341" s="189">
        <v>0</v>
      </c>
      <c r="R341" s="189">
        <f>Q341*H341</f>
        <v>0</v>
      </c>
      <c r="S341" s="189">
        <v>0</v>
      </c>
      <c r="T341" s="190">
        <f>S341*H341</f>
        <v>0</v>
      </c>
      <c r="U341" s="36"/>
      <c r="V341" s="36"/>
      <c r="W341" s="36"/>
      <c r="X341" s="36"/>
      <c r="Y341" s="36"/>
      <c r="Z341" s="36"/>
      <c r="AA341" s="36"/>
      <c r="AB341" s="36"/>
      <c r="AC341" s="36"/>
      <c r="AD341" s="36"/>
      <c r="AE341" s="36"/>
      <c r="AR341" s="191" t="s">
        <v>174</v>
      </c>
      <c r="AT341" s="191" t="s">
        <v>169</v>
      </c>
      <c r="AU341" s="191" t="s">
        <v>85</v>
      </c>
      <c r="AY341" s="19" t="s">
        <v>167</v>
      </c>
      <c r="BE341" s="192">
        <f>IF(N341="základní",J341,0)</f>
        <v>0</v>
      </c>
      <c r="BF341" s="192">
        <f>IF(N341="snížená",J341,0)</f>
        <v>0</v>
      </c>
      <c r="BG341" s="192">
        <f>IF(N341="zákl. přenesená",J341,0)</f>
        <v>0</v>
      </c>
      <c r="BH341" s="192">
        <f>IF(N341="sníž. přenesená",J341,0)</f>
        <v>0</v>
      </c>
      <c r="BI341" s="192">
        <f>IF(N341="nulová",J341,0)</f>
        <v>0</v>
      </c>
      <c r="BJ341" s="19" t="s">
        <v>83</v>
      </c>
      <c r="BK341" s="192">
        <f>ROUND(I341*H341,2)</f>
        <v>0</v>
      </c>
      <c r="BL341" s="19" t="s">
        <v>174</v>
      </c>
      <c r="BM341" s="191" t="s">
        <v>456</v>
      </c>
    </row>
    <row r="342" spans="1:65" s="2" customFormat="1" ht="29.25">
      <c r="A342" s="36"/>
      <c r="B342" s="37"/>
      <c r="C342" s="38"/>
      <c r="D342" s="193" t="s">
        <v>175</v>
      </c>
      <c r="E342" s="38"/>
      <c r="F342" s="194" t="s">
        <v>447</v>
      </c>
      <c r="G342" s="38"/>
      <c r="H342" s="38"/>
      <c r="I342" s="195"/>
      <c r="J342" s="38"/>
      <c r="K342" s="38"/>
      <c r="L342" s="41"/>
      <c r="M342" s="196"/>
      <c r="N342" s="197"/>
      <c r="O342" s="66"/>
      <c r="P342" s="66"/>
      <c r="Q342" s="66"/>
      <c r="R342" s="66"/>
      <c r="S342" s="66"/>
      <c r="T342" s="67"/>
      <c r="U342" s="36"/>
      <c r="V342" s="36"/>
      <c r="W342" s="36"/>
      <c r="X342" s="36"/>
      <c r="Y342" s="36"/>
      <c r="Z342" s="36"/>
      <c r="AA342" s="36"/>
      <c r="AB342" s="36"/>
      <c r="AC342" s="36"/>
      <c r="AD342" s="36"/>
      <c r="AE342" s="36"/>
      <c r="AT342" s="19" t="s">
        <v>175</v>
      </c>
      <c r="AU342" s="19" t="s">
        <v>85</v>
      </c>
    </row>
    <row r="343" spans="1:65" s="13" customFormat="1" ht="11.25">
      <c r="B343" s="198"/>
      <c r="C343" s="199"/>
      <c r="D343" s="193" t="s">
        <v>177</v>
      </c>
      <c r="E343" s="200" t="s">
        <v>19</v>
      </c>
      <c r="F343" s="201" t="s">
        <v>457</v>
      </c>
      <c r="G343" s="199"/>
      <c r="H343" s="202">
        <v>21</v>
      </c>
      <c r="I343" s="203"/>
      <c r="J343" s="199"/>
      <c r="K343" s="199"/>
      <c r="L343" s="204"/>
      <c r="M343" s="205"/>
      <c r="N343" s="206"/>
      <c r="O343" s="206"/>
      <c r="P343" s="206"/>
      <c r="Q343" s="206"/>
      <c r="R343" s="206"/>
      <c r="S343" s="206"/>
      <c r="T343" s="207"/>
      <c r="AT343" s="208" t="s">
        <v>177</v>
      </c>
      <c r="AU343" s="208" t="s">
        <v>85</v>
      </c>
      <c r="AV343" s="13" t="s">
        <v>85</v>
      </c>
      <c r="AW343" s="13" t="s">
        <v>37</v>
      </c>
      <c r="AX343" s="13" t="s">
        <v>76</v>
      </c>
      <c r="AY343" s="208" t="s">
        <v>167</v>
      </c>
    </row>
    <row r="344" spans="1:65" s="14" customFormat="1" ht="11.25">
      <c r="B344" s="209"/>
      <c r="C344" s="210"/>
      <c r="D344" s="193" t="s">
        <v>177</v>
      </c>
      <c r="E344" s="211" t="s">
        <v>19</v>
      </c>
      <c r="F344" s="212" t="s">
        <v>179</v>
      </c>
      <c r="G344" s="210"/>
      <c r="H344" s="213">
        <v>21</v>
      </c>
      <c r="I344" s="214"/>
      <c r="J344" s="210"/>
      <c r="K344" s="210"/>
      <c r="L344" s="215"/>
      <c r="M344" s="216"/>
      <c r="N344" s="217"/>
      <c r="O344" s="217"/>
      <c r="P344" s="217"/>
      <c r="Q344" s="217"/>
      <c r="R344" s="217"/>
      <c r="S344" s="217"/>
      <c r="T344" s="218"/>
      <c r="AT344" s="219" t="s">
        <v>177</v>
      </c>
      <c r="AU344" s="219" t="s">
        <v>85</v>
      </c>
      <c r="AV344" s="14" t="s">
        <v>174</v>
      </c>
      <c r="AW344" s="14" t="s">
        <v>37</v>
      </c>
      <c r="AX344" s="14" t="s">
        <v>83</v>
      </c>
      <c r="AY344" s="219" t="s">
        <v>167</v>
      </c>
    </row>
    <row r="345" spans="1:65" s="2" customFormat="1" ht="21.75" customHeight="1">
      <c r="A345" s="36"/>
      <c r="B345" s="37"/>
      <c r="C345" s="180" t="s">
        <v>458</v>
      </c>
      <c r="D345" s="180" t="s">
        <v>169</v>
      </c>
      <c r="E345" s="181" t="s">
        <v>459</v>
      </c>
      <c r="F345" s="182" t="s">
        <v>460</v>
      </c>
      <c r="G345" s="183" t="s">
        <v>445</v>
      </c>
      <c r="H345" s="184">
        <v>10</v>
      </c>
      <c r="I345" s="185"/>
      <c r="J345" s="186">
        <f>ROUND(I345*H345,2)</f>
        <v>0</v>
      </c>
      <c r="K345" s="182" t="s">
        <v>173</v>
      </c>
      <c r="L345" s="41"/>
      <c r="M345" s="187" t="s">
        <v>19</v>
      </c>
      <c r="N345" s="188" t="s">
        <v>47</v>
      </c>
      <c r="O345" s="66"/>
      <c r="P345" s="189">
        <f>O345*H345</f>
        <v>0</v>
      </c>
      <c r="Q345" s="189">
        <v>0</v>
      </c>
      <c r="R345" s="189">
        <f>Q345*H345</f>
        <v>0</v>
      </c>
      <c r="S345" s="189">
        <v>0</v>
      </c>
      <c r="T345" s="190">
        <f>S345*H345</f>
        <v>0</v>
      </c>
      <c r="U345" s="36"/>
      <c r="V345" s="36"/>
      <c r="W345" s="36"/>
      <c r="X345" s="36"/>
      <c r="Y345" s="36"/>
      <c r="Z345" s="36"/>
      <c r="AA345" s="36"/>
      <c r="AB345" s="36"/>
      <c r="AC345" s="36"/>
      <c r="AD345" s="36"/>
      <c r="AE345" s="36"/>
      <c r="AR345" s="191" t="s">
        <v>174</v>
      </c>
      <c r="AT345" s="191" t="s">
        <v>169</v>
      </c>
      <c r="AU345" s="191" t="s">
        <v>85</v>
      </c>
      <c r="AY345" s="19" t="s">
        <v>167</v>
      </c>
      <c r="BE345" s="192">
        <f>IF(N345="základní",J345,0)</f>
        <v>0</v>
      </c>
      <c r="BF345" s="192">
        <f>IF(N345="snížená",J345,0)</f>
        <v>0</v>
      </c>
      <c r="BG345" s="192">
        <f>IF(N345="zákl. přenesená",J345,0)</f>
        <v>0</v>
      </c>
      <c r="BH345" s="192">
        <f>IF(N345="sníž. přenesená",J345,0)</f>
        <v>0</v>
      </c>
      <c r="BI345" s="192">
        <f>IF(N345="nulová",J345,0)</f>
        <v>0</v>
      </c>
      <c r="BJ345" s="19" t="s">
        <v>83</v>
      </c>
      <c r="BK345" s="192">
        <f>ROUND(I345*H345,2)</f>
        <v>0</v>
      </c>
      <c r="BL345" s="19" t="s">
        <v>174</v>
      </c>
      <c r="BM345" s="191" t="s">
        <v>461</v>
      </c>
    </row>
    <row r="346" spans="1:65" s="2" customFormat="1" ht="29.25">
      <c r="A346" s="36"/>
      <c r="B346" s="37"/>
      <c r="C346" s="38"/>
      <c r="D346" s="193" t="s">
        <v>175</v>
      </c>
      <c r="E346" s="38"/>
      <c r="F346" s="194" t="s">
        <v>447</v>
      </c>
      <c r="G346" s="38"/>
      <c r="H346" s="38"/>
      <c r="I346" s="195"/>
      <c r="J346" s="38"/>
      <c r="K346" s="38"/>
      <c r="L346" s="41"/>
      <c r="M346" s="196"/>
      <c r="N346" s="197"/>
      <c r="O346" s="66"/>
      <c r="P346" s="66"/>
      <c r="Q346" s="66"/>
      <c r="R346" s="66"/>
      <c r="S346" s="66"/>
      <c r="T346" s="67"/>
      <c r="U346" s="36"/>
      <c r="V346" s="36"/>
      <c r="W346" s="36"/>
      <c r="X346" s="36"/>
      <c r="Y346" s="36"/>
      <c r="Z346" s="36"/>
      <c r="AA346" s="36"/>
      <c r="AB346" s="36"/>
      <c r="AC346" s="36"/>
      <c r="AD346" s="36"/>
      <c r="AE346" s="36"/>
      <c r="AT346" s="19" t="s">
        <v>175</v>
      </c>
      <c r="AU346" s="19" t="s">
        <v>85</v>
      </c>
    </row>
    <row r="347" spans="1:65" s="13" customFormat="1" ht="11.25">
      <c r="B347" s="198"/>
      <c r="C347" s="199"/>
      <c r="D347" s="193" t="s">
        <v>177</v>
      </c>
      <c r="E347" s="200" t="s">
        <v>19</v>
      </c>
      <c r="F347" s="201" t="s">
        <v>462</v>
      </c>
      <c r="G347" s="199"/>
      <c r="H347" s="202">
        <v>10</v>
      </c>
      <c r="I347" s="203"/>
      <c r="J347" s="199"/>
      <c r="K347" s="199"/>
      <c r="L347" s="204"/>
      <c r="M347" s="205"/>
      <c r="N347" s="206"/>
      <c r="O347" s="206"/>
      <c r="P347" s="206"/>
      <c r="Q347" s="206"/>
      <c r="R347" s="206"/>
      <c r="S347" s="206"/>
      <c r="T347" s="207"/>
      <c r="AT347" s="208" t="s">
        <v>177</v>
      </c>
      <c r="AU347" s="208" t="s">
        <v>85</v>
      </c>
      <c r="AV347" s="13" t="s">
        <v>85</v>
      </c>
      <c r="AW347" s="13" t="s">
        <v>37</v>
      </c>
      <c r="AX347" s="13" t="s">
        <v>76</v>
      </c>
      <c r="AY347" s="208" t="s">
        <v>167</v>
      </c>
    </row>
    <row r="348" spans="1:65" s="14" customFormat="1" ht="11.25">
      <c r="B348" s="209"/>
      <c r="C348" s="210"/>
      <c r="D348" s="193" t="s">
        <v>177</v>
      </c>
      <c r="E348" s="211" t="s">
        <v>19</v>
      </c>
      <c r="F348" s="212" t="s">
        <v>179</v>
      </c>
      <c r="G348" s="210"/>
      <c r="H348" s="213">
        <v>10</v>
      </c>
      <c r="I348" s="214"/>
      <c r="J348" s="210"/>
      <c r="K348" s="210"/>
      <c r="L348" s="215"/>
      <c r="M348" s="216"/>
      <c r="N348" s="217"/>
      <c r="O348" s="217"/>
      <c r="P348" s="217"/>
      <c r="Q348" s="217"/>
      <c r="R348" s="217"/>
      <c r="S348" s="217"/>
      <c r="T348" s="218"/>
      <c r="AT348" s="219" t="s">
        <v>177</v>
      </c>
      <c r="AU348" s="219" t="s">
        <v>85</v>
      </c>
      <c r="AV348" s="14" t="s">
        <v>174</v>
      </c>
      <c r="AW348" s="14" t="s">
        <v>37</v>
      </c>
      <c r="AX348" s="14" t="s">
        <v>83</v>
      </c>
      <c r="AY348" s="219" t="s">
        <v>167</v>
      </c>
    </row>
    <row r="349" spans="1:65" s="2" customFormat="1" ht="16.5" customHeight="1">
      <c r="A349" s="36"/>
      <c r="B349" s="37"/>
      <c r="C349" s="180" t="s">
        <v>330</v>
      </c>
      <c r="D349" s="180" t="s">
        <v>169</v>
      </c>
      <c r="E349" s="181" t="s">
        <v>463</v>
      </c>
      <c r="F349" s="182" t="s">
        <v>464</v>
      </c>
      <c r="G349" s="183" t="s">
        <v>445</v>
      </c>
      <c r="H349" s="184">
        <v>1</v>
      </c>
      <c r="I349" s="185"/>
      <c r="J349" s="186">
        <f>ROUND(I349*H349,2)</f>
        <v>0</v>
      </c>
      <c r="K349" s="182" t="s">
        <v>173</v>
      </c>
      <c r="L349" s="41"/>
      <c r="M349" s="187" t="s">
        <v>19</v>
      </c>
      <c r="N349" s="188" t="s">
        <v>47</v>
      </c>
      <c r="O349" s="66"/>
      <c r="P349" s="189">
        <f>O349*H349</f>
        <v>0</v>
      </c>
      <c r="Q349" s="189">
        <v>0</v>
      </c>
      <c r="R349" s="189">
        <f>Q349*H349</f>
        <v>0</v>
      </c>
      <c r="S349" s="189">
        <v>0</v>
      </c>
      <c r="T349" s="190">
        <f>S349*H349</f>
        <v>0</v>
      </c>
      <c r="U349" s="36"/>
      <c r="V349" s="36"/>
      <c r="W349" s="36"/>
      <c r="X349" s="36"/>
      <c r="Y349" s="36"/>
      <c r="Z349" s="36"/>
      <c r="AA349" s="36"/>
      <c r="AB349" s="36"/>
      <c r="AC349" s="36"/>
      <c r="AD349" s="36"/>
      <c r="AE349" s="36"/>
      <c r="AR349" s="191" t="s">
        <v>174</v>
      </c>
      <c r="AT349" s="191" t="s">
        <v>169</v>
      </c>
      <c r="AU349" s="191" t="s">
        <v>85</v>
      </c>
      <c r="AY349" s="19" t="s">
        <v>167</v>
      </c>
      <c r="BE349" s="192">
        <f>IF(N349="základní",J349,0)</f>
        <v>0</v>
      </c>
      <c r="BF349" s="192">
        <f>IF(N349="snížená",J349,0)</f>
        <v>0</v>
      </c>
      <c r="BG349" s="192">
        <f>IF(N349="zákl. přenesená",J349,0)</f>
        <v>0</v>
      </c>
      <c r="BH349" s="192">
        <f>IF(N349="sníž. přenesená",J349,0)</f>
        <v>0</v>
      </c>
      <c r="BI349" s="192">
        <f>IF(N349="nulová",J349,0)</f>
        <v>0</v>
      </c>
      <c r="BJ349" s="19" t="s">
        <v>83</v>
      </c>
      <c r="BK349" s="192">
        <f>ROUND(I349*H349,2)</f>
        <v>0</v>
      </c>
      <c r="BL349" s="19" t="s">
        <v>174</v>
      </c>
      <c r="BM349" s="191" t="s">
        <v>465</v>
      </c>
    </row>
    <row r="350" spans="1:65" s="2" customFormat="1" ht="19.5">
      <c r="A350" s="36"/>
      <c r="B350" s="37"/>
      <c r="C350" s="38"/>
      <c r="D350" s="193" t="s">
        <v>175</v>
      </c>
      <c r="E350" s="38"/>
      <c r="F350" s="194" t="s">
        <v>466</v>
      </c>
      <c r="G350" s="38"/>
      <c r="H350" s="38"/>
      <c r="I350" s="195"/>
      <c r="J350" s="38"/>
      <c r="K350" s="38"/>
      <c r="L350" s="41"/>
      <c r="M350" s="196"/>
      <c r="N350" s="197"/>
      <c r="O350" s="66"/>
      <c r="P350" s="66"/>
      <c r="Q350" s="66"/>
      <c r="R350" s="66"/>
      <c r="S350" s="66"/>
      <c r="T350" s="67"/>
      <c r="U350" s="36"/>
      <c r="V350" s="36"/>
      <c r="W350" s="36"/>
      <c r="X350" s="36"/>
      <c r="Y350" s="36"/>
      <c r="Z350" s="36"/>
      <c r="AA350" s="36"/>
      <c r="AB350" s="36"/>
      <c r="AC350" s="36"/>
      <c r="AD350" s="36"/>
      <c r="AE350" s="36"/>
      <c r="AT350" s="19" t="s">
        <v>175</v>
      </c>
      <c r="AU350" s="19" t="s">
        <v>85</v>
      </c>
    </row>
    <row r="351" spans="1:65" s="2" customFormat="1" ht="16.5" customHeight="1">
      <c r="A351" s="36"/>
      <c r="B351" s="37"/>
      <c r="C351" s="180" t="s">
        <v>467</v>
      </c>
      <c r="D351" s="180" t="s">
        <v>169</v>
      </c>
      <c r="E351" s="181" t="s">
        <v>468</v>
      </c>
      <c r="F351" s="182" t="s">
        <v>469</v>
      </c>
      <c r="G351" s="183" t="s">
        <v>445</v>
      </c>
      <c r="H351" s="184">
        <v>2</v>
      </c>
      <c r="I351" s="185"/>
      <c r="J351" s="186">
        <f>ROUND(I351*H351,2)</f>
        <v>0</v>
      </c>
      <c r="K351" s="182" t="s">
        <v>173</v>
      </c>
      <c r="L351" s="41"/>
      <c r="M351" s="187" t="s">
        <v>19</v>
      </c>
      <c r="N351" s="188" t="s">
        <v>47</v>
      </c>
      <c r="O351" s="66"/>
      <c r="P351" s="189">
        <f>O351*H351</f>
        <v>0</v>
      </c>
      <c r="Q351" s="189">
        <v>0</v>
      </c>
      <c r="R351" s="189">
        <f>Q351*H351</f>
        <v>0</v>
      </c>
      <c r="S351" s="189">
        <v>0</v>
      </c>
      <c r="T351" s="190">
        <f>S351*H351</f>
        <v>0</v>
      </c>
      <c r="U351" s="36"/>
      <c r="V351" s="36"/>
      <c r="W351" s="36"/>
      <c r="X351" s="36"/>
      <c r="Y351" s="36"/>
      <c r="Z351" s="36"/>
      <c r="AA351" s="36"/>
      <c r="AB351" s="36"/>
      <c r="AC351" s="36"/>
      <c r="AD351" s="36"/>
      <c r="AE351" s="36"/>
      <c r="AR351" s="191" t="s">
        <v>174</v>
      </c>
      <c r="AT351" s="191" t="s">
        <v>169</v>
      </c>
      <c r="AU351" s="191" t="s">
        <v>85</v>
      </c>
      <c r="AY351" s="19" t="s">
        <v>167</v>
      </c>
      <c r="BE351" s="192">
        <f>IF(N351="základní",J351,0)</f>
        <v>0</v>
      </c>
      <c r="BF351" s="192">
        <f>IF(N351="snížená",J351,0)</f>
        <v>0</v>
      </c>
      <c r="BG351" s="192">
        <f>IF(N351="zákl. přenesená",J351,0)</f>
        <v>0</v>
      </c>
      <c r="BH351" s="192">
        <f>IF(N351="sníž. přenesená",J351,0)</f>
        <v>0</v>
      </c>
      <c r="BI351" s="192">
        <f>IF(N351="nulová",J351,0)</f>
        <v>0</v>
      </c>
      <c r="BJ351" s="19" t="s">
        <v>83</v>
      </c>
      <c r="BK351" s="192">
        <f>ROUND(I351*H351,2)</f>
        <v>0</v>
      </c>
      <c r="BL351" s="19" t="s">
        <v>174</v>
      </c>
      <c r="BM351" s="191" t="s">
        <v>470</v>
      </c>
    </row>
    <row r="352" spans="1:65" s="2" customFormat="1" ht="19.5">
      <c r="A352" s="36"/>
      <c r="B352" s="37"/>
      <c r="C352" s="38"/>
      <c r="D352" s="193" t="s">
        <v>175</v>
      </c>
      <c r="E352" s="38"/>
      <c r="F352" s="194" t="s">
        <v>466</v>
      </c>
      <c r="G352" s="38"/>
      <c r="H352" s="38"/>
      <c r="I352" s="195"/>
      <c r="J352" s="38"/>
      <c r="K352" s="38"/>
      <c r="L352" s="41"/>
      <c r="M352" s="196"/>
      <c r="N352" s="197"/>
      <c r="O352" s="66"/>
      <c r="P352" s="66"/>
      <c r="Q352" s="66"/>
      <c r="R352" s="66"/>
      <c r="S352" s="66"/>
      <c r="T352" s="67"/>
      <c r="U352" s="36"/>
      <c r="V352" s="36"/>
      <c r="W352" s="36"/>
      <c r="X352" s="36"/>
      <c r="Y352" s="36"/>
      <c r="Z352" s="36"/>
      <c r="AA352" s="36"/>
      <c r="AB352" s="36"/>
      <c r="AC352" s="36"/>
      <c r="AD352" s="36"/>
      <c r="AE352" s="36"/>
      <c r="AT352" s="19" t="s">
        <v>175</v>
      </c>
      <c r="AU352" s="19" t="s">
        <v>85</v>
      </c>
    </row>
    <row r="353" spans="1:65" s="2" customFormat="1" ht="24">
      <c r="A353" s="36"/>
      <c r="B353" s="37"/>
      <c r="C353" s="180" t="s">
        <v>335</v>
      </c>
      <c r="D353" s="180" t="s">
        <v>169</v>
      </c>
      <c r="E353" s="181" t="s">
        <v>471</v>
      </c>
      <c r="F353" s="182" t="s">
        <v>472</v>
      </c>
      <c r="G353" s="183" t="s">
        <v>172</v>
      </c>
      <c r="H353" s="184">
        <v>10</v>
      </c>
      <c r="I353" s="185"/>
      <c r="J353" s="186">
        <f>ROUND(I353*H353,2)</f>
        <v>0</v>
      </c>
      <c r="K353" s="182" t="s">
        <v>173</v>
      </c>
      <c r="L353" s="41"/>
      <c r="M353" s="187" t="s">
        <v>19</v>
      </c>
      <c r="N353" s="188" t="s">
        <v>47</v>
      </c>
      <c r="O353" s="66"/>
      <c r="P353" s="189">
        <f>O353*H353</f>
        <v>0</v>
      </c>
      <c r="Q353" s="189">
        <v>0</v>
      </c>
      <c r="R353" s="189">
        <f>Q353*H353</f>
        <v>0</v>
      </c>
      <c r="S353" s="189">
        <v>0</v>
      </c>
      <c r="T353" s="190">
        <f>S353*H353</f>
        <v>0</v>
      </c>
      <c r="U353" s="36"/>
      <c r="V353" s="36"/>
      <c r="W353" s="36"/>
      <c r="X353" s="36"/>
      <c r="Y353" s="36"/>
      <c r="Z353" s="36"/>
      <c r="AA353" s="36"/>
      <c r="AB353" s="36"/>
      <c r="AC353" s="36"/>
      <c r="AD353" s="36"/>
      <c r="AE353" s="36"/>
      <c r="AR353" s="191" t="s">
        <v>174</v>
      </c>
      <c r="AT353" s="191" t="s">
        <v>169</v>
      </c>
      <c r="AU353" s="191" t="s">
        <v>85</v>
      </c>
      <c r="AY353" s="19" t="s">
        <v>167</v>
      </c>
      <c r="BE353" s="192">
        <f>IF(N353="základní",J353,0)</f>
        <v>0</v>
      </c>
      <c r="BF353" s="192">
        <f>IF(N353="snížená",J353,0)</f>
        <v>0</v>
      </c>
      <c r="BG353" s="192">
        <f>IF(N353="zákl. přenesená",J353,0)</f>
        <v>0</v>
      </c>
      <c r="BH353" s="192">
        <f>IF(N353="sníž. přenesená",J353,0)</f>
        <v>0</v>
      </c>
      <c r="BI353" s="192">
        <f>IF(N353="nulová",J353,0)</f>
        <v>0</v>
      </c>
      <c r="BJ353" s="19" t="s">
        <v>83</v>
      </c>
      <c r="BK353" s="192">
        <f>ROUND(I353*H353,2)</f>
        <v>0</v>
      </c>
      <c r="BL353" s="19" t="s">
        <v>174</v>
      </c>
      <c r="BM353" s="191" t="s">
        <v>473</v>
      </c>
    </row>
    <row r="354" spans="1:65" s="2" customFormat="1" ht="117">
      <c r="A354" s="36"/>
      <c r="B354" s="37"/>
      <c r="C354" s="38"/>
      <c r="D354" s="193" t="s">
        <v>175</v>
      </c>
      <c r="E354" s="38"/>
      <c r="F354" s="194" t="s">
        <v>474</v>
      </c>
      <c r="G354" s="38"/>
      <c r="H354" s="38"/>
      <c r="I354" s="195"/>
      <c r="J354" s="38"/>
      <c r="K354" s="38"/>
      <c r="L354" s="41"/>
      <c r="M354" s="196"/>
      <c r="N354" s="197"/>
      <c r="O354" s="66"/>
      <c r="P354" s="66"/>
      <c r="Q354" s="66"/>
      <c r="R354" s="66"/>
      <c r="S354" s="66"/>
      <c r="T354" s="67"/>
      <c r="U354" s="36"/>
      <c r="V354" s="36"/>
      <c r="W354" s="36"/>
      <c r="X354" s="36"/>
      <c r="Y354" s="36"/>
      <c r="Z354" s="36"/>
      <c r="AA354" s="36"/>
      <c r="AB354" s="36"/>
      <c r="AC354" s="36"/>
      <c r="AD354" s="36"/>
      <c r="AE354" s="36"/>
      <c r="AT354" s="19" t="s">
        <v>175</v>
      </c>
      <c r="AU354" s="19" t="s">
        <v>85</v>
      </c>
    </row>
    <row r="355" spans="1:65" s="2" customFormat="1" ht="24">
      <c r="A355" s="36"/>
      <c r="B355" s="37"/>
      <c r="C355" s="180" t="s">
        <v>475</v>
      </c>
      <c r="D355" s="180" t="s">
        <v>169</v>
      </c>
      <c r="E355" s="181" t="s">
        <v>476</v>
      </c>
      <c r="F355" s="182" t="s">
        <v>477</v>
      </c>
      <c r="G355" s="183" t="s">
        <v>278</v>
      </c>
      <c r="H355" s="184">
        <v>4</v>
      </c>
      <c r="I355" s="185"/>
      <c r="J355" s="186">
        <f>ROUND(I355*H355,2)</f>
        <v>0</v>
      </c>
      <c r="K355" s="182" t="s">
        <v>173</v>
      </c>
      <c r="L355" s="41"/>
      <c r="M355" s="187" t="s">
        <v>19</v>
      </c>
      <c r="N355" s="188" t="s">
        <v>47</v>
      </c>
      <c r="O355" s="66"/>
      <c r="P355" s="189">
        <f>O355*H355</f>
        <v>0</v>
      </c>
      <c r="Q355" s="189">
        <v>0</v>
      </c>
      <c r="R355" s="189">
        <f>Q355*H355</f>
        <v>0</v>
      </c>
      <c r="S355" s="189">
        <v>0</v>
      </c>
      <c r="T355" s="190">
        <f>S355*H355</f>
        <v>0</v>
      </c>
      <c r="U355" s="36"/>
      <c r="V355" s="36"/>
      <c r="W355" s="36"/>
      <c r="X355" s="36"/>
      <c r="Y355" s="36"/>
      <c r="Z355" s="36"/>
      <c r="AA355" s="36"/>
      <c r="AB355" s="36"/>
      <c r="AC355" s="36"/>
      <c r="AD355" s="36"/>
      <c r="AE355" s="36"/>
      <c r="AR355" s="191" t="s">
        <v>174</v>
      </c>
      <c r="AT355" s="191" t="s">
        <v>169</v>
      </c>
      <c r="AU355" s="191" t="s">
        <v>85</v>
      </c>
      <c r="AY355" s="19" t="s">
        <v>167</v>
      </c>
      <c r="BE355" s="192">
        <f>IF(N355="základní",J355,0)</f>
        <v>0</v>
      </c>
      <c r="BF355" s="192">
        <f>IF(N355="snížená",J355,0)</f>
        <v>0</v>
      </c>
      <c r="BG355" s="192">
        <f>IF(N355="zákl. přenesená",J355,0)</f>
        <v>0</v>
      </c>
      <c r="BH355" s="192">
        <f>IF(N355="sníž. přenesená",J355,0)</f>
        <v>0</v>
      </c>
      <c r="BI355" s="192">
        <f>IF(N355="nulová",J355,0)</f>
        <v>0</v>
      </c>
      <c r="BJ355" s="19" t="s">
        <v>83</v>
      </c>
      <c r="BK355" s="192">
        <f>ROUND(I355*H355,2)</f>
        <v>0</v>
      </c>
      <c r="BL355" s="19" t="s">
        <v>174</v>
      </c>
      <c r="BM355" s="191" t="s">
        <v>478</v>
      </c>
    </row>
    <row r="356" spans="1:65" s="2" customFormat="1" ht="58.5">
      <c r="A356" s="36"/>
      <c r="B356" s="37"/>
      <c r="C356" s="38"/>
      <c r="D356" s="193" t="s">
        <v>175</v>
      </c>
      <c r="E356" s="38"/>
      <c r="F356" s="194" t="s">
        <v>479</v>
      </c>
      <c r="G356" s="38"/>
      <c r="H356" s="38"/>
      <c r="I356" s="195"/>
      <c r="J356" s="38"/>
      <c r="K356" s="38"/>
      <c r="L356" s="41"/>
      <c r="M356" s="196"/>
      <c r="N356" s="197"/>
      <c r="O356" s="66"/>
      <c r="P356" s="66"/>
      <c r="Q356" s="66"/>
      <c r="R356" s="66"/>
      <c r="S356" s="66"/>
      <c r="T356" s="67"/>
      <c r="U356" s="36"/>
      <c r="V356" s="36"/>
      <c r="W356" s="36"/>
      <c r="X356" s="36"/>
      <c r="Y356" s="36"/>
      <c r="Z356" s="36"/>
      <c r="AA356" s="36"/>
      <c r="AB356" s="36"/>
      <c r="AC356" s="36"/>
      <c r="AD356" s="36"/>
      <c r="AE356" s="36"/>
      <c r="AT356" s="19" t="s">
        <v>175</v>
      </c>
      <c r="AU356" s="19" t="s">
        <v>85</v>
      </c>
    </row>
    <row r="357" spans="1:65" s="15" customFormat="1" ht="11.25">
      <c r="B357" s="220"/>
      <c r="C357" s="221"/>
      <c r="D357" s="193" t="s">
        <v>177</v>
      </c>
      <c r="E357" s="222" t="s">
        <v>19</v>
      </c>
      <c r="F357" s="223" t="s">
        <v>199</v>
      </c>
      <c r="G357" s="221"/>
      <c r="H357" s="222" t="s">
        <v>19</v>
      </c>
      <c r="I357" s="224"/>
      <c r="J357" s="221"/>
      <c r="K357" s="221"/>
      <c r="L357" s="225"/>
      <c r="M357" s="226"/>
      <c r="N357" s="227"/>
      <c r="O357" s="227"/>
      <c r="P357" s="227"/>
      <c r="Q357" s="227"/>
      <c r="R357" s="227"/>
      <c r="S357" s="227"/>
      <c r="T357" s="228"/>
      <c r="AT357" s="229" t="s">
        <v>177</v>
      </c>
      <c r="AU357" s="229" t="s">
        <v>85</v>
      </c>
      <c r="AV357" s="15" t="s">
        <v>83</v>
      </c>
      <c r="AW357" s="15" t="s">
        <v>37</v>
      </c>
      <c r="AX357" s="15" t="s">
        <v>76</v>
      </c>
      <c r="AY357" s="229" t="s">
        <v>167</v>
      </c>
    </row>
    <row r="358" spans="1:65" s="13" customFormat="1" ht="11.25">
      <c r="B358" s="198"/>
      <c r="C358" s="199"/>
      <c r="D358" s="193" t="s">
        <v>177</v>
      </c>
      <c r="E358" s="200" t="s">
        <v>19</v>
      </c>
      <c r="F358" s="201" t="s">
        <v>480</v>
      </c>
      <c r="G358" s="199"/>
      <c r="H358" s="202">
        <v>4</v>
      </c>
      <c r="I358" s="203"/>
      <c r="J358" s="199"/>
      <c r="K358" s="199"/>
      <c r="L358" s="204"/>
      <c r="M358" s="205"/>
      <c r="N358" s="206"/>
      <c r="O358" s="206"/>
      <c r="P358" s="206"/>
      <c r="Q358" s="206"/>
      <c r="R358" s="206"/>
      <c r="S358" s="206"/>
      <c r="T358" s="207"/>
      <c r="AT358" s="208" t="s">
        <v>177</v>
      </c>
      <c r="AU358" s="208" t="s">
        <v>85</v>
      </c>
      <c r="AV358" s="13" t="s">
        <v>85</v>
      </c>
      <c r="AW358" s="13" t="s">
        <v>37</v>
      </c>
      <c r="AX358" s="13" t="s">
        <v>76</v>
      </c>
      <c r="AY358" s="208" t="s">
        <v>167</v>
      </c>
    </row>
    <row r="359" spans="1:65" s="14" customFormat="1" ht="11.25">
      <c r="B359" s="209"/>
      <c r="C359" s="210"/>
      <c r="D359" s="193" t="s">
        <v>177</v>
      </c>
      <c r="E359" s="211" t="s">
        <v>19</v>
      </c>
      <c r="F359" s="212" t="s">
        <v>179</v>
      </c>
      <c r="G359" s="210"/>
      <c r="H359" s="213">
        <v>4</v>
      </c>
      <c r="I359" s="214"/>
      <c r="J359" s="210"/>
      <c r="K359" s="210"/>
      <c r="L359" s="215"/>
      <c r="M359" s="216"/>
      <c r="N359" s="217"/>
      <c r="O359" s="217"/>
      <c r="P359" s="217"/>
      <c r="Q359" s="217"/>
      <c r="R359" s="217"/>
      <c r="S359" s="217"/>
      <c r="T359" s="218"/>
      <c r="AT359" s="219" t="s">
        <v>177</v>
      </c>
      <c r="AU359" s="219" t="s">
        <v>85</v>
      </c>
      <c r="AV359" s="14" t="s">
        <v>174</v>
      </c>
      <c r="AW359" s="14" t="s">
        <v>37</v>
      </c>
      <c r="AX359" s="14" t="s">
        <v>83</v>
      </c>
      <c r="AY359" s="219" t="s">
        <v>167</v>
      </c>
    </row>
    <row r="360" spans="1:65" s="2" customFormat="1" ht="21.75" customHeight="1">
      <c r="A360" s="36"/>
      <c r="B360" s="37"/>
      <c r="C360" s="180" t="s">
        <v>339</v>
      </c>
      <c r="D360" s="180" t="s">
        <v>169</v>
      </c>
      <c r="E360" s="181" t="s">
        <v>481</v>
      </c>
      <c r="F360" s="182" t="s">
        <v>482</v>
      </c>
      <c r="G360" s="183" t="s">
        <v>278</v>
      </c>
      <c r="H360" s="184">
        <v>4</v>
      </c>
      <c r="I360" s="185"/>
      <c r="J360" s="186">
        <f>ROUND(I360*H360,2)</f>
        <v>0</v>
      </c>
      <c r="K360" s="182" t="s">
        <v>173</v>
      </c>
      <c r="L360" s="41"/>
      <c r="M360" s="187" t="s">
        <v>19</v>
      </c>
      <c r="N360" s="188" t="s">
        <v>47</v>
      </c>
      <c r="O360" s="66"/>
      <c r="P360" s="189">
        <f>O360*H360</f>
        <v>0</v>
      </c>
      <c r="Q360" s="189">
        <v>0</v>
      </c>
      <c r="R360" s="189">
        <f>Q360*H360</f>
        <v>0</v>
      </c>
      <c r="S360" s="189">
        <v>0</v>
      </c>
      <c r="T360" s="190">
        <f>S360*H360</f>
        <v>0</v>
      </c>
      <c r="U360" s="36"/>
      <c r="V360" s="36"/>
      <c r="W360" s="36"/>
      <c r="X360" s="36"/>
      <c r="Y360" s="36"/>
      <c r="Z360" s="36"/>
      <c r="AA360" s="36"/>
      <c r="AB360" s="36"/>
      <c r="AC360" s="36"/>
      <c r="AD360" s="36"/>
      <c r="AE360" s="36"/>
      <c r="AR360" s="191" t="s">
        <v>174</v>
      </c>
      <c r="AT360" s="191" t="s">
        <v>169</v>
      </c>
      <c r="AU360" s="191" t="s">
        <v>85</v>
      </c>
      <c r="AY360" s="19" t="s">
        <v>167</v>
      </c>
      <c r="BE360" s="192">
        <f>IF(N360="základní",J360,0)</f>
        <v>0</v>
      </c>
      <c r="BF360" s="192">
        <f>IF(N360="snížená",J360,0)</f>
        <v>0</v>
      </c>
      <c r="BG360" s="192">
        <f>IF(N360="zákl. přenesená",J360,0)</f>
        <v>0</v>
      </c>
      <c r="BH360" s="192">
        <f>IF(N360="sníž. přenesená",J360,0)</f>
        <v>0</v>
      </c>
      <c r="BI360" s="192">
        <f>IF(N360="nulová",J360,0)</f>
        <v>0</v>
      </c>
      <c r="BJ360" s="19" t="s">
        <v>83</v>
      </c>
      <c r="BK360" s="192">
        <f>ROUND(I360*H360,2)</f>
        <v>0</v>
      </c>
      <c r="BL360" s="19" t="s">
        <v>174</v>
      </c>
      <c r="BM360" s="191" t="s">
        <v>483</v>
      </c>
    </row>
    <row r="361" spans="1:65" s="2" customFormat="1" ht="58.5">
      <c r="A361" s="36"/>
      <c r="B361" s="37"/>
      <c r="C361" s="38"/>
      <c r="D361" s="193" t="s">
        <v>175</v>
      </c>
      <c r="E361" s="38"/>
      <c r="F361" s="194" t="s">
        <v>479</v>
      </c>
      <c r="G361" s="38"/>
      <c r="H361" s="38"/>
      <c r="I361" s="195"/>
      <c r="J361" s="38"/>
      <c r="K361" s="38"/>
      <c r="L361" s="41"/>
      <c r="M361" s="196"/>
      <c r="N361" s="197"/>
      <c r="O361" s="66"/>
      <c r="P361" s="66"/>
      <c r="Q361" s="66"/>
      <c r="R361" s="66"/>
      <c r="S361" s="66"/>
      <c r="T361" s="67"/>
      <c r="U361" s="36"/>
      <c r="V361" s="36"/>
      <c r="W361" s="36"/>
      <c r="X361" s="36"/>
      <c r="Y361" s="36"/>
      <c r="Z361" s="36"/>
      <c r="AA361" s="36"/>
      <c r="AB361" s="36"/>
      <c r="AC361" s="36"/>
      <c r="AD361" s="36"/>
      <c r="AE361" s="36"/>
      <c r="AT361" s="19" t="s">
        <v>175</v>
      </c>
      <c r="AU361" s="19" t="s">
        <v>85</v>
      </c>
    </row>
    <row r="362" spans="1:65" s="15" customFormat="1" ht="11.25">
      <c r="B362" s="220"/>
      <c r="C362" s="221"/>
      <c r="D362" s="193" t="s">
        <v>177</v>
      </c>
      <c r="E362" s="222" t="s">
        <v>19</v>
      </c>
      <c r="F362" s="223" t="s">
        <v>199</v>
      </c>
      <c r="G362" s="221"/>
      <c r="H362" s="222" t="s">
        <v>19</v>
      </c>
      <c r="I362" s="224"/>
      <c r="J362" s="221"/>
      <c r="K362" s="221"/>
      <c r="L362" s="225"/>
      <c r="M362" s="226"/>
      <c r="N362" s="227"/>
      <c r="O362" s="227"/>
      <c r="P362" s="227"/>
      <c r="Q362" s="227"/>
      <c r="R362" s="227"/>
      <c r="S362" s="227"/>
      <c r="T362" s="228"/>
      <c r="AT362" s="229" t="s">
        <v>177</v>
      </c>
      <c r="AU362" s="229" t="s">
        <v>85</v>
      </c>
      <c r="AV362" s="15" t="s">
        <v>83</v>
      </c>
      <c r="AW362" s="15" t="s">
        <v>37</v>
      </c>
      <c r="AX362" s="15" t="s">
        <v>76</v>
      </c>
      <c r="AY362" s="229" t="s">
        <v>167</v>
      </c>
    </row>
    <row r="363" spans="1:65" s="13" customFormat="1" ht="11.25">
      <c r="B363" s="198"/>
      <c r="C363" s="199"/>
      <c r="D363" s="193" t="s">
        <v>177</v>
      </c>
      <c r="E363" s="200" t="s">
        <v>19</v>
      </c>
      <c r="F363" s="201" t="s">
        <v>480</v>
      </c>
      <c r="G363" s="199"/>
      <c r="H363" s="202">
        <v>4</v>
      </c>
      <c r="I363" s="203"/>
      <c r="J363" s="199"/>
      <c r="K363" s="199"/>
      <c r="L363" s="204"/>
      <c r="M363" s="205"/>
      <c r="N363" s="206"/>
      <c r="O363" s="206"/>
      <c r="P363" s="206"/>
      <c r="Q363" s="206"/>
      <c r="R363" s="206"/>
      <c r="S363" s="206"/>
      <c r="T363" s="207"/>
      <c r="AT363" s="208" t="s">
        <v>177</v>
      </c>
      <c r="AU363" s="208" t="s">
        <v>85</v>
      </c>
      <c r="AV363" s="13" t="s">
        <v>85</v>
      </c>
      <c r="AW363" s="13" t="s">
        <v>37</v>
      </c>
      <c r="AX363" s="13" t="s">
        <v>76</v>
      </c>
      <c r="AY363" s="208" t="s">
        <v>167</v>
      </c>
    </row>
    <row r="364" spans="1:65" s="14" customFormat="1" ht="11.25">
      <c r="B364" s="209"/>
      <c r="C364" s="210"/>
      <c r="D364" s="193" t="s">
        <v>177</v>
      </c>
      <c r="E364" s="211" t="s">
        <v>19</v>
      </c>
      <c r="F364" s="212" t="s">
        <v>179</v>
      </c>
      <c r="G364" s="210"/>
      <c r="H364" s="213">
        <v>4</v>
      </c>
      <c r="I364" s="214"/>
      <c r="J364" s="210"/>
      <c r="K364" s="210"/>
      <c r="L364" s="215"/>
      <c r="M364" s="216"/>
      <c r="N364" s="217"/>
      <c r="O364" s="217"/>
      <c r="P364" s="217"/>
      <c r="Q364" s="217"/>
      <c r="R364" s="217"/>
      <c r="S364" s="217"/>
      <c r="T364" s="218"/>
      <c r="AT364" s="219" t="s">
        <v>177</v>
      </c>
      <c r="AU364" s="219" t="s">
        <v>85</v>
      </c>
      <c r="AV364" s="14" t="s">
        <v>174</v>
      </c>
      <c r="AW364" s="14" t="s">
        <v>37</v>
      </c>
      <c r="AX364" s="14" t="s">
        <v>83</v>
      </c>
      <c r="AY364" s="219" t="s">
        <v>167</v>
      </c>
    </row>
    <row r="365" spans="1:65" s="2" customFormat="1" ht="16.5" customHeight="1">
      <c r="A365" s="36"/>
      <c r="B365" s="37"/>
      <c r="C365" s="180" t="s">
        <v>484</v>
      </c>
      <c r="D365" s="180" t="s">
        <v>169</v>
      </c>
      <c r="E365" s="181" t="s">
        <v>485</v>
      </c>
      <c r="F365" s="182" t="s">
        <v>486</v>
      </c>
      <c r="G365" s="183" t="s">
        <v>196</v>
      </c>
      <c r="H365" s="184">
        <v>0.23400000000000001</v>
      </c>
      <c r="I365" s="185"/>
      <c r="J365" s="186">
        <f>ROUND(I365*H365,2)</f>
        <v>0</v>
      </c>
      <c r="K365" s="182" t="s">
        <v>173</v>
      </c>
      <c r="L365" s="41"/>
      <c r="M365" s="187" t="s">
        <v>19</v>
      </c>
      <c r="N365" s="188" t="s">
        <v>47</v>
      </c>
      <c r="O365" s="66"/>
      <c r="P365" s="189">
        <f>O365*H365</f>
        <v>0</v>
      </c>
      <c r="Q365" s="189">
        <v>0</v>
      </c>
      <c r="R365" s="189">
        <f>Q365*H365</f>
        <v>0</v>
      </c>
      <c r="S365" s="189">
        <v>0</v>
      </c>
      <c r="T365" s="190">
        <f>S365*H365</f>
        <v>0</v>
      </c>
      <c r="U365" s="36"/>
      <c r="V365" s="36"/>
      <c r="W365" s="36"/>
      <c r="X365" s="36"/>
      <c r="Y365" s="36"/>
      <c r="Z365" s="36"/>
      <c r="AA365" s="36"/>
      <c r="AB365" s="36"/>
      <c r="AC365" s="36"/>
      <c r="AD365" s="36"/>
      <c r="AE365" s="36"/>
      <c r="AR365" s="191" t="s">
        <v>174</v>
      </c>
      <c r="AT365" s="191" t="s">
        <v>169</v>
      </c>
      <c r="AU365" s="191" t="s">
        <v>85</v>
      </c>
      <c r="AY365" s="19" t="s">
        <v>167</v>
      </c>
      <c r="BE365" s="192">
        <f>IF(N365="základní",J365,0)</f>
        <v>0</v>
      </c>
      <c r="BF365" s="192">
        <f>IF(N365="snížená",J365,0)</f>
        <v>0</v>
      </c>
      <c r="BG365" s="192">
        <f>IF(N365="zákl. přenesená",J365,0)</f>
        <v>0</v>
      </c>
      <c r="BH365" s="192">
        <f>IF(N365="sníž. přenesená",J365,0)</f>
        <v>0</v>
      </c>
      <c r="BI365" s="192">
        <f>IF(N365="nulová",J365,0)</f>
        <v>0</v>
      </c>
      <c r="BJ365" s="19" t="s">
        <v>83</v>
      </c>
      <c r="BK365" s="192">
        <f>ROUND(I365*H365,2)</f>
        <v>0</v>
      </c>
      <c r="BL365" s="19" t="s">
        <v>174</v>
      </c>
      <c r="BM365" s="191" t="s">
        <v>487</v>
      </c>
    </row>
    <row r="366" spans="1:65" s="15" customFormat="1" ht="11.25">
      <c r="B366" s="220"/>
      <c r="C366" s="221"/>
      <c r="D366" s="193" t="s">
        <v>177</v>
      </c>
      <c r="E366" s="222" t="s">
        <v>19</v>
      </c>
      <c r="F366" s="223" t="s">
        <v>199</v>
      </c>
      <c r="G366" s="221"/>
      <c r="H366" s="222" t="s">
        <v>19</v>
      </c>
      <c r="I366" s="224"/>
      <c r="J366" s="221"/>
      <c r="K366" s="221"/>
      <c r="L366" s="225"/>
      <c r="M366" s="226"/>
      <c r="N366" s="227"/>
      <c r="O366" s="227"/>
      <c r="P366" s="227"/>
      <c r="Q366" s="227"/>
      <c r="R366" s="227"/>
      <c r="S366" s="227"/>
      <c r="T366" s="228"/>
      <c r="AT366" s="229" t="s">
        <v>177</v>
      </c>
      <c r="AU366" s="229" t="s">
        <v>85</v>
      </c>
      <c r="AV366" s="15" t="s">
        <v>83</v>
      </c>
      <c r="AW366" s="15" t="s">
        <v>37</v>
      </c>
      <c r="AX366" s="15" t="s">
        <v>76</v>
      </c>
      <c r="AY366" s="229" t="s">
        <v>167</v>
      </c>
    </row>
    <row r="367" spans="1:65" s="13" customFormat="1" ht="11.25">
      <c r="B367" s="198"/>
      <c r="C367" s="199"/>
      <c r="D367" s="193" t="s">
        <v>177</v>
      </c>
      <c r="E367" s="200" t="s">
        <v>19</v>
      </c>
      <c r="F367" s="201" t="s">
        <v>488</v>
      </c>
      <c r="G367" s="199"/>
      <c r="H367" s="202">
        <v>0.23400000000000001</v>
      </c>
      <c r="I367" s="203"/>
      <c r="J367" s="199"/>
      <c r="K367" s="199"/>
      <c r="L367" s="204"/>
      <c r="M367" s="205"/>
      <c r="N367" s="206"/>
      <c r="O367" s="206"/>
      <c r="P367" s="206"/>
      <c r="Q367" s="206"/>
      <c r="R367" s="206"/>
      <c r="S367" s="206"/>
      <c r="T367" s="207"/>
      <c r="AT367" s="208" t="s">
        <v>177</v>
      </c>
      <c r="AU367" s="208" t="s">
        <v>85</v>
      </c>
      <c r="AV367" s="13" t="s">
        <v>85</v>
      </c>
      <c r="AW367" s="13" t="s">
        <v>37</v>
      </c>
      <c r="AX367" s="13" t="s">
        <v>76</v>
      </c>
      <c r="AY367" s="208" t="s">
        <v>167</v>
      </c>
    </row>
    <row r="368" spans="1:65" s="14" customFormat="1" ht="11.25">
      <c r="B368" s="209"/>
      <c r="C368" s="210"/>
      <c r="D368" s="193" t="s">
        <v>177</v>
      </c>
      <c r="E368" s="211" t="s">
        <v>19</v>
      </c>
      <c r="F368" s="212" t="s">
        <v>179</v>
      </c>
      <c r="G368" s="210"/>
      <c r="H368" s="213">
        <v>0.23400000000000001</v>
      </c>
      <c r="I368" s="214"/>
      <c r="J368" s="210"/>
      <c r="K368" s="210"/>
      <c r="L368" s="215"/>
      <c r="M368" s="216"/>
      <c r="N368" s="217"/>
      <c r="O368" s="217"/>
      <c r="P368" s="217"/>
      <c r="Q368" s="217"/>
      <c r="R368" s="217"/>
      <c r="S368" s="217"/>
      <c r="T368" s="218"/>
      <c r="AT368" s="219" t="s">
        <v>177</v>
      </c>
      <c r="AU368" s="219" t="s">
        <v>85</v>
      </c>
      <c r="AV368" s="14" t="s">
        <v>174</v>
      </c>
      <c r="AW368" s="14" t="s">
        <v>37</v>
      </c>
      <c r="AX368" s="14" t="s">
        <v>83</v>
      </c>
      <c r="AY368" s="219" t="s">
        <v>167</v>
      </c>
    </row>
    <row r="369" spans="1:65" s="2" customFormat="1" ht="16.5" customHeight="1">
      <c r="A369" s="36"/>
      <c r="B369" s="37"/>
      <c r="C369" s="180" t="s">
        <v>346</v>
      </c>
      <c r="D369" s="180" t="s">
        <v>169</v>
      </c>
      <c r="E369" s="181" t="s">
        <v>489</v>
      </c>
      <c r="F369" s="182" t="s">
        <v>490</v>
      </c>
      <c r="G369" s="183" t="s">
        <v>196</v>
      </c>
      <c r="H369" s="184">
        <v>0.32</v>
      </c>
      <c r="I369" s="185"/>
      <c r="J369" s="186">
        <f>ROUND(I369*H369,2)</f>
        <v>0</v>
      </c>
      <c r="K369" s="182" t="s">
        <v>173</v>
      </c>
      <c r="L369" s="41"/>
      <c r="M369" s="187" t="s">
        <v>19</v>
      </c>
      <c r="N369" s="188" t="s">
        <v>47</v>
      </c>
      <c r="O369" s="66"/>
      <c r="P369" s="189">
        <f>O369*H369</f>
        <v>0</v>
      </c>
      <c r="Q369" s="189">
        <v>0</v>
      </c>
      <c r="R369" s="189">
        <f>Q369*H369</f>
        <v>0</v>
      </c>
      <c r="S369" s="189">
        <v>0</v>
      </c>
      <c r="T369" s="190">
        <f>S369*H369</f>
        <v>0</v>
      </c>
      <c r="U369" s="36"/>
      <c r="V369" s="36"/>
      <c r="W369" s="36"/>
      <c r="X369" s="36"/>
      <c r="Y369" s="36"/>
      <c r="Z369" s="36"/>
      <c r="AA369" s="36"/>
      <c r="AB369" s="36"/>
      <c r="AC369" s="36"/>
      <c r="AD369" s="36"/>
      <c r="AE369" s="36"/>
      <c r="AR369" s="191" t="s">
        <v>174</v>
      </c>
      <c r="AT369" s="191" t="s">
        <v>169</v>
      </c>
      <c r="AU369" s="191" t="s">
        <v>85</v>
      </c>
      <c r="AY369" s="19" t="s">
        <v>167</v>
      </c>
      <c r="BE369" s="192">
        <f>IF(N369="základní",J369,0)</f>
        <v>0</v>
      </c>
      <c r="BF369" s="192">
        <f>IF(N369="snížená",J369,0)</f>
        <v>0</v>
      </c>
      <c r="BG369" s="192">
        <f>IF(N369="zákl. přenesená",J369,0)</f>
        <v>0</v>
      </c>
      <c r="BH369" s="192">
        <f>IF(N369="sníž. přenesená",J369,0)</f>
        <v>0</v>
      </c>
      <c r="BI369" s="192">
        <f>IF(N369="nulová",J369,0)</f>
        <v>0</v>
      </c>
      <c r="BJ369" s="19" t="s">
        <v>83</v>
      </c>
      <c r="BK369" s="192">
        <f>ROUND(I369*H369,2)</f>
        <v>0</v>
      </c>
      <c r="BL369" s="19" t="s">
        <v>174</v>
      </c>
      <c r="BM369" s="191" t="s">
        <v>491</v>
      </c>
    </row>
    <row r="370" spans="1:65" s="2" customFormat="1" ht="29.25">
      <c r="A370" s="36"/>
      <c r="B370" s="37"/>
      <c r="C370" s="38"/>
      <c r="D370" s="193" t="s">
        <v>175</v>
      </c>
      <c r="E370" s="38"/>
      <c r="F370" s="194" t="s">
        <v>492</v>
      </c>
      <c r="G370" s="38"/>
      <c r="H370" s="38"/>
      <c r="I370" s="195"/>
      <c r="J370" s="38"/>
      <c r="K370" s="38"/>
      <c r="L370" s="41"/>
      <c r="M370" s="196"/>
      <c r="N370" s="197"/>
      <c r="O370" s="66"/>
      <c r="P370" s="66"/>
      <c r="Q370" s="66"/>
      <c r="R370" s="66"/>
      <c r="S370" s="66"/>
      <c r="T370" s="67"/>
      <c r="U370" s="36"/>
      <c r="V370" s="36"/>
      <c r="W370" s="36"/>
      <c r="X370" s="36"/>
      <c r="Y370" s="36"/>
      <c r="Z370" s="36"/>
      <c r="AA370" s="36"/>
      <c r="AB370" s="36"/>
      <c r="AC370" s="36"/>
      <c r="AD370" s="36"/>
      <c r="AE370" s="36"/>
      <c r="AT370" s="19" t="s">
        <v>175</v>
      </c>
      <c r="AU370" s="19" t="s">
        <v>85</v>
      </c>
    </row>
    <row r="371" spans="1:65" s="13" customFormat="1" ht="11.25">
      <c r="B371" s="198"/>
      <c r="C371" s="199"/>
      <c r="D371" s="193" t="s">
        <v>177</v>
      </c>
      <c r="E371" s="200" t="s">
        <v>19</v>
      </c>
      <c r="F371" s="201" t="s">
        <v>493</v>
      </c>
      <c r="G371" s="199"/>
      <c r="H371" s="202">
        <v>0.32</v>
      </c>
      <c r="I371" s="203"/>
      <c r="J371" s="199"/>
      <c r="K371" s="199"/>
      <c r="L371" s="204"/>
      <c r="M371" s="205"/>
      <c r="N371" s="206"/>
      <c r="O371" s="206"/>
      <c r="P371" s="206"/>
      <c r="Q371" s="206"/>
      <c r="R371" s="206"/>
      <c r="S371" s="206"/>
      <c r="T371" s="207"/>
      <c r="AT371" s="208" t="s">
        <v>177</v>
      </c>
      <c r="AU371" s="208" t="s">
        <v>85</v>
      </c>
      <c r="AV371" s="13" t="s">
        <v>85</v>
      </c>
      <c r="AW371" s="13" t="s">
        <v>37</v>
      </c>
      <c r="AX371" s="13" t="s">
        <v>76</v>
      </c>
      <c r="AY371" s="208" t="s">
        <v>167</v>
      </c>
    </row>
    <row r="372" spans="1:65" s="14" customFormat="1" ht="11.25">
      <c r="B372" s="209"/>
      <c r="C372" s="210"/>
      <c r="D372" s="193" t="s">
        <v>177</v>
      </c>
      <c r="E372" s="211" t="s">
        <v>19</v>
      </c>
      <c r="F372" s="212" t="s">
        <v>179</v>
      </c>
      <c r="G372" s="210"/>
      <c r="H372" s="213">
        <v>0.32</v>
      </c>
      <c r="I372" s="214"/>
      <c r="J372" s="210"/>
      <c r="K372" s="210"/>
      <c r="L372" s="215"/>
      <c r="M372" s="216"/>
      <c r="N372" s="217"/>
      <c r="O372" s="217"/>
      <c r="P372" s="217"/>
      <c r="Q372" s="217"/>
      <c r="R372" s="217"/>
      <c r="S372" s="217"/>
      <c r="T372" s="218"/>
      <c r="AT372" s="219" t="s">
        <v>177</v>
      </c>
      <c r="AU372" s="219" t="s">
        <v>85</v>
      </c>
      <c r="AV372" s="14" t="s">
        <v>174</v>
      </c>
      <c r="AW372" s="14" t="s">
        <v>37</v>
      </c>
      <c r="AX372" s="14" t="s">
        <v>83</v>
      </c>
      <c r="AY372" s="219" t="s">
        <v>167</v>
      </c>
    </row>
    <row r="373" spans="1:65" s="2" customFormat="1" ht="24">
      <c r="A373" s="36"/>
      <c r="B373" s="37"/>
      <c r="C373" s="180" t="s">
        <v>494</v>
      </c>
      <c r="D373" s="180" t="s">
        <v>169</v>
      </c>
      <c r="E373" s="181" t="s">
        <v>495</v>
      </c>
      <c r="F373" s="182" t="s">
        <v>496</v>
      </c>
      <c r="G373" s="183" t="s">
        <v>278</v>
      </c>
      <c r="H373" s="184">
        <v>1</v>
      </c>
      <c r="I373" s="185"/>
      <c r="J373" s="186">
        <f>ROUND(I373*H373,2)</f>
        <v>0</v>
      </c>
      <c r="K373" s="182" t="s">
        <v>173</v>
      </c>
      <c r="L373" s="41"/>
      <c r="M373" s="187" t="s">
        <v>19</v>
      </c>
      <c r="N373" s="188" t="s">
        <v>47</v>
      </c>
      <c r="O373" s="66"/>
      <c r="P373" s="189">
        <f>O373*H373</f>
        <v>0</v>
      </c>
      <c r="Q373" s="189">
        <v>0</v>
      </c>
      <c r="R373" s="189">
        <f>Q373*H373</f>
        <v>0</v>
      </c>
      <c r="S373" s="189">
        <v>0</v>
      </c>
      <c r="T373" s="190">
        <f>S373*H373</f>
        <v>0</v>
      </c>
      <c r="U373" s="36"/>
      <c r="V373" s="36"/>
      <c r="W373" s="36"/>
      <c r="X373" s="36"/>
      <c r="Y373" s="36"/>
      <c r="Z373" s="36"/>
      <c r="AA373" s="36"/>
      <c r="AB373" s="36"/>
      <c r="AC373" s="36"/>
      <c r="AD373" s="36"/>
      <c r="AE373" s="36"/>
      <c r="AR373" s="191" t="s">
        <v>174</v>
      </c>
      <c r="AT373" s="191" t="s">
        <v>169</v>
      </c>
      <c r="AU373" s="191" t="s">
        <v>85</v>
      </c>
      <c r="AY373" s="19" t="s">
        <v>167</v>
      </c>
      <c r="BE373" s="192">
        <f>IF(N373="základní",J373,0)</f>
        <v>0</v>
      </c>
      <c r="BF373" s="192">
        <f>IF(N373="snížená",J373,0)</f>
        <v>0</v>
      </c>
      <c r="BG373" s="192">
        <f>IF(N373="zákl. přenesená",J373,0)</f>
        <v>0</v>
      </c>
      <c r="BH373" s="192">
        <f>IF(N373="sníž. přenesená",J373,0)</f>
        <v>0</v>
      </c>
      <c r="BI373" s="192">
        <f>IF(N373="nulová",J373,0)</f>
        <v>0</v>
      </c>
      <c r="BJ373" s="19" t="s">
        <v>83</v>
      </c>
      <c r="BK373" s="192">
        <f>ROUND(I373*H373,2)</f>
        <v>0</v>
      </c>
      <c r="BL373" s="19" t="s">
        <v>174</v>
      </c>
      <c r="BM373" s="191" t="s">
        <v>497</v>
      </c>
    </row>
    <row r="374" spans="1:65" s="13" customFormat="1" ht="11.25">
      <c r="B374" s="198"/>
      <c r="C374" s="199"/>
      <c r="D374" s="193" t="s">
        <v>177</v>
      </c>
      <c r="E374" s="200" t="s">
        <v>19</v>
      </c>
      <c r="F374" s="201" t="s">
        <v>498</v>
      </c>
      <c r="G374" s="199"/>
      <c r="H374" s="202">
        <v>1</v>
      </c>
      <c r="I374" s="203"/>
      <c r="J374" s="199"/>
      <c r="K374" s="199"/>
      <c r="L374" s="204"/>
      <c r="M374" s="205"/>
      <c r="N374" s="206"/>
      <c r="O374" s="206"/>
      <c r="P374" s="206"/>
      <c r="Q374" s="206"/>
      <c r="R374" s="206"/>
      <c r="S374" s="206"/>
      <c r="T374" s="207"/>
      <c r="AT374" s="208" t="s">
        <v>177</v>
      </c>
      <c r="AU374" s="208" t="s">
        <v>85</v>
      </c>
      <c r="AV374" s="13" t="s">
        <v>85</v>
      </c>
      <c r="AW374" s="13" t="s">
        <v>37</v>
      </c>
      <c r="AX374" s="13" t="s">
        <v>76</v>
      </c>
      <c r="AY374" s="208" t="s">
        <v>167</v>
      </c>
    </row>
    <row r="375" spans="1:65" s="14" customFormat="1" ht="11.25">
      <c r="B375" s="209"/>
      <c r="C375" s="210"/>
      <c r="D375" s="193" t="s">
        <v>177</v>
      </c>
      <c r="E375" s="211" t="s">
        <v>19</v>
      </c>
      <c r="F375" s="212" t="s">
        <v>179</v>
      </c>
      <c r="G375" s="210"/>
      <c r="H375" s="213">
        <v>1</v>
      </c>
      <c r="I375" s="214"/>
      <c r="J375" s="210"/>
      <c r="K375" s="210"/>
      <c r="L375" s="215"/>
      <c r="M375" s="216"/>
      <c r="N375" s="217"/>
      <c r="O375" s="217"/>
      <c r="P375" s="217"/>
      <c r="Q375" s="217"/>
      <c r="R375" s="217"/>
      <c r="S375" s="217"/>
      <c r="T375" s="218"/>
      <c r="AT375" s="219" t="s">
        <v>177</v>
      </c>
      <c r="AU375" s="219" t="s">
        <v>85</v>
      </c>
      <c r="AV375" s="14" t="s">
        <v>174</v>
      </c>
      <c r="AW375" s="14" t="s">
        <v>37</v>
      </c>
      <c r="AX375" s="14" t="s">
        <v>83</v>
      </c>
      <c r="AY375" s="219" t="s">
        <v>167</v>
      </c>
    </row>
    <row r="376" spans="1:65" s="2" customFormat="1" ht="24">
      <c r="A376" s="36"/>
      <c r="B376" s="37"/>
      <c r="C376" s="180" t="s">
        <v>350</v>
      </c>
      <c r="D376" s="180" t="s">
        <v>169</v>
      </c>
      <c r="E376" s="181" t="s">
        <v>499</v>
      </c>
      <c r="F376" s="182" t="s">
        <v>500</v>
      </c>
      <c r="G376" s="183" t="s">
        <v>172</v>
      </c>
      <c r="H376" s="184">
        <v>1.36</v>
      </c>
      <c r="I376" s="185"/>
      <c r="J376" s="186">
        <f>ROUND(I376*H376,2)</f>
        <v>0</v>
      </c>
      <c r="K376" s="182" t="s">
        <v>173</v>
      </c>
      <c r="L376" s="41"/>
      <c r="M376" s="187" t="s">
        <v>19</v>
      </c>
      <c r="N376" s="188" t="s">
        <v>47</v>
      </c>
      <c r="O376" s="66"/>
      <c r="P376" s="189">
        <f>O376*H376</f>
        <v>0</v>
      </c>
      <c r="Q376" s="189">
        <v>0</v>
      </c>
      <c r="R376" s="189">
        <f>Q376*H376</f>
        <v>0</v>
      </c>
      <c r="S376" s="189">
        <v>0</v>
      </c>
      <c r="T376" s="190">
        <f>S376*H376</f>
        <v>0</v>
      </c>
      <c r="U376" s="36"/>
      <c r="V376" s="36"/>
      <c r="W376" s="36"/>
      <c r="X376" s="36"/>
      <c r="Y376" s="36"/>
      <c r="Z376" s="36"/>
      <c r="AA376" s="36"/>
      <c r="AB376" s="36"/>
      <c r="AC376" s="36"/>
      <c r="AD376" s="36"/>
      <c r="AE376" s="36"/>
      <c r="AR376" s="191" t="s">
        <v>174</v>
      </c>
      <c r="AT376" s="191" t="s">
        <v>169</v>
      </c>
      <c r="AU376" s="191" t="s">
        <v>85</v>
      </c>
      <c r="AY376" s="19" t="s">
        <v>167</v>
      </c>
      <c r="BE376" s="192">
        <f>IF(N376="základní",J376,0)</f>
        <v>0</v>
      </c>
      <c r="BF376" s="192">
        <f>IF(N376="snížená",J376,0)</f>
        <v>0</v>
      </c>
      <c r="BG376" s="192">
        <f>IF(N376="zákl. přenesená",J376,0)</f>
        <v>0</v>
      </c>
      <c r="BH376" s="192">
        <f>IF(N376="sníž. přenesená",J376,0)</f>
        <v>0</v>
      </c>
      <c r="BI376" s="192">
        <f>IF(N376="nulová",J376,0)</f>
        <v>0</v>
      </c>
      <c r="BJ376" s="19" t="s">
        <v>83</v>
      </c>
      <c r="BK376" s="192">
        <f>ROUND(I376*H376,2)</f>
        <v>0</v>
      </c>
      <c r="BL376" s="19" t="s">
        <v>174</v>
      </c>
      <c r="BM376" s="191" t="s">
        <v>501</v>
      </c>
    </row>
    <row r="377" spans="1:65" s="2" customFormat="1" ht="19.5">
      <c r="A377" s="36"/>
      <c r="B377" s="37"/>
      <c r="C377" s="38"/>
      <c r="D377" s="193" t="s">
        <v>175</v>
      </c>
      <c r="E377" s="38"/>
      <c r="F377" s="194" t="s">
        <v>502</v>
      </c>
      <c r="G377" s="38"/>
      <c r="H377" s="38"/>
      <c r="I377" s="195"/>
      <c r="J377" s="38"/>
      <c r="K377" s="38"/>
      <c r="L377" s="41"/>
      <c r="M377" s="196"/>
      <c r="N377" s="197"/>
      <c r="O377" s="66"/>
      <c r="P377" s="66"/>
      <c r="Q377" s="66"/>
      <c r="R377" s="66"/>
      <c r="S377" s="66"/>
      <c r="T377" s="67"/>
      <c r="U377" s="36"/>
      <c r="V377" s="36"/>
      <c r="W377" s="36"/>
      <c r="X377" s="36"/>
      <c r="Y377" s="36"/>
      <c r="Z377" s="36"/>
      <c r="AA377" s="36"/>
      <c r="AB377" s="36"/>
      <c r="AC377" s="36"/>
      <c r="AD377" s="36"/>
      <c r="AE377" s="36"/>
      <c r="AT377" s="19" t="s">
        <v>175</v>
      </c>
      <c r="AU377" s="19" t="s">
        <v>85</v>
      </c>
    </row>
    <row r="378" spans="1:65" s="15" customFormat="1" ht="11.25">
      <c r="B378" s="220"/>
      <c r="C378" s="221"/>
      <c r="D378" s="193" t="s">
        <v>177</v>
      </c>
      <c r="E378" s="222" t="s">
        <v>19</v>
      </c>
      <c r="F378" s="223" t="s">
        <v>199</v>
      </c>
      <c r="G378" s="221"/>
      <c r="H378" s="222" t="s">
        <v>19</v>
      </c>
      <c r="I378" s="224"/>
      <c r="J378" s="221"/>
      <c r="K378" s="221"/>
      <c r="L378" s="225"/>
      <c r="M378" s="226"/>
      <c r="N378" s="227"/>
      <c r="O378" s="227"/>
      <c r="P378" s="227"/>
      <c r="Q378" s="227"/>
      <c r="R378" s="227"/>
      <c r="S378" s="227"/>
      <c r="T378" s="228"/>
      <c r="AT378" s="229" t="s">
        <v>177</v>
      </c>
      <c r="AU378" s="229" t="s">
        <v>85</v>
      </c>
      <c r="AV378" s="15" t="s">
        <v>83</v>
      </c>
      <c r="AW378" s="15" t="s">
        <v>37</v>
      </c>
      <c r="AX378" s="15" t="s">
        <v>76</v>
      </c>
      <c r="AY378" s="229" t="s">
        <v>167</v>
      </c>
    </row>
    <row r="379" spans="1:65" s="13" customFormat="1" ht="11.25">
      <c r="B379" s="198"/>
      <c r="C379" s="199"/>
      <c r="D379" s="193" t="s">
        <v>177</v>
      </c>
      <c r="E379" s="200" t="s">
        <v>19</v>
      </c>
      <c r="F379" s="201" t="s">
        <v>503</v>
      </c>
      <c r="G379" s="199"/>
      <c r="H379" s="202">
        <v>1.36</v>
      </c>
      <c r="I379" s="203"/>
      <c r="J379" s="199"/>
      <c r="K379" s="199"/>
      <c r="L379" s="204"/>
      <c r="M379" s="205"/>
      <c r="N379" s="206"/>
      <c r="O379" s="206"/>
      <c r="P379" s="206"/>
      <c r="Q379" s="206"/>
      <c r="R379" s="206"/>
      <c r="S379" s="206"/>
      <c r="T379" s="207"/>
      <c r="AT379" s="208" t="s">
        <v>177</v>
      </c>
      <c r="AU379" s="208" t="s">
        <v>85</v>
      </c>
      <c r="AV379" s="13" t="s">
        <v>85</v>
      </c>
      <c r="AW379" s="13" t="s">
        <v>37</v>
      </c>
      <c r="AX379" s="13" t="s">
        <v>76</v>
      </c>
      <c r="AY379" s="208" t="s">
        <v>167</v>
      </c>
    </row>
    <row r="380" spans="1:65" s="14" customFormat="1" ht="11.25">
      <c r="B380" s="209"/>
      <c r="C380" s="210"/>
      <c r="D380" s="193" t="s">
        <v>177</v>
      </c>
      <c r="E380" s="211" t="s">
        <v>19</v>
      </c>
      <c r="F380" s="212" t="s">
        <v>179</v>
      </c>
      <c r="G380" s="210"/>
      <c r="H380" s="213">
        <v>1.36</v>
      </c>
      <c r="I380" s="214"/>
      <c r="J380" s="210"/>
      <c r="K380" s="210"/>
      <c r="L380" s="215"/>
      <c r="M380" s="216"/>
      <c r="N380" s="217"/>
      <c r="O380" s="217"/>
      <c r="P380" s="217"/>
      <c r="Q380" s="217"/>
      <c r="R380" s="217"/>
      <c r="S380" s="217"/>
      <c r="T380" s="218"/>
      <c r="AT380" s="219" t="s">
        <v>177</v>
      </c>
      <c r="AU380" s="219" t="s">
        <v>85</v>
      </c>
      <c r="AV380" s="14" t="s">
        <v>174</v>
      </c>
      <c r="AW380" s="14" t="s">
        <v>37</v>
      </c>
      <c r="AX380" s="14" t="s">
        <v>83</v>
      </c>
      <c r="AY380" s="219" t="s">
        <v>167</v>
      </c>
    </row>
    <row r="381" spans="1:65" s="2" customFormat="1" ht="24">
      <c r="A381" s="36"/>
      <c r="B381" s="37"/>
      <c r="C381" s="180" t="s">
        <v>504</v>
      </c>
      <c r="D381" s="180" t="s">
        <v>169</v>
      </c>
      <c r="E381" s="181" t="s">
        <v>505</v>
      </c>
      <c r="F381" s="182" t="s">
        <v>506</v>
      </c>
      <c r="G381" s="183" t="s">
        <v>172</v>
      </c>
      <c r="H381" s="184">
        <v>2.2799999999999998</v>
      </c>
      <c r="I381" s="185"/>
      <c r="J381" s="186">
        <f>ROUND(I381*H381,2)</f>
        <v>0</v>
      </c>
      <c r="K381" s="182" t="s">
        <v>173</v>
      </c>
      <c r="L381" s="41"/>
      <c r="M381" s="187" t="s">
        <v>19</v>
      </c>
      <c r="N381" s="188" t="s">
        <v>47</v>
      </c>
      <c r="O381" s="66"/>
      <c r="P381" s="189">
        <f>O381*H381</f>
        <v>0</v>
      </c>
      <c r="Q381" s="189">
        <v>0</v>
      </c>
      <c r="R381" s="189">
        <f>Q381*H381</f>
        <v>0</v>
      </c>
      <c r="S381" s="189">
        <v>0</v>
      </c>
      <c r="T381" s="190">
        <f>S381*H381</f>
        <v>0</v>
      </c>
      <c r="U381" s="36"/>
      <c r="V381" s="36"/>
      <c r="W381" s="36"/>
      <c r="X381" s="36"/>
      <c r="Y381" s="36"/>
      <c r="Z381" s="36"/>
      <c r="AA381" s="36"/>
      <c r="AB381" s="36"/>
      <c r="AC381" s="36"/>
      <c r="AD381" s="36"/>
      <c r="AE381" s="36"/>
      <c r="AR381" s="191" t="s">
        <v>174</v>
      </c>
      <c r="AT381" s="191" t="s">
        <v>169</v>
      </c>
      <c r="AU381" s="191" t="s">
        <v>85</v>
      </c>
      <c r="AY381" s="19" t="s">
        <v>167</v>
      </c>
      <c r="BE381" s="192">
        <f>IF(N381="základní",J381,0)</f>
        <v>0</v>
      </c>
      <c r="BF381" s="192">
        <f>IF(N381="snížená",J381,0)</f>
        <v>0</v>
      </c>
      <c r="BG381" s="192">
        <f>IF(N381="zákl. přenesená",J381,0)</f>
        <v>0</v>
      </c>
      <c r="BH381" s="192">
        <f>IF(N381="sníž. přenesená",J381,0)</f>
        <v>0</v>
      </c>
      <c r="BI381" s="192">
        <f>IF(N381="nulová",J381,0)</f>
        <v>0</v>
      </c>
      <c r="BJ381" s="19" t="s">
        <v>83</v>
      </c>
      <c r="BK381" s="192">
        <f>ROUND(I381*H381,2)</f>
        <v>0</v>
      </c>
      <c r="BL381" s="19" t="s">
        <v>174</v>
      </c>
      <c r="BM381" s="191" t="s">
        <v>507</v>
      </c>
    </row>
    <row r="382" spans="1:65" s="2" customFormat="1" ht="19.5">
      <c r="A382" s="36"/>
      <c r="B382" s="37"/>
      <c r="C382" s="38"/>
      <c r="D382" s="193" t="s">
        <v>175</v>
      </c>
      <c r="E382" s="38"/>
      <c r="F382" s="194" t="s">
        <v>502</v>
      </c>
      <c r="G382" s="38"/>
      <c r="H382" s="38"/>
      <c r="I382" s="195"/>
      <c r="J382" s="38"/>
      <c r="K382" s="38"/>
      <c r="L382" s="41"/>
      <c r="M382" s="196"/>
      <c r="N382" s="197"/>
      <c r="O382" s="66"/>
      <c r="P382" s="66"/>
      <c r="Q382" s="66"/>
      <c r="R382" s="66"/>
      <c r="S382" s="66"/>
      <c r="T382" s="67"/>
      <c r="U382" s="36"/>
      <c r="V382" s="36"/>
      <c r="W382" s="36"/>
      <c r="X382" s="36"/>
      <c r="Y382" s="36"/>
      <c r="Z382" s="36"/>
      <c r="AA382" s="36"/>
      <c r="AB382" s="36"/>
      <c r="AC382" s="36"/>
      <c r="AD382" s="36"/>
      <c r="AE382" s="36"/>
      <c r="AT382" s="19" t="s">
        <v>175</v>
      </c>
      <c r="AU382" s="19" t="s">
        <v>85</v>
      </c>
    </row>
    <row r="383" spans="1:65" s="15" customFormat="1" ht="11.25">
      <c r="B383" s="220"/>
      <c r="C383" s="221"/>
      <c r="D383" s="193" t="s">
        <v>177</v>
      </c>
      <c r="E383" s="222" t="s">
        <v>19</v>
      </c>
      <c r="F383" s="223" t="s">
        <v>199</v>
      </c>
      <c r="G383" s="221"/>
      <c r="H383" s="222" t="s">
        <v>19</v>
      </c>
      <c r="I383" s="224"/>
      <c r="J383" s="221"/>
      <c r="K383" s="221"/>
      <c r="L383" s="225"/>
      <c r="M383" s="226"/>
      <c r="N383" s="227"/>
      <c r="O383" s="227"/>
      <c r="P383" s="227"/>
      <c r="Q383" s="227"/>
      <c r="R383" s="227"/>
      <c r="S383" s="227"/>
      <c r="T383" s="228"/>
      <c r="AT383" s="229" t="s">
        <v>177</v>
      </c>
      <c r="AU383" s="229" t="s">
        <v>85</v>
      </c>
      <c r="AV383" s="15" t="s">
        <v>83</v>
      </c>
      <c r="AW383" s="15" t="s">
        <v>37</v>
      </c>
      <c r="AX383" s="15" t="s">
        <v>76</v>
      </c>
      <c r="AY383" s="229" t="s">
        <v>167</v>
      </c>
    </row>
    <row r="384" spans="1:65" s="13" customFormat="1" ht="11.25">
      <c r="B384" s="198"/>
      <c r="C384" s="199"/>
      <c r="D384" s="193" t="s">
        <v>177</v>
      </c>
      <c r="E384" s="200" t="s">
        <v>19</v>
      </c>
      <c r="F384" s="201" t="s">
        <v>508</v>
      </c>
      <c r="G384" s="199"/>
      <c r="H384" s="202">
        <v>2.2799999999999998</v>
      </c>
      <c r="I384" s="203"/>
      <c r="J384" s="199"/>
      <c r="K384" s="199"/>
      <c r="L384" s="204"/>
      <c r="M384" s="205"/>
      <c r="N384" s="206"/>
      <c r="O384" s="206"/>
      <c r="P384" s="206"/>
      <c r="Q384" s="206"/>
      <c r="R384" s="206"/>
      <c r="S384" s="206"/>
      <c r="T384" s="207"/>
      <c r="AT384" s="208" t="s">
        <v>177</v>
      </c>
      <c r="AU384" s="208" t="s">
        <v>85</v>
      </c>
      <c r="AV384" s="13" t="s">
        <v>85</v>
      </c>
      <c r="AW384" s="13" t="s">
        <v>37</v>
      </c>
      <c r="AX384" s="13" t="s">
        <v>76</v>
      </c>
      <c r="AY384" s="208" t="s">
        <v>167</v>
      </c>
    </row>
    <row r="385" spans="1:65" s="14" customFormat="1" ht="11.25">
      <c r="B385" s="209"/>
      <c r="C385" s="210"/>
      <c r="D385" s="193" t="s">
        <v>177</v>
      </c>
      <c r="E385" s="211" t="s">
        <v>19</v>
      </c>
      <c r="F385" s="212" t="s">
        <v>179</v>
      </c>
      <c r="G385" s="210"/>
      <c r="H385" s="213">
        <v>2.2799999999999998</v>
      </c>
      <c r="I385" s="214"/>
      <c r="J385" s="210"/>
      <c r="K385" s="210"/>
      <c r="L385" s="215"/>
      <c r="M385" s="216"/>
      <c r="N385" s="217"/>
      <c r="O385" s="217"/>
      <c r="P385" s="217"/>
      <c r="Q385" s="217"/>
      <c r="R385" s="217"/>
      <c r="S385" s="217"/>
      <c r="T385" s="218"/>
      <c r="AT385" s="219" t="s">
        <v>177</v>
      </c>
      <c r="AU385" s="219" t="s">
        <v>85</v>
      </c>
      <c r="AV385" s="14" t="s">
        <v>174</v>
      </c>
      <c r="AW385" s="14" t="s">
        <v>37</v>
      </c>
      <c r="AX385" s="14" t="s">
        <v>83</v>
      </c>
      <c r="AY385" s="219" t="s">
        <v>167</v>
      </c>
    </row>
    <row r="386" spans="1:65" s="2" customFormat="1" ht="24">
      <c r="A386" s="36"/>
      <c r="B386" s="37"/>
      <c r="C386" s="180" t="s">
        <v>355</v>
      </c>
      <c r="D386" s="180" t="s">
        <v>169</v>
      </c>
      <c r="E386" s="181" t="s">
        <v>509</v>
      </c>
      <c r="F386" s="182" t="s">
        <v>510</v>
      </c>
      <c r="G386" s="183" t="s">
        <v>172</v>
      </c>
      <c r="H386" s="184">
        <v>3.6</v>
      </c>
      <c r="I386" s="185"/>
      <c r="J386" s="186">
        <f>ROUND(I386*H386,2)</f>
        <v>0</v>
      </c>
      <c r="K386" s="182" t="s">
        <v>173</v>
      </c>
      <c r="L386" s="41"/>
      <c r="M386" s="187" t="s">
        <v>19</v>
      </c>
      <c r="N386" s="188" t="s">
        <v>47</v>
      </c>
      <c r="O386" s="66"/>
      <c r="P386" s="189">
        <f>O386*H386</f>
        <v>0</v>
      </c>
      <c r="Q386" s="189">
        <v>0</v>
      </c>
      <c r="R386" s="189">
        <f>Q386*H386</f>
        <v>0</v>
      </c>
      <c r="S386" s="189">
        <v>0</v>
      </c>
      <c r="T386" s="190">
        <f>S386*H386</f>
        <v>0</v>
      </c>
      <c r="U386" s="36"/>
      <c r="V386" s="36"/>
      <c r="W386" s="36"/>
      <c r="X386" s="36"/>
      <c r="Y386" s="36"/>
      <c r="Z386" s="36"/>
      <c r="AA386" s="36"/>
      <c r="AB386" s="36"/>
      <c r="AC386" s="36"/>
      <c r="AD386" s="36"/>
      <c r="AE386" s="36"/>
      <c r="AR386" s="191" t="s">
        <v>174</v>
      </c>
      <c r="AT386" s="191" t="s">
        <v>169</v>
      </c>
      <c r="AU386" s="191" t="s">
        <v>85</v>
      </c>
      <c r="AY386" s="19" t="s">
        <v>167</v>
      </c>
      <c r="BE386" s="192">
        <f>IF(N386="základní",J386,0)</f>
        <v>0</v>
      </c>
      <c r="BF386" s="192">
        <f>IF(N386="snížená",J386,0)</f>
        <v>0</v>
      </c>
      <c r="BG386" s="192">
        <f>IF(N386="zákl. přenesená",J386,0)</f>
        <v>0</v>
      </c>
      <c r="BH386" s="192">
        <f>IF(N386="sníž. přenesená",J386,0)</f>
        <v>0</v>
      </c>
      <c r="BI386" s="192">
        <f>IF(N386="nulová",J386,0)</f>
        <v>0</v>
      </c>
      <c r="BJ386" s="19" t="s">
        <v>83</v>
      </c>
      <c r="BK386" s="192">
        <f>ROUND(I386*H386,2)</f>
        <v>0</v>
      </c>
      <c r="BL386" s="19" t="s">
        <v>174</v>
      </c>
      <c r="BM386" s="191" t="s">
        <v>511</v>
      </c>
    </row>
    <row r="387" spans="1:65" s="13" customFormat="1" ht="11.25">
      <c r="B387" s="198"/>
      <c r="C387" s="199"/>
      <c r="D387" s="193" t="s">
        <v>177</v>
      </c>
      <c r="E387" s="200" t="s">
        <v>19</v>
      </c>
      <c r="F387" s="201" t="s">
        <v>512</v>
      </c>
      <c r="G387" s="199"/>
      <c r="H387" s="202">
        <v>3.6</v>
      </c>
      <c r="I387" s="203"/>
      <c r="J387" s="199"/>
      <c r="K387" s="199"/>
      <c r="L387" s="204"/>
      <c r="M387" s="205"/>
      <c r="N387" s="206"/>
      <c r="O387" s="206"/>
      <c r="P387" s="206"/>
      <c r="Q387" s="206"/>
      <c r="R387" s="206"/>
      <c r="S387" s="206"/>
      <c r="T387" s="207"/>
      <c r="AT387" s="208" t="s">
        <v>177</v>
      </c>
      <c r="AU387" s="208" t="s">
        <v>85</v>
      </c>
      <c r="AV387" s="13" t="s">
        <v>85</v>
      </c>
      <c r="AW387" s="13" t="s">
        <v>37</v>
      </c>
      <c r="AX387" s="13" t="s">
        <v>76</v>
      </c>
      <c r="AY387" s="208" t="s">
        <v>167</v>
      </c>
    </row>
    <row r="388" spans="1:65" s="14" customFormat="1" ht="11.25">
      <c r="B388" s="209"/>
      <c r="C388" s="210"/>
      <c r="D388" s="193" t="s">
        <v>177</v>
      </c>
      <c r="E388" s="211" t="s">
        <v>19</v>
      </c>
      <c r="F388" s="212" t="s">
        <v>179</v>
      </c>
      <c r="G388" s="210"/>
      <c r="H388" s="213">
        <v>3.6</v>
      </c>
      <c r="I388" s="214"/>
      <c r="J388" s="210"/>
      <c r="K388" s="210"/>
      <c r="L388" s="215"/>
      <c r="M388" s="216"/>
      <c r="N388" s="217"/>
      <c r="O388" s="217"/>
      <c r="P388" s="217"/>
      <c r="Q388" s="217"/>
      <c r="R388" s="217"/>
      <c r="S388" s="217"/>
      <c r="T388" s="218"/>
      <c r="AT388" s="219" t="s">
        <v>177</v>
      </c>
      <c r="AU388" s="219" t="s">
        <v>85</v>
      </c>
      <c r="AV388" s="14" t="s">
        <v>174</v>
      </c>
      <c r="AW388" s="14" t="s">
        <v>37</v>
      </c>
      <c r="AX388" s="14" t="s">
        <v>83</v>
      </c>
      <c r="AY388" s="219" t="s">
        <v>167</v>
      </c>
    </row>
    <row r="389" spans="1:65" s="2" customFormat="1" ht="24">
      <c r="A389" s="36"/>
      <c r="B389" s="37"/>
      <c r="C389" s="180" t="s">
        <v>513</v>
      </c>
      <c r="D389" s="180" t="s">
        <v>169</v>
      </c>
      <c r="E389" s="181" t="s">
        <v>514</v>
      </c>
      <c r="F389" s="182" t="s">
        <v>515</v>
      </c>
      <c r="G389" s="183" t="s">
        <v>189</v>
      </c>
      <c r="H389" s="184">
        <v>3</v>
      </c>
      <c r="I389" s="185"/>
      <c r="J389" s="186">
        <f>ROUND(I389*H389,2)</f>
        <v>0</v>
      </c>
      <c r="K389" s="182" t="s">
        <v>173</v>
      </c>
      <c r="L389" s="41"/>
      <c r="M389" s="187" t="s">
        <v>19</v>
      </c>
      <c r="N389" s="188" t="s">
        <v>47</v>
      </c>
      <c r="O389" s="66"/>
      <c r="P389" s="189">
        <f>O389*H389</f>
        <v>0</v>
      </c>
      <c r="Q389" s="189">
        <v>0</v>
      </c>
      <c r="R389" s="189">
        <f>Q389*H389</f>
        <v>0</v>
      </c>
      <c r="S389" s="189">
        <v>0</v>
      </c>
      <c r="T389" s="190">
        <f>S389*H389</f>
        <v>0</v>
      </c>
      <c r="U389" s="36"/>
      <c r="V389" s="36"/>
      <c r="W389" s="36"/>
      <c r="X389" s="36"/>
      <c r="Y389" s="36"/>
      <c r="Z389" s="36"/>
      <c r="AA389" s="36"/>
      <c r="AB389" s="36"/>
      <c r="AC389" s="36"/>
      <c r="AD389" s="36"/>
      <c r="AE389" s="36"/>
      <c r="AR389" s="191" t="s">
        <v>174</v>
      </c>
      <c r="AT389" s="191" t="s">
        <v>169</v>
      </c>
      <c r="AU389" s="191" t="s">
        <v>85</v>
      </c>
      <c r="AY389" s="19" t="s">
        <v>167</v>
      </c>
      <c r="BE389" s="192">
        <f>IF(N389="základní",J389,0)</f>
        <v>0</v>
      </c>
      <c r="BF389" s="192">
        <f>IF(N389="snížená",J389,0)</f>
        <v>0</v>
      </c>
      <c r="BG389" s="192">
        <f>IF(N389="zákl. přenesená",J389,0)</f>
        <v>0</v>
      </c>
      <c r="BH389" s="192">
        <f>IF(N389="sníž. přenesená",J389,0)</f>
        <v>0</v>
      </c>
      <c r="BI389" s="192">
        <f>IF(N389="nulová",J389,0)</f>
        <v>0</v>
      </c>
      <c r="BJ389" s="19" t="s">
        <v>83</v>
      </c>
      <c r="BK389" s="192">
        <f>ROUND(I389*H389,2)</f>
        <v>0</v>
      </c>
      <c r="BL389" s="19" t="s">
        <v>174</v>
      </c>
      <c r="BM389" s="191" t="s">
        <v>516</v>
      </c>
    </row>
    <row r="390" spans="1:65" s="2" customFormat="1" ht="39">
      <c r="A390" s="36"/>
      <c r="B390" s="37"/>
      <c r="C390" s="38"/>
      <c r="D390" s="193" t="s">
        <v>175</v>
      </c>
      <c r="E390" s="38"/>
      <c r="F390" s="194" t="s">
        <v>517</v>
      </c>
      <c r="G390" s="38"/>
      <c r="H390" s="38"/>
      <c r="I390" s="195"/>
      <c r="J390" s="38"/>
      <c r="K390" s="38"/>
      <c r="L390" s="41"/>
      <c r="M390" s="196"/>
      <c r="N390" s="197"/>
      <c r="O390" s="66"/>
      <c r="P390" s="66"/>
      <c r="Q390" s="66"/>
      <c r="R390" s="66"/>
      <c r="S390" s="66"/>
      <c r="T390" s="67"/>
      <c r="U390" s="36"/>
      <c r="V390" s="36"/>
      <c r="W390" s="36"/>
      <c r="X390" s="36"/>
      <c r="Y390" s="36"/>
      <c r="Z390" s="36"/>
      <c r="AA390" s="36"/>
      <c r="AB390" s="36"/>
      <c r="AC390" s="36"/>
      <c r="AD390" s="36"/>
      <c r="AE390" s="36"/>
      <c r="AT390" s="19" t="s">
        <v>175</v>
      </c>
      <c r="AU390" s="19" t="s">
        <v>85</v>
      </c>
    </row>
    <row r="391" spans="1:65" s="2" customFormat="1" ht="36">
      <c r="A391" s="36"/>
      <c r="B391" s="37"/>
      <c r="C391" s="180" t="s">
        <v>360</v>
      </c>
      <c r="D391" s="180" t="s">
        <v>169</v>
      </c>
      <c r="E391" s="181" t="s">
        <v>518</v>
      </c>
      <c r="F391" s="182" t="s">
        <v>519</v>
      </c>
      <c r="G391" s="183" t="s">
        <v>172</v>
      </c>
      <c r="H391" s="184">
        <v>0.36</v>
      </c>
      <c r="I391" s="185"/>
      <c r="J391" s="186">
        <f>ROUND(I391*H391,2)</f>
        <v>0</v>
      </c>
      <c r="K391" s="182" t="s">
        <v>173</v>
      </c>
      <c r="L391" s="41"/>
      <c r="M391" s="187" t="s">
        <v>19</v>
      </c>
      <c r="N391" s="188" t="s">
        <v>47</v>
      </c>
      <c r="O391" s="66"/>
      <c r="P391" s="189">
        <f>O391*H391</f>
        <v>0</v>
      </c>
      <c r="Q391" s="189">
        <v>0</v>
      </c>
      <c r="R391" s="189">
        <f>Q391*H391</f>
        <v>0</v>
      </c>
      <c r="S391" s="189">
        <v>0</v>
      </c>
      <c r="T391" s="190">
        <f>S391*H391</f>
        <v>0</v>
      </c>
      <c r="U391" s="36"/>
      <c r="V391" s="36"/>
      <c r="W391" s="36"/>
      <c r="X391" s="36"/>
      <c r="Y391" s="36"/>
      <c r="Z391" s="36"/>
      <c r="AA391" s="36"/>
      <c r="AB391" s="36"/>
      <c r="AC391" s="36"/>
      <c r="AD391" s="36"/>
      <c r="AE391" s="36"/>
      <c r="AR391" s="191" t="s">
        <v>174</v>
      </c>
      <c r="AT391" s="191" t="s">
        <v>169</v>
      </c>
      <c r="AU391" s="191" t="s">
        <v>85</v>
      </c>
      <c r="AY391" s="19" t="s">
        <v>167</v>
      </c>
      <c r="BE391" s="192">
        <f>IF(N391="základní",J391,0)</f>
        <v>0</v>
      </c>
      <c r="BF391" s="192">
        <f>IF(N391="snížená",J391,0)</f>
        <v>0</v>
      </c>
      <c r="BG391" s="192">
        <f>IF(N391="zákl. přenesená",J391,0)</f>
        <v>0</v>
      </c>
      <c r="BH391" s="192">
        <f>IF(N391="sníž. přenesená",J391,0)</f>
        <v>0</v>
      </c>
      <c r="BI391" s="192">
        <f>IF(N391="nulová",J391,0)</f>
        <v>0</v>
      </c>
      <c r="BJ391" s="19" t="s">
        <v>83</v>
      </c>
      <c r="BK391" s="192">
        <f>ROUND(I391*H391,2)</f>
        <v>0</v>
      </c>
      <c r="BL391" s="19" t="s">
        <v>174</v>
      </c>
      <c r="BM391" s="191" t="s">
        <v>520</v>
      </c>
    </row>
    <row r="392" spans="1:65" s="2" customFormat="1" ht="39">
      <c r="A392" s="36"/>
      <c r="B392" s="37"/>
      <c r="C392" s="38"/>
      <c r="D392" s="193" t="s">
        <v>175</v>
      </c>
      <c r="E392" s="38"/>
      <c r="F392" s="194" t="s">
        <v>521</v>
      </c>
      <c r="G392" s="38"/>
      <c r="H392" s="38"/>
      <c r="I392" s="195"/>
      <c r="J392" s="38"/>
      <c r="K392" s="38"/>
      <c r="L392" s="41"/>
      <c r="M392" s="196"/>
      <c r="N392" s="197"/>
      <c r="O392" s="66"/>
      <c r="P392" s="66"/>
      <c r="Q392" s="66"/>
      <c r="R392" s="66"/>
      <c r="S392" s="66"/>
      <c r="T392" s="67"/>
      <c r="U392" s="36"/>
      <c r="V392" s="36"/>
      <c r="W392" s="36"/>
      <c r="X392" s="36"/>
      <c r="Y392" s="36"/>
      <c r="Z392" s="36"/>
      <c r="AA392" s="36"/>
      <c r="AB392" s="36"/>
      <c r="AC392" s="36"/>
      <c r="AD392" s="36"/>
      <c r="AE392" s="36"/>
      <c r="AT392" s="19" t="s">
        <v>175</v>
      </c>
      <c r="AU392" s="19" t="s">
        <v>85</v>
      </c>
    </row>
    <row r="393" spans="1:65" s="13" customFormat="1" ht="11.25">
      <c r="B393" s="198"/>
      <c r="C393" s="199"/>
      <c r="D393" s="193" t="s">
        <v>177</v>
      </c>
      <c r="E393" s="200" t="s">
        <v>19</v>
      </c>
      <c r="F393" s="201" t="s">
        <v>522</v>
      </c>
      <c r="G393" s="199"/>
      <c r="H393" s="202">
        <v>0.36</v>
      </c>
      <c r="I393" s="203"/>
      <c r="J393" s="199"/>
      <c r="K393" s="199"/>
      <c r="L393" s="204"/>
      <c r="M393" s="205"/>
      <c r="N393" s="206"/>
      <c r="O393" s="206"/>
      <c r="P393" s="206"/>
      <c r="Q393" s="206"/>
      <c r="R393" s="206"/>
      <c r="S393" s="206"/>
      <c r="T393" s="207"/>
      <c r="AT393" s="208" t="s">
        <v>177</v>
      </c>
      <c r="AU393" s="208" t="s">
        <v>85</v>
      </c>
      <c r="AV393" s="13" t="s">
        <v>85</v>
      </c>
      <c r="AW393" s="13" t="s">
        <v>37</v>
      </c>
      <c r="AX393" s="13" t="s">
        <v>76</v>
      </c>
      <c r="AY393" s="208" t="s">
        <v>167</v>
      </c>
    </row>
    <row r="394" spans="1:65" s="14" customFormat="1" ht="11.25">
      <c r="B394" s="209"/>
      <c r="C394" s="210"/>
      <c r="D394" s="193" t="s">
        <v>177</v>
      </c>
      <c r="E394" s="211" t="s">
        <v>19</v>
      </c>
      <c r="F394" s="212" t="s">
        <v>179</v>
      </c>
      <c r="G394" s="210"/>
      <c r="H394" s="213">
        <v>0.36</v>
      </c>
      <c r="I394" s="214"/>
      <c r="J394" s="210"/>
      <c r="K394" s="210"/>
      <c r="L394" s="215"/>
      <c r="M394" s="216"/>
      <c r="N394" s="217"/>
      <c r="O394" s="217"/>
      <c r="P394" s="217"/>
      <c r="Q394" s="217"/>
      <c r="R394" s="217"/>
      <c r="S394" s="217"/>
      <c r="T394" s="218"/>
      <c r="AT394" s="219" t="s">
        <v>177</v>
      </c>
      <c r="AU394" s="219" t="s">
        <v>85</v>
      </c>
      <c r="AV394" s="14" t="s">
        <v>174</v>
      </c>
      <c r="AW394" s="14" t="s">
        <v>37</v>
      </c>
      <c r="AX394" s="14" t="s">
        <v>83</v>
      </c>
      <c r="AY394" s="219" t="s">
        <v>167</v>
      </c>
    </row>
    <row r="395" spans="1:65" s="2" customFormat="1" ht="24">
      <c r="A395" s="36"/>
      <c r="B395" s="37"/>
      <c r="C395" s="180" t="s">
        <v>523</v>
      </c>
      <c r="D395" s="180" t="s">
        <v>169</v>
      </c>
      <c r="E395" s="181" t="s">
        <v>524</v>
      </c>
      <c r="F395" s="182" t="s">
        <v>525</v>
      </c>
      <c r="G395" s="183" t="s">
        <v>189</v>
      </c>
      <c r="H395" s="184">
        <v>1.5</v>
      </c>
      <c r="I395" s="185"/>
      <c r="J395" s="186">
        <f>ROUND(I395*H395,2)</f>
        <v>0</v>
      </c>
      <c r="K395" s="182" t="s">
        <v>173</v>
      </c>
      <c r="L395" s="41"/>
      <c r="M395" s="187" t="s">
        <v>19</v>
      </c>
      <c r="N395" s="188" t="s">
        <v>47</v>
      </c>
      <c r="O395" s="66"/>
      <c r="P395" s="189">
        <f>O395*H395</f>
        <v>0</v>
      </c>
      <c r="Q395" s="189">
        <v>0</v>
      </c>
      <c r="R395" s="189">
        <f>Q395*H395</f>
        <v>0</v>
      </c>
      <c r="S395" s="189">
        <v>0</v>
      </c>
      <c r="T395" s="190">
        <f>S395*H395</f>
        <v>0</v>
      </c>
      <c r="U395" s="36"/>
      <c r="V395" s="36"/>
      <c r="W395" s="36"/>
      <c r="X395" s="36"/>
      <c r="Y395" s="36"/>
      <c r="Z395" s="36"/>
      <c r="AA395" s="36"/>
      <c r="AB395" s="36"/>
      <c r="AC395" s="36"/>
      <c r="AD395" s="36"/>
      <c r="AE395" s="36"/>
      <c r="AR395" s="191" t="s">
        <v>174</v>
      </c>
      <c r="AT395" s="191" t="s">
        <v>169</v>
      </c>
      <c r="AU395" s="191" t="s">
        <v>85</v>
      </c>
      <c r="AY395" s="19" t="s">
        <v>167</v>
      </c>
      <c r="BE395" s="192">
        <f>IF(N395="základní",J395,0)</f>
        <v>0</v>
      </c>
      <c r="BF395" s="192">
        <f>IF(N395="snížená",J395,0)</f>
        <v>0</v>
      </c>
      <c r="BG395" s="192">
        <f>IF(N395="zákl. přenesená",J395,0)</f>
        <v>0</v>
      </c>
      <c r="BH395" s="192">
        <f>IF(N395="sníž. přenesená",J395,0)</f>
        <v>0</v>
      </c>
      <c r="BI395" s="192">
        <f>IF(N395="nulová",J395,0)</f>
        <v>0</v>
      </c>
      <c r="BJ395" s="19" t="s">
        <v>83</v>
      </c>
      <c r="BK395" s="192">
        <f>ROUND(I395*H395,2)</f>
        <v>0</v>
      </c>
      <c r="BL395" s="19" t="s">
        <v>174</v>
      </c>
      <c r="BM395" s="191" t="s">
        <v>526</v>
      </c>
    </row>
    <row r="396" spans="1:65" s="2" customFormat="1" ht="39">
      <c r="A396" s="36"/>
      <c r="B396" s="37"/>
      <c r="C396" s="38"/>
      <c r="D396" s="193" t="s">
        <v>175</v>
      </c>
      <c r="E396" s="38"/>
      <c r="F396" s="194" t="s">
        <v>527</v>
      </c>
      <c r="G396" s="38"/>
      <c r="H396" s="38"/>
      <c r="I396" s="195"/>
      <c r="J396" s="38"/>
      <c r="K396" s="38"/>
      <c r="L396" s="41"/>
      <c r="M396" s="196"/>
      <c r="N396" s="197"/>
      <c r="O396" s="66"/>
      <c r="P396" s="66"/>
      <c r="Q396" s="66"/>
      <c r="R396" s="66"/>
      <c r="S396" s="66"/>
      <c r="T396" s="67"/>
      <c r="U396" s="36"/>
      <c r="V396" s="36"/>
      <c r="W396" s="36"/>
      <c r="X396" s="36"/>
      <c r="Y396" s="36"/>
      <c r="Z396" s="36"/>
      <c r="AA396" s="36"/>
      <c r="AB396" s="36"/>
      <c r="AC396" s="36"/>
      <c r="AD396" s="36"/>
      <c r="AE396" s="36"/>
      <c r="AT396" s="19" t="s">
        <v>175</v>
      </c>
      <c r="AU396" s="19" t="s">
        <v>85</v>
      </c>
    </row>
    <row r="397" spans="1:65" s="15" customFormat="1" ht="11.25">
      <c r="B397" s="220"/>
      <c r="C397" s="221"/>
      <c r="D397" s="193" t="s">
        <v>177</v>
      </c>
      <c r="E397" s="222" t="s">
        <v>19</v>
      </c>
      <c r="F397" s="223" t="s">
        <v>241</v>
      </c>
      <c r="G397" s="221"/>
      <c r="H397" s="222" t="s">
        <v>19</v>
      </c>
      <c r="I397" s="224"/>
      <c r="J397" s="221"/>
      <c r="K397" s="221"/>
      <c r="L397" s="225"/>
      <c r="M397" s="226"/>
      <c r="N397" s="227"/>
      <c r="O397" s="227"/>
      <c r="P397" s="227"/>
      <c r="Q397" s="227"/>
      <c r="R397" s="227"/>
      <c r="S397" s="227"/>
      <c r="T397" s="228"/>
      <c r="AT397" s="229" t="s">
        <v>177</v>
      </c>
      <c r="AU397" s="229" t="s">
        <v>85</v>
      </c>
      <c r="AV397" s="15" t="s">
        <v>83</v>
      </c>
      <c r="AW397" s="15" t="s">
        <v>37</v>
      </c>
      <c r="AX397" s="15" t="s">
        <v>76</v>
      </c>
      <c r="AY397" s="229" t="s">
        <v>167</v>
      </c>
    </row>
    <row r="398" spans="1:65" s="13" customFormat="1" ht="11.25">
      <c r="B398" s="198"/>
      <c r="C398" s="199"/>
      <c r="D398" s="193" t="s">
        <v>177</v>
      </c>
      <c r="E398" s="200" t="s">
        <v>19</v>
      </c>
      <c r="F398" s="201" t="s">
        <v>528</v>
      </c>
      <c r="G398" s="199"/>
      <c r="H398" s="202">
        <v>1.5</v>
      </c>
      <c r="I398" s="203"/>
      <c r="J398" s="199"/>
      <c r="K398" s="199"/>
      <c r="L398" s="204"/>
      <c r="M398" s="205"/>
      <c r="N398" s="206"/>
      <c r="O398" s="206"/>
      <c r="P398" s="206"/>
      <c r="Q398" s="206"/>
      <c r="R398" s="206"/>
      <c r="S398" s="206"/>
      <c r="T398" s="207"/>
      <c r="AT398" s="208" t="s">
        <v>177</v>
      </c>
      <c r="AU398" s="208" t="s">
        <v>85</v>
      </c>
      <c r="AV398" s="13" t="s">
        <v>85</v>
      </c>
      <c r="AW398" s="13" t="s">
        <v>37</v>
      </c>
      <c r="AX398" s="13" t="s">
        <v>76</v>
      </c>
      <c r="AY398" s="208" t="s">
        <v>167</v>
      </c>
    </row>
    <row r="399" spans="1:65" s="14" customFormat="1" ht="11.25">
      <c r="B399" s="209"/>
      <c r="C399" s="210"/>
      <c r="D399" s="193" t="s">
        <v>177</v>
      </c>
      <c r="E399" s="211" t="s">
        <v>19</v>
      </c>
      <c r="F399" s="212" t="s">
        <v>179</v>
      </c>
      <c r="G399" s="210"/>
      <c r="H399" s="213">
        <v>1.5</v>
      </c>
      <c r="I399" s="214"/>
      <c r="J399" s="210"/>
      <c r="K399" s="210"/>
      <c r="L399" s="215"/>
      <c r="M399" s="216"/>
      <c r="N399" s="217"/>
      <c r="O399" s="217"/>
      <c r="P399" s="217"/>
      <c r="Q399" s="217"/>
      <c r="R399" s="217"/>
      <c r="S399" s="217"/>
      <c r="T399" s="218"/>
      <c r="AT399" s="219" t="s">
        <v>177</v>
      </c>
      <c r="AU399" s="219" t="s">
        <v>85</v>
      </c>
      <c r="AV399" s="14" t="s">
        <v>174</v>
      </c>
      <c r="AW399" s="14" t="s">
        <v>37</v>
      </c>
      <c r="AX399" s="14" t="s">
        <v>83</v>
      </c>
      <c r="AY399" s="219" t="s">
        <v>167</v>
      </c>
    </row>
    <row r="400" spans="1:65" s="12" customFormat="1" ht="22.9" customHeight="1">
      <c r="B400" s="164"/>
      <c r="C400" s="165"/>
      <c r="D400" s="166" t="s">
        <v>75</v>
      </c>
      <c r="E400" s="178" t="s">
        <v>529</v>
      </c>
      <c r="F400" s="178" t="s">
        <v>530</v>
      </c>
      <c r="G400" s="165"/>
      <c r="H400" s="165"/>
      <c r="I400" s="168"/>
      <c r="J400" s="179">
        <f>BK400</f>
        <v>0</v>
      </c>
      <c r="K400" s="165"/>
      <c r="L400" s="170"/>
      <c r="M400" s="171"/>
      <c r="N400" s="172"/>
      <c r="O400" s="172"/>
      <c r="P400" s="173">
        <f>SUM(P401:P414)</f>
        <v>0</v>
      </c>
      <c r="Q400" s="172"/>
      <c r="R400" s="173">
        <f>SUM(R401:R414)</f>
        <v>0</v>
      </c>
      <c r="S400" s="172"/>
      <c r="T400" s="174">
        <f>SUM(T401:T414)</f>
        <v>0</v>
      </c>
      <c r="AR400" s="175" t="s">
        <v>83</v>
      </c>
      <c r="AT400" s="176" t="s">
        <v>75</v>
      </c>
      <c r="AU400" s="176" t="s">
        <v>83</v>
      </c>
      <c r="AY400" s="175" t="s">
        <v>167</v>
      </c>
      <c r="BK400" s="177">
        <f>SUM(BK401:BK414)</f>
        <v>0</v>
      </c>
    </row>
    <row r="401" spans="1:65" s="2" customFormat="1" ht="24">
      <c r="A401" s="36"/>
      <c r="B401" s="37"/>
      <c r="C401" s="180" t="s">
        <v>365</v>
      </c>
      <c r="D401" s="180" t="s">
        <v>169</v>
      </c>
      <c r="E401" s="181" t="s">
        <v>531</v>
      </c>
      <c r="F401" s="182" t="s">
        <v>532</v>
      </c>
      <c r="G401" s="183" t="s">
        <v>209</v>
      </c>
      <c r="H401" s="184">
        <v>5.8360000000000003</v>
      </c>
      <c r="I401" s="185"/>
      <c r="J401" s="186">
        <f>ROUND(I401*H401,2)</f>
        <v>0</v>
      </c>
      <c r="K401" s="182" t="s">
        <v>173</v>
      </c>
      <c r="L401" s="41"/>
      <c r="M401" s="187" t="s">
        <v>19</v>
      </c>
      <c r="N401" s="188" t="s">
        <v>47</v>
      </c>
      <c r="O401" s="66"/>
      <c r="P401" s="189">
        <f>O401*H401</f>
        <v>0</v>
      </c>
      <c r="Q401" s="189">
        <v>0</v>
      </c>
      <c r="R401" s="189">
        <f>Q401*H401</f>
        <v>0</v>
      </c>
      <c r="S401" s="189">
        <v>0</v>
      </c>
      <c r="T401" s="190">
        <f>S401*H401</f>
        <v>0</v>
      </c>
      <c r="U401" s="36"/>
      <c r="V401" s="36"/>
      <c r="W401" s="36"/>
      <c r="X401" s="36"/>
      <c r="Y401" s="36"/>
      <c r="Z401" s="36"/>
      <c r="AA401" s="36"/>
      <c r="AB401" s="36"/>
      <c r="AC401" s="36"/>
      <c r="AD401" s="36"/>
      <c r="AE401" s="36"/>
      <c r="AR401" s="191" t="s">
        <v>174</v>
      </c>
      <c r="AT401" s="191" t="s">
        <v>169</v>
      </c>
      <c r="AU401" s="191" t="s">
        <v>85</v>
      </c>
      <c r="AY401" s="19" t="s">
        <v>167</v>
      </c>
      <c r="BE401" s="192">
        <f>IF(N401="základní",J401,0)</f>
        <v>0</v>
      </c>
      <c r="BF401" s="192">
        <f>IF(N401="snížená",J401,0)</f>
        <v>0</v>
      </c>
      <c r="BG401" s="192">
        <f>IF(N401="zákl. přenesená",J401,0)</f>
        <v>0</v>
      </c>
      <c r="BH401" s="192">
        <f>IF(N401="sníž. přenesená",J401,0)</f>
        <v>0</v>
      </c>
      <c r="BI401" s="192">
        <f>IF(N401="nulová",J401,0)</f>
        <v>0</v>
      </c>
      <c r="BJ401" s="19" t="s">
        <v>83</v>
      </c>
      <c r="BK401" s="192">
        <f>ROUND(I401*H401,2)</f>
        <v>0</v>
      </c>
      <c r="BL401" s="19" t="s">
        <v>174</v>
      </c>
      <c r="BM401" s="191" t="s">
        <v>533</v>
      </c>
    </row>
    <row r="402" spans="1:65" s="2" customFormat="1" ht="68.25">
      <c r="A402" s="36"/>
      <c r="B402" s="37"/>
      <c r="C402" s="38"/>
      <c r="D402" s="193" t="s">
        <v>175</v>
      </c>
      <c r="E402" s="38"/>
      <c r="F402" s="194" t="s">
        <v>534</v>
      </c>
      <c r="G402" s="38"/>
      <c r="H402" s="38"/>
      <c r="I402" s="195"/>
      <c r="J402" s="38"/>
      <c r="K402" s="38"/>
      <c r="L402" s="41"/>
      <c r="M402" s="196"/>
      <c r="N402" s="197"/>
      <c r="O402" s="66"/>
      <c r="P402" s="66"/>
      <c r="Q402" s="66"/>
      <c r="R402" s="66"/>
      <c r="S402" s="66"/>
      <c r="T402" s="67"/>
      <c r="U402" s="36"/>
      <c r="V402" s="36"/>
      <c r="W402" s="36"/>
      <c r="X402" s="36"/>
      <c r="Y402" s="36"/>
      <c r="Z402" s="36"/>
      <c r="AA402" s="36"/>
      <c r="AB402" s="36"/>
      <c r="AC402" s="36"/>
      <c r="AD402" s="36"/>
      <c r="AE402" s="36"/>
      <c r="AT402" s="19" t="s">
        <v>175</v>
      </c>
      <c r="AU402" s="19" t="s">
        <v>85</v>
      </c>
    </row>
    <row r="403" spans="1:65" s="2" customFormat="1" ht="21.75" customHeight="1">
      <c r="A403" s="36"/>
      <c r="B403" s="37"/>
      <c r="C403" s="180" t="s">
        <v>535</v>
      </c>
      <c r="D403" s="180" t="s">
        <v>169</v>
      </c>
      <c r="E403" s="181" t="s">
        <v>536</v>
      </c>
      <c r="F403" s="182" t="s">
        <v>537</v>
      </c>
      <c r="G403" s="183" t="s">
        <v>209</v>
      </c>
      <c r="H403" s="184">
        <v>5.8360000000000003</v>
      </c>
      <c r="I403" s="185"/>
      <c r="J403" s="186">
        <f>ROUND(I403*H403,2)</f>
        <v>0</v>
      </c>
      <c r="K403" s="182" t="s">
        <v>173</v>
      </c>
      <c r="L403" s="41"/>
      <c r="M403" s="187" t="s">
        <v>19</v>
      </c>
      <c r="N403" s="188" t="s">
        <v>47</v>
      </c>
      <c r="O403" s="66"/>
      <c r="P403" s="189">
        <f>O403*H403</f>
        <v>0</v>
      </c>
      <c r="Q403" s="189">
        <v>0</v>
      </c>
      <c r="R403" s="189">
        <f>Q403*H403</f>
        <v>0</v>
      </c>
      <c r="S403" s="189">
        <v>0</v>
      </c>
      <c r="T403" s="190">
        <f>S403*H403</f>
        <v>0</v>
      </c>
      <c r="U403" s="36"/>
      <c r="V403" s="36"/>
      <c r="W403" s="36"/>
      <c r="X403" s="36"/>
      <c r="Y403" s="36"/>
      <c r="Z403" s="36"/>
      <c r="AA403" s="36"/>
      <c r="AB403" s="36"/>
      <c r="AC403" s="36"/>
      <c r="AD403" s="36"/>
      <c r="AE403" s="36"/>
      <c r="AR403" s="191" t="s">
        <v>174</v>
      </c>
      <c r="AT403" s="191" t="s">
        <v>169</v>
      </c>
      <c r="AU403" s="191" t="s">
        <v>85</v>
      </c>
      <c r="AY403" s="19" t="s">
        <v>167</v>
      </c>
      <c r="BE403" s="192">
        <f>IF(N403="základní",J403,0)</f>
        <v>0</v>
      </c>
      <c r="BF403" s="192">
        <f>IF(N403="snížená",J403,0)</f>
        <v>0</v>
      </c>
      <c r="BG403" s="192">
        <f>IF(N403="zákl. přenesená",J403,0)</f>
        <v>0</v>
      </c>
      <c r="BH403" s="192">
        <f>IF(N403="sníž. přenesená",J403,0)</f>
        <v>0</v>
      </c>
      <c r="BI403" s="192">
        <f>IF(N403="nulová",J403,0)</f>
        <v>0</v>
      </c>
      <c r="BJ403" s="19" t="s">
        <v>83</v>
      </c>
      <c r="BK403" s="192">
        <f>ROUND(I403*H403,2)</f>
        <v>0</v>
      </c>
      <c r="BL403" s="19" t="s">
        <v>174</v>
      </c>
      <c r="BM403" s="191" t="s">
        <v>538</v>
      </c>
    </row>
    <row r="404" spans="1:65" s="2" customFormat="1" ht="48.75">
      <c r="A404" s="36"/>
      <c r="B404" s="37"/>
      <c r="C404" s="38"/>
      <c r="D404" s="193" t="s">
        <v>175</v>
      </c>
      <c r="E404" s="38"/>
      <c r="F404" s="194" t="s">
        <v>539</v>
      </c>
      <c r="G404" s="38"/>
      <c r="H404" s="38"/>
      <c r="I404" s="195"/>
      <c r="J404" s="38"/>
      <c r="K404" s="38"/>
      <c r="L404" s="41"/>
      <c r="M404" s="196"/>
      <c r="N404" s="197"/>
      <c r="O404" s="66"/>
      <c r="P404" s="66"/>
      <c r="Q404" s="66"/>
      <c r="R404" s="66"/>
      <c r="S404" s="66"/>
      <c r="T404" s="67"/>
      <c r="U404" s="36"/>
      <c r="V404" s="36"/>
      <c r="W404" s="36"/>
      <c r="X404" s="36"/>
      <c r="Y404" s="36"/>
      <c r="Z404" s="36"/>
      <c r="AA404" s="36"/>
      <c r="AB404" s="36"/>
      <c r="AC404" s="36"/>
      <c r="AD404" s="36"/>
      <c r="AE404" s="36"/>
      <c r="AT404" s="19" t="s">
        <v>175</v>
      </c>
      <c r="AU404" s="19" t="s">
        <v>85</v>
      </c>
    </row>
    <row r="405" spans="1:65" s="2" customFormat="1" ht="24">
      <c r="A405" s="36"/>
      <c r="B405" s="37"/>
      <c r="C405" s="180" t="s">
        <v>368</v>
      </c>
      <c r="D405" s="180" t="s">
        <v>169</v>
      </c>
      <c r="E405" s="181" t="s">
        <v>540</v>
      </c>
      <c r="F405" s="182" t="s">
        <v>541</v>
      </c>
      <c r="G405" s="183" t="s">
        <v>209</v>
      </c>
      <c r="H405" s="184">
        <v>35.015999999999998</v>
      </c>
      <c r="I405" s="185"/>
      <c r="J405" s="186">
        <f>ROUND(I405*H405,2)</f>
        <v>0</v>
      </c>
      <c r="K405" s="182" t="s">
        <v>173</v>
      </c>
      <c r="L405" s="41"/>
      <c r="M405" s="187" t="s">
        <v>19</v>
      </c>
      <c r="N405" s="188" t="s">
        <v>47</v>
      </c>
      <c r="O405" s="66"/>
      <c r="P405" s="189">
        <f>O405*H405</f>
        <v>0</v>
      </c>
      <c r="Q405" s="189">
        <v>0</v>
      </c>
      <c r="R405" s="189">
        <f>Q405*H405</f>
        <v>0</v>
      </c>
      <c r="S405" s="189">
        <v>0</v>
      </c>
      <c r="T405" s="190">
        <f>S405*H405</f>
        <v>0</v>
      </c>
      <c r="U405" s="36"/>
      <c r="V405" s="36"/>
      <c r="W405" s="36"/>
      <c r="X405" s="36"/>
      <c r="Y405" s="36"/>
      <c r="Z405" s="36"/>
      <c r="AA405" s="36"/>
      <c r="AB405" s="36"/>
      <c r="AC405" s="36"/>
      <c r="AD405" s="36"/>
      <c r="AE405" s="36"/>
      <c r="AR405" s="191" t="s">
        <v>174</v>
      </c>
      <c r="AT405" s="191" t="s">
        <v>169</v>
      </c>
      <c r="AU405" s="191" t="s">
        <v>85</v>
      </c>
      <c r="AY405" s="19" t="s">
        <v>167</v>
      </c>
      <c r="BE405" s="192">
        <f>IF(N405="základní",J405,0)</f>
        <v>0</v>
      </c>
      <c r="BF405" s="192">
        <f>IF(N405="snížená",J405,0)</f>
        <v>0</v>
      </c>
      <c r="BG405" s="192">
        <f>IF(N405="zákl. přenesená",J405,0)</f>
        <v>0</v>
      </c>
      <c r="BH405" s="192">
        <f>IF(N405="sníž. přenesená",J405,0)</f>
        <v>0</v>
      </c>
      <c r="BI405" s="192">
        <f>IF(N405="nulová",J405,0)</f>
        <v>0</v>
      </c>
      <c r="BJ405" s="19" t="s">
        <v>83</v>
      </c>
      <c r="BK405" s="192">
        <f>ROUND(I405*H405,2)</f>
        <v>0</v>
      </c>
      <c r="BL405" s="19" t="s">
        <v>174</v>
      </c>
      <c r="BM405" s="191" t="s">
        <v>542</v>
      </c>
    </row>
    <row r="406" spans="1:65" s="2" customFormat="1" ht="48.75">
      <c r="A406" s="36"/>
      <c r="B406" s="37"/>
      <c r="C406" s="38"/>
      <c r="D406" s="193" t="s">
        <v>175</v>
      </c>
      <c r="E406" s="38"/>
      <c r="F406" s="194" t="s">
        <v>539</v>
      </c>
      <c r="G406" s="38"/>
      <c r="H406" s="38"/>
      <c r="I406" s="195"/>
      <c r="J406" s="38"/>
      <c r="K406" s="38"/>
      <c r="L406" s="41"/>
      <c r="M406" s="196"/>
      <c r="N406" s="197"/>
      <c r="O406" s="66"/>
      <c r="P406" s="66"/>
      <c r="Q406" s="66"/>
      <c r="R406" s="66"/>
      <c r="S406" s="66"/>
      <c r="T406" s="67"/>
      <c r="U406" s="36"/>
      <c r="V406" s="36"/>
      <c r="W406" s="36"/>
      <c r="X406" s="36"/>
      <c r="Y406" s="36"/>
      <c r="Z406" s="36"/>
      <c r="AA406" s="36"/>
      <c r="AB406" s="36"/>
      <c r="AC406" s="36"/>
      <c r="AD406" s="36"/>
      <c r="AE406" s="36"/>
      <c r="AT406" s="19" t="s">
        <v>175</v>
      </c>
      <c r="AU406" s="19" t="s">
        <v>85</v>
      </c>
    </row>
    <row r="407" spans="1:65" s="13" customFormat="1" ht="11.25">
      <c r="B407" s="198"/>
      <c r="C407" s="199"/>
      <c r="D407" s="193" t="s">
        <v>177</v>
      </c>
      <c r="E407" s="200" t="s">
        <v>19</v>
      </c>
      <c r="F407" s="201" t="s">
        <v>543</v>
      </c>
      <c r="G407" s="199"/>
      <c r="H407" s="202">
        <v>35.015999999999998</v>
      </c>
      <c r="I407" s="203"/>
      <c r="J407" s="199"/>
      <c r="K407" s="199"/>
      <c r="L407" s="204"/>
      <c r="M407" s="205"/>
      <c r="N407" s="206"/>
      <c r="O407" s="206"/>
      <c r="P407" s="206"/>
      <c r="Q407" s="206"/>
      <c r="R407" s="206"/>
      <c r="S407" s="206"/>
      <c r="T407" s="207"/>
      <c r="AT407" s="208" t="s">
        <v>177</v>
      </c>
      <c r="AU407" s="208" t="s">
        <v>85</v>
      </c>
      <c r="AV407" s="13" t="s">
        <v>85</v>
      </c>
      <c r="AW407" s="13" t="s">
        <v>37</v>
      </c>
      <c r="AX407" s="13" t="s">
        <v>76</v>
      </c>
      <c r="AY407" s="208" t="s">
        <v>167</v>
      </c>
    </row>
    <row r="408" spans="1:65" s="14" customFormat="1" ht="11.25">
      <c r="B408" s="209"/>
      <c r="C408" s="210"/>
      <c r="D408" s="193" t="s">
        <v>177</v>
      </c>
      <c r="E408" s="211" t="s">
        <v>19</v>
      </c>
      <c r="F408" s="212" t="s">
        <v>179</v>
      </c>
      <c r="G408" s="210"/>
      <c r="H408" s="213">
        <v>35.015999999999998</v>
      </c>
      <c r="I408" s="214"/>
      <c r="J408" s="210"/>
      <c r="K408" s="210"/>
      <c r="L408" s="215"/>
      <c r="M408" s="216"/>
      <c r="N408" s="217"/>
      <c r="O408" s="217"/>
      <c r="P408" s="217"/>
      <c r="Q408" s="217"/>
      <c r="R408" s="217"/>
      <c r="S408" s="217"/>
      <c r="T408" s="218"/>
      <c r="AT408" s="219" t="s">
        <v>177</v>
      </c>
      <c r="AU408" s="219" t="s">
        <v>85</v>
      </c>
      <c r="AV408" s="14" t="s">
        <v>174</v>
      </c>
      <c r="AW408" s="14" t="s">
        <v>37</v>
      </c>
      <c r="AX408" s="14" t="s">
        <v>83</v>
      </c>
      <c r="AY408" s="219" t="s">
        <v>167</v>
      </c>
    </row>
    <row r="409" spans="1:65" s="2" customFormat="1" ht="24">
      <c r="A409" s="36"/>
      <c r="B409" s="37"/>
      <c r="C409" s="180" t="s">
        <v>544</v>
      </c>
      <c r="D409" s="180" t="s">
        <v>169</v>
      </c>
      <c r="E409" s="181" t="s">
        <v>545</v>
      </c>
      <c r="F409" s="182" t="s">
        <v>546</v>
      </c>
      <c r="G409" s="183" t="s">
        <v>209</v>
      </c>
      <c r="H409" s="184">
        <v>5.8360000000000003</v>
      </c>
      <c r="I409" s="185"/>
      <c r="J409" s="186">
        <f>ROUND(I409*H409,2)</f>
        <v>0</v>
      </c>
      <c r="K409" s="182" t="s">
        <v>173</v>
      </c>
      <c r="L409" s="41"/>
      <c r="M409" s="187" t="s">
        <v>19</v>
      </c>
      <c r="N409" s="188" t="s">
        <v>47</v>
      </c>
      <c r="O409" s="66"/>
      <c r="P409" s="189">
        <f>O409*H409</f>
        <v>0</v>
      </c>
      <c r="Q409" s="189">
        <v>0</v>
      </c>
      <c r="R409" s="189">
        <f>Q409*H409</f>
        <v>0</v>
      </c>
      <c r="S409" s="189">
        <v>0</v>
      </c>
      <c r="T409" s="190">
        <f>S409*H409</f>
        <v>0</v>
      </c>
      <c r="U409" s="36"/>
      <c r="V409" s="36"/>
      <c r="W409" s="36"/>
      <c r="X409" s="36"/>
      <c r="Y409" s="36"/>
      <c r="Z409" s="36"/>
      <c r="AA409" s="36"/>
      <c r="AB409" s="36"/>
      <c r="AC409" s="36"/>
      <c r="AD409" s="36"/>
      <c r="AE409" s="36"/>
      <c r="AR409" s="191" t="s">
        <v>174</v>
      </c>
      <c r="AT409" s="191" t="s">
        <v>169</v>
      </c>
      <c r="AU409" s="191" t="s">
        <v>85</v>
      </c>
      <c r="AY409" s="19" t="s">
        <v>167</v>
      </c>
      <c r="BE409" s="192">
        <f>IF(N409="základní",J409,0)</f>
        <v>0</v>
      </c>
      <c r="BF409" s="192">
        <f>IF(N409="snížená",J409,0)</f>
        <v>0</v>
      </c>
      <c r="BG409" s="192">
        <f>IF(N409="zákl. přenesená",J409,0)</f>
        <v>0</v>
      </c>
      <c r="BH409" s="192">
        <f>IF(N409="sníž. přenesená",J409,0)</f>
        <v>0</v>
      </c>
      <c r="BI409" s="192">
        <f>IF(N409="nulová",J409,0)</f>
        <v>0</v>
      </c>
      <c r="BJ409" s="19" t="s">
        <v>83</v>
      </c>
      <c r="BK409" s="192">
        <f>ROUND(I409*H409,2)</f>
        <v>0</v>
      </c>
      <c r="BL409" s="19" t="s">
        <v>174</v>
      </c>
      <c r="BM409" s="191" t="s">
        <v>547</v>
      </c>
    </row>
    <row r="410" spans="1:65" s="2" customFormat="1" ht="48.75">
      <c r="A410" s="36"/>
      <c r="B410" s="37"/>
      <c r="C410" s="38"/>
      <c r="D410" s="193" t="s">
        <v>175</v>
      </c>
      <c r="E410" s="38"/>
      <c r="F410" s="194" t="s">
        <v>548</v>
      </c>
      <c r="G410" s="38"/>
      <c r="H410" s="38"/>
      <c r="I410" s="195"/>
      <c r="J410" s="38"/>
      <c r="K410" s="38"/>
      <c r="L410" s="41"/>
      <c r="M410" s="196"/>
      <c r="N410" s="197"/>
      <c r="O410" s="66"/>
      <c r="P410" s="66"/>
      <c r="Q410" s="66"/>
      <c r="R410" s="66"/>
      <c r="S410" s="66"/>
      <c r="T410" s="67"/>
      <c r="U410" s="36"/>
      <c r="V410" s="36"/>
      <c r="W410" s="36"/>
      <c r="X410" s="36"/>
      <c r="Y410" s="36"/>
      <c r="Z410" s="36"/>
      <c r="AA410" s="36"/>
      <c r="AB410" s="36"/>
      <c r="AC410" s="36"/>
      <c r="AD410" s="36"/>
      <c r="AE410" s="36"/>
      <c r="AT410" s="19" t="s">
        <v>175</v>
      </c>
      <c r="AU410" s="19" t="s">
        <v>85</v>
      </c>
    </row>
    <row r="411" spans="1:65" s="2" customFormat="1" ht="21.75" customHeight="1">
      <c r="A411" s="36"/>
      <c r="B411" s="37"/>
      <c r="C411" s="180" t="s">
        <v>374</v>
      </c>
      <c r="D411" s="180" t="s">
        <v>169</v>
      </c>
      <c r="E411" s="181" t="s">
        <v>549</v>
      </c>
      <c r="F411" s="182" t="s">
        <v>550</v>
      </c>
      <c r="G411" s="183" t="s">
        <v>209</v>
      </c>
      <c r="H411" s="184">
        <v>0.69</v>
      </c>
      <c r="I411" s="185"/>
      <c r="J411" s="186">
        <f>ROUND(I411*H411,2)</f>
        <v>0</v>
      </c>
      <c r="K411" s="182" t="s">
        <v>173</v>
      </c>
      <c r="L411" s="41"/>
      <c r="M411" s="187" t="s">
        <v>19</v>
      </c>
      <c r="N411" s="188" t="s">
        <v>47</v>
      </c>
      <c r="O411" s="66"/>
      <c r="P411" s="189">
        <f>O411*H411</f>
        <v>0</v>
      </c>
      <c r="Q411" s="189">
        <v>0</v>
      </c>
      <c r="R411" s="189">
        <f>Q411*H411</f>
        <v>0</v>
      </c>
      <c r="S411" s="189">
        <v>0</v>
      </c>
      <c r="T411" s="190">
        <f>S411*H411</f>
        <v>0</v>
      </c>
      <c r="U411" s="36"/>
      <c r="V411" s="36"/>
      <c r="W411" s="36"/>
      <c r="X411" s="36"/>
      <c r="Y411" s="36"/>
      <c r="Z411" s="36"/>
      <c r="AA411" s="36"/>
      <c r="AB411" s="36"/>
      <c r="AC411" s="36"/>
      <c r="AD411" s="36"/>
      <c r="AE411" s="36"/>
      <c r="AR411" s="191" t="s">
        <v>174</v>
      </c>
      <c r="AT411" s="191" t="s">
        <v>169</v>
      </c>
      <c r="AU411" s="191" t="s">
        <v>85</v>
      </c>
      <c r="AY411" s="19" t="s">
        <v>167</v>
      </c>
      <c r="BE411" s="192">
        <f>IF(N411="základní",J411,0)</f>
        <v>0</v>
      </c>
      <c r="BF411" s="192">
        <f>IF(N411="snížená",J411,0)</f>
        <v>0</v>
      </c>
      <c r="BG411" s="192">
        <f>IF(N411="zákl. přenesená",J411,0)</f>
        <v>0</v>
      </c>
      <c r="BH411" s="192">
        <f>IF(N411="sníž. přenesená",J411,0)</f>
        <v>0</v>
      </c>
      <c r="BI411" s="192">
        <f>IF(N411="nulová",J411,0)</f>
        <v>0</v>
      </c>
      <c r="BJ411" s="19" t="s">
        <v>83</v>
      </c>
      <c r="BK411" s="192">
        <f>ROUND(I411*H411,2)</f>
        <v>0</v>
      </c>
      <c r="BL411" s="19" t="s">
        <v>174</v>
      </c>
      <c r="BM411" s="191" t="s">
        <v>551</v>
      </c>
    </row>
    <row r="412" spans="1:65" s="2" customFormat="1" ht="29.25">
      <c r="A412" s="36"/>
      <c r="B412" s="37"/>
      <c r="C412" s="38"/>
      <c r="D412" s="193" t="s">
        <v>175</v>
      </c>
      <c r="E412" s="38"/>
      <c r="F412" s="194" t="s">
        <v>552</v>
      </c>
      <c r="G412" s="38"/>
      <c r="H412" s="38"/>
      <c r="I412" s="195"/>
      <c r="J412" s="38"/>
      <c r="K412" s="38"/>
      <c r="L412" s="41"/>
      <c r="M412" s="196"/>
      <c r="N412" s="197"/>
      <c r="O412" s="66"/>
      <c r="P412" s="66"/>
      <c r="Q412" s="66"/>
      <c r="R412" s="66"/>
      <c r="S412" s="66"/>
      <c r="T412" s="67"/>
      <c r="U412" s="36"/>
      <c r="V412" s="36"/>
      <c r="W412" s="36"/>
      <c r="X412" s="36"/>
      <c r="Y412" s="36"/>
      <c r="Z412" s="36"/>
      <c r="AA412" s="36"/>
      <c r="AB412" s="36"/>
      <c r="AC412" s="36"/>
      <c r="AD412" s="36"/>
      <c r="AE412" s="36"/>
      <c r="AT412" s="19" t="s">
        <v>175</v>
      </c>
      <c r="AU412" s="19" t="s">
        <v>85</v>
      </c>
    </row>
    <row r="413" spans="1:65" s="13" customFormat="1" ht="11.25">
      <c r="B413" s="198"/>
      <c r="C413" s="199"/>
      <c r="D413" s="193" t="s">
        <v>177</v>
      </c>
      <c r="E413" s="200" t="s">
        <v>19</v>
      </c>
      <c r="F413" s="201" t="s">
        <v>553</v>
      </c>
      <c r="G413" s="199"/>
      <c r="H413" s="202">
        <v>0.69</v>
      </c>
      <c r="I413" s="203"/>
      <c r="J413" s="199"/>
      <c r="K413" s="199"/>
      <c r="L413" s="204"/>
      <c r="M413" s="205"/>
      <c r="N413" s="206"/>
      <c r="O413" s="206"/>
      <c r="P413" s="206"/>
      <c r="Q413" s="206"/>
      <c r="R413" s="206"/>
      <c r="S413" s="206"/>
      <c r="T413" s="207"/>
      <c r="AT413" s="208" t="s">
        <v>177</v>
      </c>
      <c r="AU413" s="208" t="s">
        <v>85</v>
      </c>
      <c r="AV413" s="13" t="s">
        <v>85</v>
      </c>
      <c r="AW413" s="13" t="s">
        <v>37</v>
      </c>
      <c r="AX413" s="13" t="s">
        <v>76</v>
      </c>
      <c r="AY413" s="208" t="s">
        <v>167</v>
      </c>
    </row>
    <row r="414" spans="1:65" s="14" customFormat="1" ht="11.25">
      <c r="B414" s="209"/>
      <c r="C414" s="210"/>
      <c r="D414" s="193" t="s">
        <v>177</v>
      </c>
      <c r="E414" s="211" t="s">
        <v>19</v>
      </c>
      <c r="F414" s="212" t="s">
        <v>179</v>
      </c>
      <c r="G414" s="210"/>
      <c r="H414" s="213">
        <v>0.69</v>
      </c>
      <c r="I414" s="214"/>
      <c r="J414" s="210"/>
      <c r="K414" s="210"/>
      <c r="L414" s="215"/>
      <c r="M414" s="216"/>
      <c r="N414" s="217"/>
      <c r="O414" s="217"/>
      <c r="P414" s="217"/>
      <c r="Q414" s="217"/>
      <c r="R414" s="217"/>
      <c r="S414" s="217"/>
      <c r="T414" s="218"/>
      <c r="AT414" s="219" t="s">
        <v>177</v>
      </c>
      <c r="AU414" s="219" t="s">
        <v>85</v>
      </c>
      <c r="AV414" s="14" t="s">
        <v>174</v>
      </c>
      <c r="AW414" s="14" t="s">
        <v>37</v>
      </c>
      <c r="AX414" s="14" t="s">
        <v>83</v>
      </c>
      <c r="AY414" s="219" t="s">
        <v>167</v>
      </c>
    </row>
    <row r="415" spans="1:65" s="12" customFormat="1" ht="22.9" customHeight="1">
      <c r="B415" s="164"/>
      <c r="C415" s="165"/>
      <c r="D415" s="166" t="s">
        <v>75</v>
      </c>
      <c r="E415" s="178" t="s">
        <v>554</v>
      </c>
      <c r="F415" s="178" t="s">
        <v>555</v>
      </c>
      <c r="G415" s="165"/>
      <c r="H415" s="165"/>
      <c r="I415" s="168"/>
      <c r="J415" s="179">
        <f>BK415</f>
        <v>0</v>
      </c>
      <c r="K415" s="165"/>
      <c r="L415" s="170"/>
      <c r="M415" s="171"/>
      <c r="N415" s="172"/>
      <c r="O415" s="172"/>
      <c r="P415" s="173">
        <f>SUM(P416:P417)</f>
        <v>0</v>
      </c>
      <c r="Q415" s="172"/>
      <c r="R415" s="173">
        <f>SUM(R416:R417)</f>
        <v>0</v>
      </c>
      <c r="S415" s="172"/>
      <c r="T415" s="174">
        <f>SUM(T416:T417)</f>
        <v>0</v>
      </c>
      <c r="AR415" s="175" t="s">
        <v>83</v>
      </c>
      <c r="AT415" s="176" t="s">
        <v>75</v>
      </c>
      <c r="AU415" s="176" t="s">
        <v>83</v>
      </c>
      <c r="AY415" s="175" t="s">
        <v>167</v>
      </c>
      <c r="BK415" s="177">
        <f>SUM(BK416:BK417)</f>
        <v>0</v>
      </c>
    </row>
    <row r="416" spans="1:65" s="2" customFormat="1" ht="33" customHeight="1">
      <c r="A416" s="36"/>
      <c r="B416" s="37"/>
      <c r="C416" s="180" t="s">
        <v>556</v>
      </c>
      <c r="D416" s="180" t="s">
        <v>169</v>
      </c>
      <c r="E416" s="181" t="s">
        <v>557</v>
      </c>
      <c r="F416" s="182" t="s">
        <v>558</v>
      </c>
      <c r="G416" s="183" t="s">
        <v>209</v>
      </c>
      <c r="H416" s="184">
        <v>20.216000000000001</v>
      </c>
      <c r="I416" s="185"/>
      <c r="J416" s="186">
        <f>ROUND(I416*H416,2)</f>
        <v>0</v>
      </c>
      <c r="K416" s="182" t="s">
        <v>173</v>
      </c>
      <c r="L416" s="41"/>
      <c r="M416" s="187" t="s">
        <v>19</v>
      </c>
      <c r="N416" s="188" t="s">
        <v>47</v>
      </c>
      <c r="O416" s="66"/>
      <c r="P416" s="189">
        <f>O416*H416</f>
        <v>0</v>
      </c>
      <c r="Q416" s="189">
        <v>0</v>
      </c>
      <c r="R416" s="189">
        <f>Q416*H416</f>
        <v>0</v>
      </c>
      <c r="S416" s="189">
        <v>0</v>
      </c>
      <c r="T416" s="190">
        <f>S416*H416</f>
        <v>0</v>
      </c>
      <c r="U416" s="36"/>
      <c r="V416" s="36"/>
      <c r="W416" s="36"/>
      <c r="X416" s="36"/>
      <c r="Y416" s="36"/>
      <c r="Z416" s="36"/>
      <c r="AA416" s="36"/>
      <c r="AB416" s="36"/>
      <c r="AC416" s="36"/>
      <c r="AD416" s="36"/>
      <c r="AE416" s="36"/>
      <c r="AR416" s="191" t="s">
        <v>174</v>
      </c>
      <c r="AT416" s="191" t="s">
        <v>169</v>
      </c>
      <c r="AU416" s="191" t="s">
        <v>85</v>
      </c>
      <c r="AY416" s="19" t="s">
        <v>167</v>
      </c>
      <c r="BE416" s="192">
        <f>IF(N416="základní",J416,0)</f>
        <v>0</v>
      </c>
      <c r="BF416" s="192">
        <f>IF(N416="snížená",J416,0)</f>
        <v>0</v>
      </c>
      <c r="BG416" s="192">
        <f>IF(N416="zákl. přenesená",J416,0)</f>
        <v>0</v>
      </c>
      <c r="BH416" s="192">
        <f>IF(N416="sníž. přenesená",J416,0)</f>
        <v>0</v>
      </c>
      <c r="BI416" s="192">
        <f>IF(N416="nulová",J416,0)</f>
        <v>0</v>
      </c>
      <c r="BJ416" s="19" t="s">
        <v>83</v>
      </c>
      <c r="BK416" s="192">
        <f>ROUND(I416*H416,2)</f>
        <v>0</v>
      </c>
      <c r="BL416" s="19" t="s">
        <v>174</v>
      </c>
      <c r="BM416" s="191" t="s">
        <v>559</v>
      </c>
    </row>
    <row r="417" spans="1:65" s="2" customFormat="1" ht="48.75">
      <c r="A417" s="36"/>
      <c r="B417" s="37"/>
      <c r="C417" s="38"/>
      <c r="D417" s="193" t="s">
        <v>175</v>
      </c>
      <c r="E417" s="38"/>
      <c r="F417" s="194" t="s">
        <v>560</v>
      </c>
      <c r="G417" s="38"/>
      <c r="H417" s="38"/>
      <c r="I417" s="195"/>
      <c r="J417" s="38"/>
      <c r="K417" s="38"/>
      <c r="L417" s="41"/>
      <c r="M417" s="196"/>
      <c r="N417" s="197"/>
      <c r="O417" s="66"/>
      <c r="P417" s="66"/>
      <c r="Q417" s="66"/>
      <c r="R417" s="66"/>
      <c r="S417" s="66"/>
      <c r="T417" s="67"/>
      <c r="U417" s="36"/>
      <c r="V417" s="36"/>
      <c r="W417" s="36"/>
      <c r="X417" s="36"/>
      <c r="Y417" s="36"/>
      <c r="Z417" s="36"/>
      <c r="AA417" s="36"/>
      <c r="AB417" s="36"/>
      <c r="AC417" s="36"/>
      <c r="AD417" s="36"/>
      <c r="AE417" s="36"/>
      <c r="AT417" s="19" t="s">
        <v>175</v>
      </c>
      <c r="AU417" s="19" t="s">
        <v>85</v>
      </c>
    </row>
    <row r="418" spans="1:65" s="12" customFormat="1" ht="25.9" customHeight="1">
      <c r="B418" s="164"/>
      <c r="C418" s="165"/>
      <c r="D418" s="166" t="s">
        <v>75</v>
      </c>
      <c r="E418" s="167" t="s">
        <v>561</v>
      </c>
      <c r="F418" s="167" t="s">
        <v>562</v>
      </c>
      <c r="G418" s="165"/>
      <c r="H418" s="165"/>
      <c r="I418" s="168"/>
      <c r="J418" s="169">
        <f>BK418</f>
        <v>0</v>
      </c>
      <c r="K418" s="165"/>
      <c r="L418" s="170"/>
      <c r="M418" s="171"/>
      <c r="N418" s="172"/>
      <c r="O418" s="172"/>
      <c r="P418" s="173">
        <f>P419+P431+P446+P453+P462+P485+P521+P555+P580+P588</f>
        <v>0</v>
      </c>
      <c r="Q418" s="172"/>
      <c r="R418" s="173">
        <f>R419+R431+R446+R453+R462+R485+R521+R555+R580+R588</f>
        <v>0</v>
      </c>
      <c r="S418" s="172"/>
      <c r="T418" s="174">
        <f>T419+T431+T446+T453+T462+T485+T521+T555+T580+T588</f>
        <v>0</v>
      </c>
      <c r="AR418" s="175" t="s">
        <v>85</v>
      </c>
      <c r="AT418" s="176" t="s">
        <v>75</v>
      </c>
      <c r="AU418" s="176" t="s">
        <v>76</v>
      </c>
      <c r="AY418" s="175" t="s">
        <v>167</v>
      </c>
      <c r="BK418" s="177">
        <f>BK419+BK431+BK446+BK453+BK462+BK485+BK521+BK555+BK580+BK588</f>
        <v>0</v>
      </c>
    </row>
    <row r="419" spans="1:65" s="12" customFormat="1" ht="22.9" customHeight="1">
      <c r="B419" s="164"/>
      <c r="C419" s="165"/>
      <c r="D419" s="166" t="s">
        <v>75</v>
      </c>
      <c r="E419" s="178" t="s">
        <v>563</v>
      </c>
      <c r="F419" s="178" t="s">
        <v>564</v>
      </c>
      <c r="G419" s="165"/>
      <c r="H419" s="165"/>
      <c r="I419" s="168"/>
      <c r="J419" s="179">
        <f>BK419</f>
        <v>0</v>
      </c>
      <c r="K419" s="165"/>
      <c r="L419" s="170"/>
      <c r="M419" s="171"/>
      <c r="N419" s="172"/>
      <c r="O419" s="172"/>
      <c r="P419" s="173">
        <f>SUM(P420:P430)</f>
        <v>0</v>
      </c>
      <c r="Q419" s="172"/>
      <c r="R419" s="173">
        <f>SUM(R420:R430)</f>
        <v>0</v>
      </c>
      <c r="S419" s="172"/>
      <c r="T419" s="174">
        <f>SUM(T420:T430)</f>
        <v>0</v>
      </c>
      <c r="AR419" s="175" t="s">
        <v>85</v>
      </c>
      <c r="AT419" s="176" t="s">
        <v>75</v>
      </c>
      <c r="AU419" s="176" t="s">
        <v>83</v>
      </c>
      <c r="AY419" s="175" t="s">
        <v>167</v>
      </c>
      <c r="BK419" s="177">
        <f>SUM(BK420:BK430)</f>
        <v>0</v>
      </c>
    </row>
    <row r="420" spans="1:65" s="2" customFormat="1" ht="21.75" customHeight="1">
      <c r="A420" s="36"/>
      <c r="B420" s="37"/>
      <c r="C420" s="180" t="s">
        <v>378</v>
      </c>
      <c r="D420" s="180" t="s">
        <v>169</v>
      </c>
      <c r="E420" s="181" t="s">
        <v>565</v>
      </c>
      <c r="F420" s="182" t="s">
        <v>566</v>
      </c>
      <c r="G420" s="183" t="s">
        <v>172</v>
      </c>
      <c r="H420" s="184">
        <v>1.56</v>
      </c>
      <c r="I420" s="185"/>
      <c r="J420" s="186">
        <f>ROUND(I420*H420,2)</f>
        <v>0</v>
      </c>
      <c r="K420" s="182" t="s">
        <v>173</v>
      </c>
      <c r="L420" s="41"/>
      <c r="M420" s="187" t="s">
        <v>19</v>
      </c>
      <c r="N420" s="188" t="s">
        <v>47</v>
      </c>
      <c r="O420" s="66"/>
      <c r="P420" s="189">
        <f>O420*H420</f>
        <v>0</v>
      </c>
      <c r="Q420" s="189">
        <v>0</v>
      </c>
      <c r="R420" s="189">
        <f>Q420*H420</f>
        <v>0</v>
      </c>
      <c r="S420" s="189">
        <v>0</v>
      </c>
      <c r="T420" s="190">
        <f>S420*H420</f>
        <v>0</v>
      </c>
      <c r="U420" s="36"/>
      <c r="V420" s="36"/>
      <c r="W420" s="36"/>
      <c r="X420" s="36"/>
      <c r="Y420" s="36"/>
      <c r="Z420" s="36"/>
      <c r="AA420" s="36"/>
      <c r="AB420" s="36"/>
      <c r="AC420" s="36"/>
      <c r="AD420" s="36"/>
      <c r="AE420" s="36"/>
      <c r="AR420" s="191" t="s">
        <v>215</v>
      </c>
      <c r="AT420" s="191" t="s">
        <v>169</v>
      </c>
      <c r="AU420" s="191" t="s">
        <v>85</v>
      </c>
      <c r="AY420" s="19" t="s">
        <v>167</v>
      </c>
      <c r="BE420" s="192">
        <f>IF(N420="základní",J420,0)</f>
        <v>0</v>
      </c>
      <c r="BF420" s="192">
        <f>IF(N420="snížená",J420,0)</f>
        <v>0</v>
      </c>
      <c r="BG420" s="192">
        <f>IF(N420="zákl. přenesená",J420,0)</f>
        <v>0</v>
      </c>
      <c r="BH420" s="192">
        <f>IF(N420="sníž. přenesená",J420,0)</f>
        <v>0</v>
      </c>
      <c r="BI420" s="192">
        <f>IF(N420="nulová",J420,0)</f>
        <v>0</v>
      </c>
      <c r="BJ420" s="19" t="s">
        <v>83</v>
      </c>
      <c r="BK420" s="192">
        <f>ROUND(I420*H420,2)</f>
        <v>0</v>
      </c>
      <c r="BL420" s="19" t="s">
        <v>215</v>
      </c>
      <c r="BM420" s="191" t="s">
        <v>567</v>
      </c>
    </row>
    <row r="421" spans="1:65" s="15" customFormat="1" ht="11.25">
      <c r="B421" s="220"/>
      <c r="C421" s="221"/>
      <c r="D421" s="193" t="s">
        <v>177</v>
      </c>
      <c r="E421" s="222" t="s">
        <v>19</v>
      </c>
      <c r="F421" s="223" t="s">
        <v>199</v>
      </c>
      <c r="G421" s="221"/>
      <c r="H421" s="222" t="s">
        <v>19</v>
      </c>
      <c r="I421" s="224"/>
      <c r="J421" s="221"/>
      <c r="K421" s="221"/>
      <c r="L421" s="225"/>
      <c r="M421" s="226"/>
      <c r="N421" s="227"/>
      <c r="O421" s="227"/>
      <c r="P421" s="227"/>
      <c r="Q421" s="227"/>
      <c r="R421" s="227"/>
      <c r="S421" s="227"/>
      <c r="T421" s="228"/>
      <c r="AT421" s="229" t="s">
        <v>177</v>
      </c>
      <c r="AU421" s="229" t="s">
        <v>85</v>
      </c>
      <c r="AV421" s="15" t="s">
        <v>83</v>
      </c>
      <c r="AW421" s="15" t="s">
        <v>37</v>
      </c>
      <c r="AX421" s="15" t="s">
        <v>76</v>
      </c>
      <c r="AY421" s="229" t="s">
        <v>167</v>
      </c>
    </row>
    <row r="422" spans="1:65" s="13" customFormat="1" ht="11.25">
      <c r="B422" s="198"/>
      <c r="C422" s="199"/>
      <c r="D422" s="193" t="s">
        <v>177</v>
      </c>
      <c r="E422" s="200" t="s">
        <v>19</v>
      </c>
      <c r="F422" s="201" t="s">
        <v>568</v>
      </c>
      <c r="G422" s="199"/>
      <c r="H422" s="202">
        <v>1.56</v>
      </c>
      <c r="I422" s="203"/>
      <c r="J422" s="199"/>
      <c r="K422" s="199"/>
      <c r="L422" s="204"/>
      <c r="M422" s="205"/>
      <c r="N422" s="206"/>
      <c r="O422" s="206"/>
      <c r="P422" s="206"/>
      <c r="Q422" s="206"/>
      <c r="R422" s="206"/>
      <c r="S422" s="206"/>
      <c r="T422" s="207"/>
      <c r="AT422" s="208" t="s">
        <v>177</v>
      </c>
      <c r="AU422" s="208" t="s">
        <v>85</v>
      </c>
      <c r="AV422" s="13" t="s">
        <v>85</v>
      </c>
      <c r="AW422" s="13" t="s">
        <v>37</v>
      </c>
      <c r="AX422" s="13" t="s">
        <v>76</v>
      </c>
      <c r="AY422" s="208" t="s">
        <v>167</v>
      </c>
    </row>
    <row r="423" spans="1:65" s="14" customFormat="1" ht="11.25">
      <c r="B423" s="209"/>
      <c r="C423" s="210"/>
      <c r="D423" s="193" t="s">
        <v>177</v>
      </c>
      <c r="E423" s="211" t="s">
        <v>19</v>
      </c>
      <c r="F423" s="212" t="s">
        <v>179</v>
      </c>
      <c r="G423" s="210"/>
      <c r="H423" s="213">
        <v>1.56</v>
      </c>
      <c r="I423" s="214"/>
      <c r="J423" s="210"/>
      <c r="K423" s="210"/>
      <c r="L423" s="215"/>
      <c r="M423" s="216"/>
      <c r="N423" s="217"/>
      <c r="O423" s="217"/>
      <c r="P423" s="217"/>
      <c r="Q423" s="217"/>
      <c r="R423" s="217"/>
      <c r="S423" s="217"/>
      <c r="T423" s="218"/>
      <c r="AT423" s="219" t="s">
        <v>177</v>
      </c>
      <c r="AU423" s="219" t="s">
        <v>85</v>
      </c>
      <c r="AV423" s="14" t="s">
        <v>174</v>
      </c>
      <c r="AW423" s="14" t="s">
        <v>37</v>
      </c>
      <c r="AX423" s="14" t="s">
        <v>83</v>
      </c>
      <c r="AY423" s="219" t="s">
        <v>167</v>
      </c>
    </row>
    <row r="424" spans="1:65" s="2" customFormat="1" ht="24">
      <c r="A424" s="36"/>
      <c r="B424" s="37"/>
      <c r="C424" s="230" t="s">
        <v>569</v>
      </c>
      <c r="D424" s="230" t="s">
        <v>225</v>
      </c>
      <c r="E424" s="231" t="s">
        <v>570</v>
      </c>
      <c r="F424" s="232" t="s">
        <v>571</v>
      </c>
      <c r="G424" s="233" t="s">
        <v>172</v>
      </c>
      <c r="H424" s="234">
        <v>1.8720000000000001</v>
      </c>
      <c r="I424" s="235"/>
      <c r="J424" s="236">
        <f>ROUND(I424*H424,2)</f>
        <v>0</v>
      </c>
      <c r="K424" s="232" t="s">
        <v>173</v>
      </c>
      <c r="L424" s="237"/>
      <c r="M424" s="238" t="s">
        <v>19</v>
      </c>
      <c r="N424" s="239" t="s">
        <v>47</v>
      </c>
      <c r="O424" s="66"/>
      <c r="P424" s="189">
        <f>O424*H424</f>
        <v>0</v>
      </c>
      <c r="Q424" s="189">
        <v>0</v>
      </c>
      <c r="R424" s="189">
        <f>Q424*H424</f>
        <v>0</v>
      </c>
      <c r="S424" s="189">
        <v>0</v>
      </c>
      <c r="T424" s="190">
        <f>S424*H424</f>
        <v>0</v>
      </c>
      <c r="U424" s="36"/>
      <c r="V424" s="36"/>
      <c r="W424" s="36"/>
      <c r="X424" s="36"/>
      <c r="Y424" s="36"/>
      <c r="Z424" s="36"/>
      <c r="AA424" s="36"/>
      <c r="AB424" s="36"/>
      <c r="AC424" s="36"/>
      <c r="AD424" s="36"/>
      <c r="AE424" s="36"/>
      <c r="AR424" s="191" t="s">
        <v>260</v>
      </c>
      <c r="AT424" s="191" t="s">
        <v>225</v>
      </c>
      <c r="AU424" s="191" t="s">
        <v>85</v>
      </c>
      <c r="AY424" s="19" t="s">
        <v>167</v>
      </c>
      <c r="BE424" s="192">
        <f>IF(N424="základní",J424,0)</f>
        <v>0</v>
      </c>
      <c r="BF424" s="192">
        <f>IF(N424="snížená",J424,0)</f>
        <v>0</v>
      </c>
      <c r="BG424" s="192">
        <f>IF(N424="zákl. přenesená",J424,0)</f>
        <v>0</v>
      </c>
      <c r="BH424" s="192">
        <f>IF(N424="sníž. přenesená",J424,0)</f>
        <v>0</v>
      </c>
      <c r="BI424" s="192">
        <f>IF(N424="nulová",J424,0)</f>
        <v>0</v>
      </c>
      <c r="BJ424" s="19" t="s">
        <v>83</v>
      </c>
      <c r="BK424" s="192">
        <f>ROUND(I424*H424,2)</f>
        <v>0</v>
      </c>
      <c r="BL424" s="19" t="s">
        <v>215</v>
      </c>
      <c r="BM424" s="191" t="s">
        <v>572</v>
      </c>
    </row>
    <row r="425" spans="1:65" s="13" customFormat="1" ht="11.25">
      <c r="B425" s="198"/>
      <c r="C425" s="199"/>
      <c r="D425" s="193" t="s">
        <v>177</v>
      </c>
      <c r="E425" s="200" t="s">
        <v>19</v>
      </c>
      <c r="F425" s="201" t="s">
        <v>573</v>
      </c>
      <c r="G425" s="199"/>
      <c r="H425" s="202">
        <v>1.8720000000000001</v>
      </c>
      <c r="I425" s="203"/>
      <c r="J425" s="199"/>
      <c r="K425" s="199"/>
      <c r="L425" s="204"/>
      <c r="M425" s="205"/>
      <c r="N425" s="206"/>
      <c r="O425" s="206"/>
      <c r="P425" s="206"/>
      <c r="Q425" s="206"/>
      <c r="R425" s="206"/>
      <c r="S425" s="206"/>
      <c r="T425" s="207"/>
      <c r="AT425" s="208" t="s">
        <v>177</v>
      </c>
      <c r="AU425" s="208" t="s">
        <v>85</v>
      </c>
      <c r="AV425" s="13" t="s">
        <v>85</v>
      </c>
      <c r="AW425" s="13" t="s">
        <v>37</v>
      </c>
      <c r="AX425" s="13" t="s">
        <v>76</v>
      </c>
      <c r="AY425" s="208" t="s">
        <v>167</v>
      </c>
    </row>
    <row r="426" spans="1:65" s="14" customFormat="1" ht="11.25">
      <c r="B426" s="209"/>
      <c r="C426" s="210"/>
      <c r="D426" s="193" t="s">
        <v>177</v>
      </c>
      <c r="E426" s="211" t="s">
        <v>19</v>
      </c>
      <c r="F426" s="212" t="s">
        <v>179</v>
      </c>
      <c r="G426" s="210"/>
      <c r="H426" s="213">
        <v>1.8720000000000001</v>
      </c>
      <c r="I426" s="214"/>
      <c r="J426" s="210"/>
      <c r="K426" s="210"/>
      <c r="L426" s="215"/>
      <c r="M426" s="216"/>
      <c r="N426" s="217"/>
      <c r="O426" s="217"/>
      <c r="P426" s="217"/>
      <c r="Q426" s="217"/>
      <c r="R426" s="217"/>
      <c r="S426" s="217"/>
      <c r="T426" s="218"/>
      <c r="AT426" s="219" t="s">
        <v>177</v>
      </c>
      <c r="AU426" s="219" t="s">
        <v>85</v>
      </c>
      <c r="AV426" s="14" t="s">
        <v>174</v>
      </c>
      <c r="AW426" s="14" t="s">
        <v>37</v>
      </c>
      <c r="AX426" s="14" t="s">
        <v>83</v>
      </c>
      <c r="AY426" s="219" t="s">
        <v>167</v>
      </c>
    </row>
    <row r="427" spans="1:65" s="2" customFormat="1" ht="24">
      <c r="A427" s="36"/>
      <c r="B427" s="37"/>
      <c r="C427" s="180" t="s">
        <v>382</v>
      </c>
      <c r="D427" s="180" t="s">
        <v>169</v>
      </c>
      <c r="E427" s="181" t="s">
        <v>574</v>
      </c>
      <c r="F427" s="182" t="s">
        <v>575</v>
      </c>
      <c r="G427" s="183" t="s">
        <v>209</v>
      </c>
      <c r="H427" s="184">
        <v>1.0999999999999999E-2</v>
      </c>
      <c r="I427" s="185"/>
      <c r="J427" s="186">
        <f>ROUND(I427*H427,2)</f>
        <v>0</v>
      </c>
      <c r="K427" s="182" t="s">
        <v>173</v>
      </c>
      <c r="L427" s="41"/>
      <c r="M427" s="187" t="s">
        <v>19</v>
      </c>
      <c r="N427" s="188" t="s">
        <v>47</v>
      </c>
      <c r="O427" s="66"/>
      <c r="P427" s="189">
        <f>O427*H427</f>
        <v>0</v>
      </c>
      <c r="Q427" s="189">
        <v>0</v>
      </c>
      <c r="R427" s="189">
        <f>Q427*H427</f>
        <v>0</v>
      </c>
      <c r="S427" s="189">
        <v>0</v>
      </c>
      <c r="T427" s="190">
        <f>S427*H427</f>
        <v>0</v>
      </c>
      <c r="U427" s="36"/>
      <c r="V427" s="36"/>
      <c r="W427" s="36"/>
      <c r="X427" s="36"/>
      <c r="Y427" s="36"/>
      <c r="Z427" s="36"/>
      <c r="AA427" s="36"/>
      <c r="AB427" s="36"/>
      <c r="AC427" s="36"/>
      <c r="AD427" s="36"/>
      <c r="AE427" s="36"/>
      <c r="AR427" s="191" t="s">
        <v>215</v>
      </c>
      <c r="AT427" s="191" t="s">
        <v>169</v>
      </c>
      <c r="AU427" s="191" t="s">
        <v>85</v>
      </c>
      <c r="AY427" s="19" t="s">
        <v>167</v>
      </c>
      <c r="BE427" s="192">
        <f>IF(N427="základní",J427,0)</f>
        <v>0</v>
      </c>
      <c r="BF427" s="192">
        <f>IF(N427="snížená",J427,0)</f>
        <v>0</v>
      </c>
      <c r="BG427" s="192">
        <f>IF(N427="zákl. přenesená",J427,0)</f>
        <v>0</v>
      </c>
      <c r="BH427" s="192">
        <f>IF(N427="sníž. přenesená",J427,0)</f>
        <v>0</v>
      </c>
      <c r="BI427" s="192">
        <f>IF(N427="nulová",J427,0)</f>
        <v>0</v>
      </c>
      <c r="BJ427" s="19" t="s">
        <v>83</v>
      </c>
      <c r="BK427" s="192">
        <f>ROUND(I427*H427,2)</f>
        <v>0</v>
      </c>
      <c r="BL427" s="19" t="s">
        <v>215</v>
      </c>
      <c r="BM427" s="191" t="s">
        <v>576</v>
      </c>
    </row>
    <row r="428" spans="1:65" s="2" customFormat="1" ht="68.25">
      <c r="A428" s="36"/>
      <c r="B428" s="37"/>
      <c r="C428" s="38"/>
      <c r="D428" s="193" t="s">
        <v>175</v>
      </c>
      <c r="E428" s="38"/>
      <c r="F428" s="194" t="s">
        <v>577</v>
      </c>
      <c r="G428" s="38"/>
      <c r="H428" s="38"/>
      <c r="I428" s="195"/>
      <c r="J428" s="38"/>
      <c r="K428" s="38"/>
      <c r="L428" s="41"/>
      <c r="M428" s="196"/>
      <c r="N428" s="197"/>
      <c r="O428" s="66"/>
      <c r="P428" s="66"/>
      <c r="Q428" s="66"/>
      <c r="R428" s="66"/>
      <c r="S428" s="66"/>
      <c r="T428" s="67"/>
      <c r="U428" s="36"/>
      <c r="V428" s="36"/>
      <c r="W428" s="36"/>
      <c r="X428" s="36"/>
      <c r="Y428" s="36"/>
      <c r="Z428" s="36"/>
      <c r="AA428" s="36"/>
      <c r="AB428" s="36"/>
      <c r="AC428" s="36"/>
      <c r="AD428" s="36"/>
      <c r="AE428" s="36"/>
      <c r="AT428" s="19" t="s">
        <v>175</v>
      </c>
      <c r="AU428" s="19" t="s">
        <v>85</v>
      </c>
    </row>
    <row r="429" spans="1:65" s="2" customFormat="1" ht="24">
      <c r="A429" s="36"/>
      <c r="B429" s="37"/>
      <c r="C429" s="180" t="s">
        <v>578</v>
      </c>
      <c r="D429" s="180" t="s">
        <v>169</v>
      </c>
      <c r="E429" s="181" t="s">
        <v>579</v>
      </c>
      <c r="F429" s="182" t="s">
        <v>580</v>
      </c>
      <c r="G429" s="183" t="s">
        <v>209</v>
      </c>
      <c r="H429" s="184">
        <v>1.0999999999999999E-2</v>
      </c>
      <c r="I429" s="185"/>
      <c r="J429" s="186">
        <f>ROUND(I429*H429,2)</f>
        <v>0</v>
      </c>
      <c r="K429" s="182" t="s">
        <v>173</v>
      </c>
      <c r="L429" s="41"/>
      <c r="M429" s="187" t="s">
        <v>19</v>
      </c>
      <c r="N429" s="188" t="s">
        <v>47</v>
      </c>
      <c r="O429" s="66"/>
      <c r="P429" s="189">
        <f>O429*H429</f>
        <v>0</v>
      </c>
      <c r="Q429" s="189">
        <v>0</v>
      </c>
      <c r="R429" s="189">
        <f>Q429*H429</f>
        <v>0</v>
      </c>
      <c r="S429" s="189">
        <v>0</v>
      </c>
      <c r="T429" s="190">
        <f>S429*H429</f>
        <v>0</v>
      </c>
      <c r="U429" s="36"/>
      <c r="V429" s="36"/>
      <c r="W429" s="36"/>
      <c r="X429" s="36"/>
      <c r="Y429" s="36"/>
      <c r="Z429" s="36"/>
      <c r="AA429" s="36"/>
      <c r="AB429" s="36"/>
      <c r="AC429" s="36"/>
      <c r="AD429" s="36"/>
      <c r="AE429" s="36"/>
      <c r="AR429" s="191" t="s">
        <v>215</v>
      </c>
      <c r="AT429" s="191" t="s">
        <v>169</v>
      </c>
      <c r="AU429" s="191" t="s">
        <v>85</v>
      </c>
      <c r="AY429" s="19" t="s">
        <v>167</v>
      </c>
      <c r="BE429" s="192">
        <f>IF(N429="základní",J429,0)</f>
        <v>0</v>
      </c>
      <c r="BF429" s="192">
        <f>IF(N429="snížená",J429,0)</f>
        <v>0</v>
      </c>
      <c r="BG429" s="192">
        <f>IF(N429="zákl. přenesená",J429,0)</f>
        <v>0</v>
      </c>
      <c r="BH429" s="192">
        <f>IF(N429="sníž. přenesená",J429,0)</f>
        <v>0</v>
      </c>
      <c r="BI429" s="192">
        <f>IF(N429="nulová",J429,0)</f>
        <v>0</v>
      </c>
      <c r="BJ429" s="19" t="s">
        <v>83</v>
      </c>
      <c r="BK429" s="192">
        <f>ROUND(I429*H429,2)</f>
        <v>0</v>
      </c>
      <c r="BL429" s="19" t="s">
        <v>215</v>
      </c>
      <c r="BM429" s="191" t="s">
        <v>581</v>
      </c>
    </row>
    <row r="430" spans="1:65" s="2" customFormat="1" ht="68.25">
      <c r="A430" s="36"/>
      <c r="B430" s="37"/>
      <c r="C430" s="38"/>
      <c r="D430" s="193" t="s">
        <v>175</v>
      </c>
      <c r="E430" s="38"/>
      <c r="F430" s="194" t="s">
        <v>577</v>
      </c>
      <c r="G430" s="38"/>
      <c r="H430" s="38"/>
      <c r="I430" s="195"/>
      <c r="J430" s="38"/>
      <c r="K430" s="38"/>
      <c r="L430" s="41"/>
      <c r="M430" s="196"/>
      <c r="N430" s="197"/>
      <c r="O430" s="66"/>
      <c r="P430" s="66"/>
      <c r="Q430" s="66"/>
      <c r="R430" s="66"/>
      <c r="S430" s="66"/>
      <c r="T430" s="67"/>
      <c r="U430" s="36"/>
      <c r="V430" s="36"/>
      <c r="W430" s="36"/>
      <c r="X430" s="36"/>
      <c r="Y430" s="36"/>
      <c r="Z430" s="36"/>
      <c r="AA430" s="36"/>
      <c r="AB430" s="36"/>
      <c r="AC430" s="36"/>
      <c r="AD430" s="36"/>
      <c r="AE430" s="36"/>
      <c r="AT430" s="19" t="s">
        <v>175</v>
      </c>
      <c r="AU430" s="19" t="s">
        <v>85</v>
      </c>
    </row>
    <row r="431" spans="1:65" s="12" customFormat="1" ht="22.9" customHeight="1">
      <c r="B431" s="164"/>
      <c r="C431" s="165"/>
      <c r="D431" s="166" t="s">
        <v>75</v>
      </c>
      <c r="E431" s="178" t="s">
        <v>582</v>
      </c>
      <c r="F431" s="178" t="s">
        <v>583</v>
      </c>
      <c r="G431" s="165"/>
      <c r="H431" s="165"/>
      <c r="I431" s="168"/>
      <c r="J431" s="179">
        <f>BK431</f>
        <v>0</v>
      </c>
      <c r="K431" s="165"/>
      <c r="L431" s="170"/>
      <c r="M431" s="171"/>
      <c r="N431" s="172"/>
      <c r="O431" s="172"/>
      <c r="P431" s="173">
        <f>SUM(P432:P445)</f>
        <v>0</v>
      </c>
      <c r="Q431" s="172"/>
      <c r="R431" s="173">
        <f>SUM(R432:R445)</f>
        <v>0</v>
      </c>
      <c r="S431" s="172"/>
      <c r="T431" s="174">
        <f>SUM(T432:T445)</f>
        <v>0</v>
      </c>
      <c r="AR431" s="175" t="s">
        <v>85</v>
      </c>
      <c r="AT431" s="176" t="s">
        <v>75</v>
      </c>
      <c r="AU431" s="176" t="s">
        <v>83</v>
      </c>
      <c r="AY431" s="175" t="s">
        <v>167</v>
      </c>
      <c r="BK431" s="177">
        <f>SUM(BK432:BK445)</f>
        <v>0</v>
      </c>
    </row>
    <row r="432" spans="1:65" s="2" customFormat="1" ht="24">
      <c r="A432" s="36"/>
      <c r="B432" s="37"/>
      <c r="C432" s="180" t="s">
        <v>385</v>
      </c>
      <c r="D432" s="180" t="s">
        <v>169</v>
      </c>
      <c r="E432" s="181" t="s">
        <v>584</v>
      </c>
      <c r="F432" s="182" t="s">
        <v>585</v>
      </c>
      <c r="G432" s="183" t="s">
        <v>172</v>
      </c>
      <c r="H432" s="184">
        <v>8</v>
      </c>
      <c r="I432" s="185"/>
      <c r="J432" s="186">
        <f>ROUND(I432*H432,2)</f>
        <v>0</v>
      </c>
      <c r="K432" s="182" t="s">
        <v>173</v>
      </c>
      <c r="L432" s="41"/>
      <c r="M432" s="187" t="s">
        <v>19</v>
      </c>
      <c r="N432" s="188" t="s">
        <v>47</v>
      </c>
      <c r="O432" s="66"/>
      <c r="P432" s="189">
        <f>O432*H432</f>
        <v>0</v>
      </c>
      <c r="Q432" s="189">
        <v>0</v>
      </c>
      <c r="R432" s="189">
        <f>Q432*H432</f>
        <v>0</v>
      </c>
      <c r="S432" s="189">
        <v>0</v>
      </c>
      <c r="T432" s="190">
        <f>S432*H432</f>
        <v>0</v>
      </c>
      <c r="U432" s="36"/>
      <c r="V432" s="36"/>
      <c r="W432" s="36"/>
      <c r="X432" s="36"/>
      <c r="Y432" s="36"/>
      <c r="Z432" s="36"/>
      <c r="AA432" s="36"/>
      <c r="AB432" s="36"/>
      <c r="AC432" s="36"/>
      <c r="AD432" s="36"/>
      <c r="AE432" s="36"/>
      <c r="AR432" s="191" t="s">
        <v>215</v>
      </c>
      <c r="AT432" s="191" t="s">
        <v>169</v>
      </c>
      <c r="AU432" s="191" t="s">
        <v>85</v>
      </c>
      <c r="AY432" s="19" t="s">
        <v>167</v>
      </c>
      <c r="BE432" s="192">
        <f>IF(N432="základní",J432,0)</f>
        <v>0</v>
      </c>
      <c r="BF432" s="192">
        <f>IF(N432="snížená",J432,0)</f>
        <v>0</v>
      </c>
      <c r="BG432" s="192">
        <f>IF(N432="zákl. přenesená",J432,0)</f>
        <v>0</v>
      </c>
      <c r="BH432" s="192">
        <f>IF(N432="sníž. přenesená",J432,0)</f>
        <v>0</v>
      </c>
      <c r="BI432" s="192">
        <f>IF(N432="nulová",J432,0)</f>
        <v>0</v>
      </c>
      <c r="BJ432" s="19" t="s">
        <v>83</v>
      </c>
      <c r="BK432" s="192">
        <f>ROUND(I432*H432,2)</f>
        <v>0</v>
      </c>
      <c r="BL432" s="19" t="s">
        <v>215</v>
      </c>
      <c r="BM432" s="191" t="s">
        <v>586</v>
      </c>
    </row>
    <row r="433" spans="1:65" s="2" customFormat="1" ht="39">
      <c r="A433" s="36"/>
      <c r="B433" s="37"/>
      <c r="C433" s="38"/>
      <c r="D433" s="193" t="s">
        <v>175</v>
      </c>
      <c r="E433" s="38"/>
      <c r="F433" s="194" t="s">
        <v>587</v>
      </c>
      <c r="G433" s="38"/>
      <c r="H433" s="38"/>
      <c r="I433" s="195"/>
      <c r="J433" s="38"/>
      <c r="K433" s="38"/>
      <c r="L433" s="41"/>
      <c r="M433" s="196"/>
      <c r="N433" s="197"/>
      <c r="O433" s="66"/>
      <c r="P433" s="66"/>
      <c r="Q433" s="66"/>
      <c r="R433" s="66"/>
      <c r="S433" s="66"/>
      <c r="T433" s="67"/>
      <c r="U433" s="36"/>
      <c r="V433" s="36"/>
      <c r="W433" s="36"/>
      <c r="X433" s="36"/>
      <c r="Y433" s="36"/>
      <c r="Z433" s="36"/>
      <c r="AA433" s="36"/>
      <c r="AB433" s="36"/>
      <c r="AC433" s="36"/>
      <c r="AD433" s="36"/>
      <c r="AE433" s="36"/>
      <c r="AT433" s="19" t="s">
        <v>175</v>
      </c>
      <c r="AU433" s="19" t="s">
        <v>85</v>
      </c>
    </row>
    <row r="434" spans="1:65" s="15" customFormat="1" ht="11.25">
      <c r="B434" s="220"/>
      <c r="C434" s="221"/>
      <c r="D434" s="193" t="s">
        <v>177</v>
      </c>
      <c r="E434" s="222" t="s">
        <v>19</v>
      </c>
      <c r="F434" s="223" t="s">
        <v>199</v>
      </c>
      <c r="G434" s="221"/>
      <c r="H434" s="222" t="s">
        <v>19</v>
      </c>
      <c r="I434" s="224"/>
      <c r="J434" s="221"/>
      <c r="K434" s="221"/>
      <c r="L434" s="225"/>
      <c r="M434" s="226"/>
      <c r="N434" s="227"/>
      <c r="O434" s="227"/>
      <c r="P434" s="227"/>
      <c r="Q434" s="227"/>
      <c r="R434" s="227"/>
      <c r="S434" s="227"/>
      <c r="T434" s="228"/>
      <c r="AT434" s="229" t="s">
        <v>177</v>
      </c>
      <c r="AU434" s="229" t="s">
        <v>85</v>
      </c>
      <c r="AV434" s="15" t="s">
        <v>83</v>
      </c>
      <c r="AW434" s="15" t="s">
        <v>37</v>
      </c>
      <c r="AX434" s="15" t="s">
        <v>76</v>
      </c>
      <c r="AY434" s="229" t="s">
        <v>167</v>
      </c>
    </row>
    <row r="435" spans="1:65" s="13" customFormat="1" ht="11.25">
      <c r="B435" s="198"/>
      <c r="C435" s="199"/>
      <c r="D435" s="193" t="s">
        <v>177</v>
      </c>
      <c r="E435" s="200" t="s">
        <v>19</v>
      </c>
      <c r="F435" s="201" t="s">
        <v>588</v>
      </c>
      <c r="G435" s="199"/>
      <c r="H435" s="202">
        <v>8</v>
      </c>
      <c r="I435" s="203"/>
      <c r="J435" s="199"/>
      <c r="K435" s="199"/>
      <c r="L435" s="204"/>
      <c r="M435" s="205"/>
      <c r="N435" s="206"/>
      <c r="O435" s="206"/>
      <c r="P435" s="206"/>
      <c r="Q435" s="206"/>
      <c r="R435" s="206"/>
      <c r="S435" s="206"/>
      <c r="T435" s="207"/>
      <c r="AT435" s="208" t="s">
        <v>177</v>
      </c>
      <c r="AU435" s="208" t="s">
        <v>85</v>
      </c>
      <c r="AV435" s="13" t="s">
        <v>85</v>
      </c>
      <c r="AW435" s="13" t="s">
        <v>37</v>
      </c>
      <c r="AX435" s="13" t="s">
        <v>76</v>
      </c>
      <c r="AY435" s="208" t="s">
        <v>167</v>
      </c>
    </row>
    <row r="436" spans="1:65" s="14" customFormat="1" ht="11.25">
      <c r="B436" s="209"/>
      <c r="C436" s="210"/>
      <c r="D436" s="193" t="s">
        <v>177</v>
      </c>
      <c r="E436" s="211" t="s">
        <v>19</v>
      </c>
      <c r="F436" s="212" t="s">
        <v>179</v>
      </c>
      <c r="G436" s="210"/>
      <c r="H436" s="213">
        <v>8</v>
      </c>
      <c r="I436" s="214"/>
      <c r="J436" s="210"/>
      <c r="K436" s="210"/>
      <c r="L436" s="215"/>
      <c r="M436" s="216"/>
      <c r="N436" s="217"/>
      <c r="O436" s="217"/>
      <c r="P436" s="217"/>
      <c r="Q436" s="217"/>
      <c r="R436" s="217"/>
      <c r="S436" s="217"/>
      <c r="T436" s="218"/>
      <c r="AT436" s="219" t="s">
        <v>177</v>
      </c>
      <c r="AU436" s="219" t="s">
        <v>85</v>
      </c>
      <c r="AV436" s="14" t="s">
        <v>174</v>
      </c>
      <c r="AW436" s="14" t="s">
        <v>37</v>
      </c>
      <c r="AX436" s="14" t="s">
        <v>83</v>
      </c>
      <c r="AY436" s="219" t="s">
        <v>167</v>
      </c>
    </row>
    <row r="437" spans="1:65" s="2" customFormat="1" ht="24">
      <c r="A437" s="36"/>
      <c r="B437" s="37"/>
      <c r="C437" s="180" t="s">
        <v>589</v>
      </c>
      <c r="D437" s="180" t="s">
        <v>169</v>
      </c>
      <c r="E437" s="181" t="s">
        <v>590</v>
      </c>
      <c r="F437" s="182" t="s">
        <v>591</v>
      </c>
      <c r="G437" s="183" t="s">
        <v>172</v>
      </c>
      <c r="H437" s="184">
        <v>0.5</v>
      </c>
      <c r="I437" s="185"/>
      <c r="J437" s="186">
        <f>ROUND(I437*H437,2)</f>
        <v>0</v>
      </c>
      <c r="K437" s="182" t="s">
        <v>173</v>
      </c>
      <c r="L437" s="41"/>
      <c r="M437" s="187" t="s">
        <v>19</v>
      </c>
      <c r="N437" s="188" t="s">
        <v>47</v>
      </c>
      <c r="O437" s="66"/>
      <c r="P437" s="189">
        <f>O437*H437</f>
        <v>0</v>
      </c>
      <c r="Q437" s="189">
        <v>0</v>
      </c>
      <c r="R437" s="189">
        <f>Q437*H437</f>
        <v>0</v>
      </c>
      <c r="S437" s="189">
        <v>0</v>
      </c>
      <c r="T437" s="190">
        <f>S437*H437</f>
        <v>0</v>
      </c>
      <c r="U437" s="36"/>
      <c r="V437" s="36"/>
      <c r="W437" s="36"/>
      <c r="X437" s="36"/>
      <c r="Y437" s="36"/>
      <c r="Z437" s="36"/>
      <c r="AA437" s="36"/>
      <c r="AB437" s="36"/>
      <c r="AC437" s="36"/>
      <c r="AD437" s="36"/>
      <c r="AE437" s="36"/>
      <c r="AR437" s="191" t="s">
        <v>215</v>
      </c>
      <c r="AT437" s="191" t="s">
        <v>169</v>
      </c>
      <c r="AU437" s="191" t="s">
        <v>85</v>
      </c>
      <c r="AY437" s="19" t="s">
        <v>167</v>
      </c>
      <c r="BE437" s="192">
        <f>IF(N437="základní",J437,0)</f>
        <v>0</v>
      </c>
      <c r="BF437" s="192">
        <f>IF(N437="snížená",J437,0)</f>
        <v>0</v>
      </c>
      <c r="BG437" s="192">
        <f>IF(N437="zákl. přenesená",J437,0)</f>
        <v>0</v>
      </c>
      <c r="BH437" s="192">
        <f>IF(N437="sníž. přenesená",J437,0)</f>
        <v>0</v>
      </c>
      <c r="BI437" s="192">
        <f>IF(N437="nulová",J437,0)</f>
        <v>0</v>
      </c>
      <c r="BJ437" s="19" t="s">
        <v>83</v>
      </c>
      <c r="BK437" s="192">
        <f>ROUND(I437*H437,2)</f>
        <v>0</v>
      </c>
      <c r="BL437" s="19" t="s">
        <v>215</v>
      </c>
      <c r="BM437" s="191" t="s">
        <v>592</v>
      </c>
    </row>
    <row r="438" spans="1:65" s="2" customFormat="1" ht="48.75">
      <c r="A438" s="36"/>
      <c r="B438" s="37"/>
      <c r="C438" s="38"/>
      <c r="D438" s="193" t="s">
        <v>175</v>
      </c>
      <c r="E438" s="38"/>
      <c r="F438" s="194" t="s">
        <v>593</v>
      </c>
      <c r="G438" s="38"/>
      <c r="H438" s="38"/>
      <c r="I438" s="195"/>
      <c r="J438" s="38"/>
      <c r="K438" s="38"/>
      <c r="L438" s="41"/>
      <c r="M438" s="196"/>
      <c r="N438" s="197"/>
      <c r="O438" s="66"/>
      <c r="P438" s="66"/>
      <c r="Q438" s="66"/>
      <c r="R438" s="66"/>
      <c r="S438" s="66"/>
      <c r="T438" s="67"/>
      <c r="U438" s="36"/>
      <c r="V438" s="36"/>
      <c r="W438" s="36"/>
      <c r="X438" s="36"/>
      <c r="Y438" s="36"/>
      <c r="Z438" s="36"/>
      <c r="AA438" s="36"/>
      <c r="AB438" s="36"/>
      <c r="AC438" s="36"/>
      <c r="AD438" s="36"/>
      <c r="AE438" s="36"/>
      <c r="AT438" s="19" t="s">
        <v>175</v>
      </c>
      <c r="AU438" s="19" t="s">
        <v>85</v>
      </c>
    </row>
    <row r="439" spans="1:65" s="13" customFormat="1" ht="11.25">
      <c r="B439" s="198"/>
      <c r="C439" s="199"/>
      <c r="D439" s="193" t="s">
        <v>177</v>
      </c>
      <c r="E439" s="200" t="s">
        <v>19</v>
      </c>
      <c r="F439" s="201" t="s">
        <v>594</v>
      </c>
      <c r="G439" s="199"/>
      <c r="H439" s="202">
        <v>0.5</v>
      </c>
      <c r="I439" s="203"/>
      <c r="J439" s="199"/>
      <c r="K439" s="199"/>
      <c r="L439" s="204"/>
      <c r="M439" s="205"/>
      <c r="N439" s="206"/>
      <c r="O439" s="206"/>
      <c r="P439" s="206"/>
      <c r="Q439" s="206"/>
      <c r="R439" s="206"/>
      <c r="S439" s="206"/>
      <c r="T439" s="207"/>
      <c r="AT439" s="208" t="s">
        <v>177</v>
      </c>
      <c r="AU439" s="208" t="s">
        <v>85</v>
      </c>
      <c r="AV439" s="13" t="s">
        <v>85</v>
      </c>
      <c r="AW439" s="13" t="s">
        <v>37</v>
      </c>
      <c r="AX439" s="13" t="s">
        <v>76</v>
      </c>
      <c r="AY439" s="208" t="s">
        <v>167</v>
      </c>
    </row>
    <row r="440" spans="1:65" s="14" customFormat="1" ht="11.25">
      <c r="B440" s="209"/>
      <c r="C440" s="210"/>
      <c r="D440" s="193" t="s">
        <v>177</v>
      </c>
      <c r="E440" s="211" t="s">
        <v>19</v>
      </c>
      <c r="F440" s="212" t="s">
        <v>179</v>
      </c>
      <c r="G440" s="210"/>
      <c r="H440" s="213">
        <v>0.5</v>
      </c>
      <c r="I440" s="214"/>
      <c r="J440" s="210"/>
      <c r="K440" s="210"/>
      <c r="L440" s="215"/>
      <c r="M440" s="216"/>
      <c r="N440" s="217"/>
      <c r="O440" s="217"/>
      <c r="P440" s="217"/>
      <c r="Q440" s="217"/>
      <c r="R440" s="217"/>
      <c r="S440" s="217"/>
      <c r="T440" s="218"/>
      <c r="AT440" s="219" t="s">
        <v>177</v>
      </c>
      <c r="AU440" s="219" t="s">
        <v>85</v>
      </c>
      <c r="AV440" s="14" t="s">
        <v>174</v>
      </c>
      <c r="AW440" s="14" t="s">
        <v>37</v>
      </c>
      <c r="AX440" s="14" t="s">
        <v>83</v>
      </c>
      <c r="AY440" s="219" t="s">
        <v>167</v>
      </c>
    </row>
    <row r="441" spans="1:65" s="2" customFormat="1" ht="16.5" customHeight="1">
      <c r="A441" s="36"/>
      <c r="B441" s="37"/>
      <c r="C441" s="230" t="s">
        <v>391</v>
      </c>
      <c r="D441" s="230" t="s">
        <v>225</v>
      </c>
      <c r="E441" s="231" t="s">
        <v>595</v>
      </c>
      <c r="F441" s="232" t="s">
        <v>596</v>
      </c>
      <c r="G441" s="233" t="s">
        <v>172</v>
      </c>
      <c r="H441" s="234">
        <v>0.52500000000000002</v>
      </c>
      <c r="I441" s="235"/>
      <c r="J441" s="236">
        <f>ROUND(I441*H441,2)</f>
        <v>0</v>
      </c>
      <c r="K441" s="232" t="s">
        <v>173</v>
      </c>
      <c r="L441" s="237"/>
      <c r="M441" s="238" t="s">
        <v>19</v>
      </c>
      <c r="N441" s="239" t="s">
        <v>47</v>
      </c>
      <c r="O441" s="66"/>
      <c r="P441" s="189">
        <f>O441*H441</f>
        <v>0</v>
      </c>
      <c r="Q441" s="189">
        <v>0</v>
      </c>
      <c r="R441" s="189">
        <f>Q441*H441</f>
        <v>0</v>
      </c>
      <c r="S441" s="189">
        <v>0</v>
      </c>
      <c r="T441" s="190">
        <f>S441*H441</f>
        <v>0</v>
      </c>
      <c r="U441" s="36"/>
      <c r="V441" s="36"/>
      <c r="W441" s="36"/>
      <c r="X441" s="36"/>
      <c r="Y441" s="36"/>
      <c r="Z441" s="36"/>
      <c r="AA441" s="36"/>
      <c r="AB441" s="36"/>
      <c r="AC441" s="36"/>
      <c r="AD441" s="36"/>
      <c r="AE441" s="36"/>
      <c r="AR441" s="191" t="s">
        <v>260</v>
      </c>
      <c r="AT441" s="191" t="s">
        <v>225</v>
      </c>
      <c r="AU441" s="191" t="s">
        <v>85</v>
      </c>
      <c r="AY441" s="19" t="s">
        <v>167</v>
      </c>
      <c r="BE441" s="192">
        <f>IF(N441="základní",J441,0)</f>
        <v>0</v>
      </c>
      <c r="BF441" s="192">
        <f>IF(N441="snížená",J441,0)</f>
        <v>0</v>
      </c>
      <c r="BG441" s="192">
        <f>IF(N441="zákl. přenesená",J441,0)</f>
        <v>0</v>
      </c>
      <c r="BH441" s="192">
        <f>IF(N441="sníž. přenesená",J441,0)</f>
        <v>0</v>
      </c>
      <c r="BI441" s="192">
        <f>IF(N441="nulová",J441,0)</f>
        <v>0</v>
      </c>
      <c r="BJ441" s="19" t="s">
        <v>83</v>
      </c>
      <c r="BK441" s="192">
        <f>ROUND(I441*H441,2)</f>
        <v>0</v>
      </c>
      <c r="BL441" s="19" t="s">
        <v>215</v>
      </c>
      <c r="BM441" s="191" t="s">
        <v>597</v>
      </c>
    </row>
    <row r="442" spans="1:65" s="13" customFormat="1" ht="11.25">
      <c r="B442" s="198"/>
      <c r="C442" s="199"/>
      <c r="D442" s="193" t="s">
        <v>177</v>
      </c>
      <c r="E442" s="200" t="s">
        <v>19</v>
      </c>
      <c r="F442" s="201" t="s">
        <v>598</v>
      </c>
      <c r="G442" s="199"/>
      <c r="H442" s="202">
        <v>0.52500000000000002</v>
      </c>
      <c r="I442" s="203"/>
      <c r="J442" s="199"/>
      <c r="K442" s="199"/>
      <c r="L442" s="204"/>
      <c r="M442" s="205"/>
      <c r="N442" s="206"/>
      <c r="O442" s="206"/>
      <c r="P442" s="206"/>
      <c r="Q442" s="206"/>
      <c r="R442" s="206"/>
      <c r="S442" s="206"/>
      <c r="T442" s="207"/>
      <c r="AT442" s="208" t="s">
        <v>177</v>
      </c>
      <c r="AU442" s="208" t="s">
        <v>85</v>
      </c>
      <c r="AV442" s="13" t="s">
        <v>85</v>
      </c>
      <c r="AW442" s="13" t="s">
        <v>37</v>
      </c>
      <c r="AX442" s="13" t="s">
        <v>76</v>
      </c>
      <c r="AY442" s="208" t="s">
        <v>167</v>
      </c>
    </row>
    <row r="443" spans="1:65" s="14" customFormat="1" ht="11.25">
      <c r="B443" s="209"/>
      <c r="C443" s="210"/>
      <c r="D443" s="193" t="s">
        <v>177</v>
      </c>
      <c r="E443" s="211" t="s">
        <v>19</v>
      </c>
      <c r="F443" s="212" t="s">
        <v>179</v>
      </c>
      <c r="G443" s="210"/>
      <c r="H443" s="213">
        <v>0.52500000000000002</v>
      </c>
      <c r="I443" s="214"/>
      <c r="J443" s="210"/>
      <c r="K443" s="210"/>
      <c r="L443" s="215"/>
      <c r="M443" s="216"/>
      <c r="N443" s="217"/>
      <c r="O443" s="217"/>
      <c r="P443" s="217"/>
      <c r="Q443" s="217"/>
      <c r="R443" s="217"/>
      <c r="S443" s="217"/>
      <c r="T443" s="218"/>
      <c r="AT443" s="219" t="s">
        <v>177</v>
      </c>
      <c r="AU443" s="219" t="s">
        <v>85</v>
      </c>
      <c r="AV443" s="14" t="s">
        <v>174</v>
      </c>
      <c r="AW443" s="14" t="s">
        <v>37</v>
      </c>
      <c r="AX443" s="14" t="s">
        <v>83</v>
      </c>
      <c r="AY443" s="219" t="s">
        <v>167</v>
      </c>
    </row>
    <row r="444" spans="1:65" s="2" customFormat="1" ht="24">
      <c r="A444" s="36"/>
      <c r="B444" s="37"/>
      <c r="C444" s="180" t="s">
        <v>599</v>
      </c>
      <c r="D444" s="180" t="s">
        <v>169</v>
      </c>
      <c r="E444" s="181" t="s">
        <v>600</v>
      </c>
      <c r="F444" s="182" t="s">
        <v>601</v>
      </c>
      <c r="G444" s="183" t="s">
        <v>209</v>
      </c>
      <c r="H444" s="184">
        <v>2E-3</v>
      </c>
      <c r="I444" s="185"/>
      <c r="J444" s="186">
        <f>ROUND(I444*H444,2)</f>
        <v>0</v>
      </c>
      <c r="K444" s="182" t="s">
        <v>173</v>
      </c>
      <c r="L444" s="41"/>
      <c r="M444" s="187" t="s">
        <v>19</v>
      </c>
      <c r="N444" s="188" t="s">
        <v>47</v>
      </c>
      <c r="O444" s="66"/>
      <c r="P444" s="189">
        <f>O444*H444</f>
        <v>0</v>
      </c>
      <c r="Q444" s="189">
        <v>0</v>
      </c>
      <c r="R444" s="189">
        <f>Q444*H444</f>
        <v>0</v>
      </c>
      <c r="S444" s="189">
        <v>0</v>
      </c>
      <c r="T444" s="190">
        <f>S444*H444</f>
        <v>0</v>
      </c>
      <c r="U444" s="36"/>
      <c r="V444" s="36"/>
      <c r="W444" s="36"/>
      <c r="X444" s="36"/>
      <c r="Y444" s="36"/>
      <c r="Z444" s="36"/>
      <c r="AA444" s="36"/>
      <c r="AB444" s="36"/>
      <c r="AC444" s="36"/>
      <c r="AD444" s="36"/>
      <c r="AE444" s="36"/>
      <c r="AR444" s="191" t="s">
        <v>215</v>
      </c>
      <c r="AT444" s="191" t="s">
        <v>169</v>
      </c>
      <c r="AU444" s="191" t="s">
        <v>85</v>
      </c>
      <c r="AY444" s="19" t="s">
        <v>167</v>
      </c>
      <c r="BE444" s="192">
        <f>IF(N444="základní",J444,0)</f>
        <v>0</v>
      </c>
      <c r="BF444" s="192">
        <f>IF(N444="snížená",J444,0)</f>
        <v>0</v>
      </c>
      <c r="BG444" s="192">
        <f>IF(N444="zákl. přenesená",J444,0)</f>
        <v>0</v>
      </c>
      <c r="BH444" s="192">
        <f>IF(N444="sníž. přenesená",J444,0)</f>
        <v>0</v>
      </c>
      <c r="BI444" s="192">
        <f>IF(N444="nulová",J444,0)</f>
        <v>0</v>
      </c>
      <c r="BJ444" s="19" t="s">
        <v>83</v>
      </c>
      <c r="BK444" s="192">
        <f>ROUND(I444*H444,2)</f>
        <v>0</v>
      </c>
      <c r="BL444" s="19" t="s">
        <v>215</v>
      </c>
      <c r="BM444" s="191" t="s">
        <v>602</v>
      </c>
    </row>
    <row r="445" spans="1:65" s="2" customFormat="1" ht="68.25">
      <c r="A445" s="36"/>
      <c r="B445" s="37"/>
      <c r="C445" s="38"/>
      <c r="D445" s="193" t="s">
        <v>175</v>
      </c>
      <c r="E445" s="38"/>
      <c r="F445" s="194" t="s">
        <v>603</v>
      </c>
      <c r="G445" s="38"/>
      <c r="H445" s="38"/>
      <c r="I445" s="195"/>
      <c r="J445" s="38"/>
      <c r="K445" s="38"/>
      <c r="L445" s="41"/>
      <c r="M445" s="196"/>
      <c r="N445" s="197"/>
      <c r="O445" s="66"/>
      <c r="P445" s="66"/>
      <c r="Q445" s="66"/>
      <c r="R445" s="66"/>
      <c r="S445" s="66"/>
      <c r="T445" s="67"/>
      <c r="U445" s="36"/>
      <c r="V445" s="36"/>
      <c r="W445" s="36"/>
      <c r="X445" s="36"/>
      <c r="Y445" s="36"/>
      <c r="Z445" s="36"/>
      <c r="AA445" s="36"/>
      <c r="AB445" s="36"/>
      <c r="AC445" s="36"/>
      <c r="AD445" s="36"/>
      <c r="AE445" s="36"/>
      <c r="AT445" s="19" t="s">
        <v>175</v>
      </c>
      <c r="AU445" s="19" t="s">
        <v>85</v>
      </c>
    </row>
    <row r="446" spans="1:65" s="12" customFormat="1" ht="22.9" customHeight="1">
      <c r="B446" s="164"/>
      <c r="C446" s="165"/>
      <c r="D446" s="166" t="s">
        <v>75</v>
      </c>
      <c r="E446" s="178" t="s">
        <v>604</v>
      </c>
      <c r="F446" s="178" t="s">
        <v>605</v>
      </c>
      <c r="G446" s="165"/>
      <c r="H446" s="165"/>
      <c r="I446" s="168"/>
      <c r="J446" s="179">
        <f>BK446</f>
        <v>0</v>
      </c>
      <c r="K446" s="165"/>
      <c r="L446" s="170"/>
      <c r="M446" s="171"/>
      <c r="N446" s="172"/>
      <c r="O446" s="172"/>
      <c r="P446" s="173">
        <f>SUM(P447:P452)</f>
        <v>0</v>
      </c>
      <c r="Q446" s="172"/>
      <c r="R446" s="173">
        <f>SUM(R447:R452)</f>
        <v>0</v>
      </c>
      <c r="S446" s="172"/>
      <c r="T446" s="174">
        <f>SUM(T447:T452)</f>
        <v>0</v>
      </c>
      <c r="AR446" s="175" t="s">
        <v>85</v>
      </c>
      <c r="AT446" s="176" t="s">
        <v>75</v>
      </c>
      <c r="AU446" s="176" t="s">
        <v>83</v>
      </c>
      <c r="AY446" s="175" t="s">
        <v>167</v>
      </c>
      <c r="BK446" s="177">
        <f>SUM(BK447:BK452)</f>
        <v>0</v>
      </c>
    </row>
    <row r="447" spans="1:65" s="2" customFormat="1" ht="16.5" customHeight="1">
      <c r="A447" s="36"/>
      <c r="B447" s="37"/>
      <c r="C447" s="180" t="s">
        <v>396</v>
      </c>
      <c r="D447" s="180" t="s">
        <v>169</v>
      </c>
      <c r="E447" s="181" t="s">
        <v>606</v>
      </c>
      <c r="F447" s="182" t="s">
        <v>607</v>
      </c>
      <c r="G447" s="183" t="s">
        <v>278</v>
      </c>
      <c r="H447" s="184">
        <v>1</v>
      </c>
      <c r="I447" s="185"/>
      <c r="J447" s="186">
        <f t="shared" ref="J447:J452" si="0">ROUND(I447*H447,2)</f>
        <v>0</v>
      </c>
      <c r="K447" s="182" t="s">
        <v>19</v>
      </c>
      <c r="L447" s="41"/>
      <c r="M447" s="187" t="s">
        <v>19</v>
      </c>
      <c r="N447" s="188" t="s">
        <v>47</v>
      </c>
      <c r="O447" s="66"/>
      <c r="P447" s="189">
        <f t="shared" ref="P447:P452" si="1">O447*H447</f>
        <v>0</v>
      </c>
      <c r="Q447" s="189">
        <v>0</v>
      </c>
      <c r="R447" s="189">
        <f t="shared" ref="R447:R452" si="2">Q447*H447</f>
        <v>0</v>
      </c>
      <c r="S447" s="189">
        <v>0</v>
      </c>
      <c r="T447" s="190">
        <f t="shared" ref="T447:T452" si="3">S447*H447</f>
        <v>0</v>
      </c>
      <c r="U447" s="36"/>
      <c r="V447" s="36"/>
      <c r="W447" s="36"/>
      <c r="X447" s="36"/>
      <c r="Y447" s="36"/>
      <c r="Z447" s="36"/>
      <c r="AA447" s="36"/>
      <c r="AB447" s="36"/>
      <c r="AC447" s="36"/>
      <c r="AD447" s="36"/>
      <c r="AE447" s="36"/>
      <c r="AR447" s="191" t="s">
        <v>215</v>
      </c>
      <c r="AT447" s="191" t="s">
        <v>169</v>
      </c>
      <c r="AU447" s="191" t="s">
        <v>85</v>
      </c>
      <c r="AY447" s="19" t="s">
        <v>167</v>
      </c>
      <c r="BE447" s="192">
        <f t="shared" ref="BE447:BE452" si="4">IF(N447="základní",J447,0)</f>
        <v>0</v>
      </c>
      <c r="BF447" s="192">
        <f t="shared" ref="BF447:BF452" si="5">IF(N447="snížená",J447,0)</f>
        <v>0</v>
      </c>
      <c r="BG447" s="192">
        <f t="shared" ref="BG447:BG452" si="6">IF(N447="zákl. přenesená",J447,0)</f>
        <v>0</v>
      </c>
      <c r="BH447" s="192">
        <f t="shared" ref="BH447:BH452" si="7">IF(N447="sníž. přenesená",J447,0)</f>
        <v>0</v>
      </c>
      <c r="BI447" s="192">
        <f t="shared" ref="BI447:BI452" si="8">IF(N447="nulová",J447,0)</f>
        <v>0</v>
      </c>
      <c r="BJ447" s="19" t="s">
        <v>83</v>
      </c>
      <c r="BK447" s="192">
        <f t="shared" ref="BK447:BK452" si="9">ROUND(I447*H447,2)</f>
        <v>0</v>
      </c>
      <c r="BL447" s="19" t="s">
        <v>215</v>
      </c>
      <c r="BM447" s="191" t="s">
        <v>608</v>
      </c>
    </row>
    <row r="448" spans="1:65" s="2" customFormat="1" ht="21.75" customHeight="1">
      <c r="A448" s="36"/>
      <c r="B448" s="37"/>
      <c r="C448" s="230" t="s">
        <v>609</v>
      </c>
      <c r="D448" s="230" t="s">
        <v>225</v>
      </c>
      <c r="E448" s="231" t="s">
        <v>610</v>
      </c>
      <c r="F448" s="232" t="s">
        <v>611</v>
      </c>
      <c r="G448" s="233" t="s">
        <v>278</v>
      </c>
      <c r="H448" s="234">
        <v>3</v>
      </c>
      <c r="I448" s="235"/>
      <c r="J448" s="236">
        <f t="shared" si="0"/>
        <v>0</v>
      </c>
      <c r="K448" s="232" t="s">
        <v>19</v>
      </c>
      <c r="L448" s="237"/>
      <c r="M448" s="238" t="s">
        <v>19</v>
      </c>
      <c r="N448" s="239" t="s">
        <v>47</v>
      </c>
      <c r="O448" s="66"/>
      <c r="P448" s="189">
        <f t="shared" si="1"/>
        <v>0</v>
      </c>
      <c r="Q448" s="189">
        <v>0</v>
      </c>
      <c r="R448" s="189">
        <f t="shared" si="2"/>
        <v>0</v>
      </c>
      <c r="S448" s="189">
        <v>0</v>
      </c>
      <c r="T448" s="190">
        <f t="shared" si="3"/>
        <v>0</v>
      </c>
      <c r="U448" s="36"/>
      <c r="V448" s="36"/>
      <c r="W448" s="36"/>
      <c r="X448" s="36"/>
      <c r="Y448" s="36"/>
      <c r="Z448" s="36"/>
      <c r="AA448" s="36"/>
      <c r="AB448" s="36"/>
      <c r="AC448" s="36"/>
      <c r="AD448" s="36"/>
      <c r="AE448" s="36"/>
      <c r="AR448" s="191" t="s">
        <v>260</v>
      </c>
      <c r="AT448" s="191" t="s">
        <v>225</v>
      </c>
      <c r="AU448" s="191" t="s">
        <v>85</v>
      </c>
      <c r="AY448" s="19" t="s">
        <v>167</v>
      </c>
      <c r="BE448" s="192">
        <f t="shared" si="4"/>
        <v>0</v>
      </c>
      <c r="BF448" s="192">
        <f t="shared" si="5"/>
        <v>0</v>
      </c>
      <c r="BG448" s="192">
        <f t="shared" si="6"/>
        <v>0</v>
      </c>
      <c r="BH448" s="192">
        <f t="shared" si="7"/>
        <v>0</v>
      </c>
      <c r="BI448" s="192">
        <f t="shared" si="8"/>
        <v>0</v>
      </c>
      <c r="BJ448" s="19" t="s">
        <v>83</v>
      </c>
      <c r="BK448" s="192">
        <f t="shared" si="9"/>
        <v>0</v>
      </c>
      <c r="BL448" s="19" t="s">
        <v>215</v>
      </c>
      <c r="BM448" s="191" t="s">
        <v>612</v>
      </c>
    </row>
    <row r="449" spans="1:65" s="2" customFormat="1" ht="16.5" customHeight="1">
      <c r="A449" s="36"/>
      <c r="B449" s="37"/>
      <c r="C449" s="230" t="s">
        <v>400</v>
      </c>
      <c r="D449" s="230" t="s">
        <v>225</v>
      </c>
      <c r="E449" s="231" t="s">
        <v>613</v>
      </c>
      <c r="F449" s="232" t="s">
        <v>614</v>
      </c>
      <c r="G449" s="233" t="s">
        <v>278</v>
      </c>
      <c r="H449" s="234">
        <v>2</v>
      </c>
      <c r="I449" s="235"/>
      <c r="J449" s="236">
        <f t="shared" si="0"/>
        <v>0</v>
      </c>
      <c r="K449" s="232" t="s">
        <v>19</v>
      </c>
      <c r="L449" s="237"/>
      <c r="M449" s="238" t="s">
        <v>19</v>
      </c>
      <c r="N449" s="239" t="s">
        <v>47</v>
      </c>
      <c r="O449" s="66"/>
      <c r="P449" s="189">
        <f t="shared" si="1"/>
        <v>0</v>
      </c>
      <c r="Q449" s="189">
        <v>0</v>
      </c>
      <c r="R449" s="189">
        <f t="shared" si="2"/>
        <v>0</v>
      </c>
      <c r="S449" s="189">
        <v>0</v>
      </c>
      <c r="T449" s="190">
        <f t="shared" si="3"/>
        <v>0</v>
      </c>
      <c r="U449" s="36"/>
      <c r="V449" s="36"/>
      <c r="W449" s="36"/>
      <c r="X449" s="36"/>
      <c r="Y449" s="36"/>
      <c r="Z449" s="36"/>
      <c r="AA449" s="36"/>
      <c r="AB449" s="36"/>
      <c r="AC449" s="36"/>
      <c r="AD449" s="36"/>
      <c r="AE449" s="36"/>
      <c r="AR449" s="191" t="s">
        <v>260</v>
      </c>
      <c r="AT449" s="191" t="s">
        <v>225</v>
      </c>
      <c r="AU449" s="191" t="s">
        <v>85</v>
      </c>
      <c r="AY449" s="19" t="s">
        <v>167</v>
      </c>
      <c r="BE449" s="192">
        <f t="shared" si="4"/>
        <v>0</v>
      </c>
      <c r="BF449" s="192">
        <f t="shared" si="5"/>
        <v>0</v>
      </c>
      <c r="BG449" s="192">
        <f t="shared" si="6"/>
        <v>0</v>
      </c>
      <c r="BH449" s="192">
        <f t="shared" si="7"/>
        <v>0</v>
      </c>
      <c r="BI449" s="192">
        <f t="shared" si="8"/>
        <v>0</v>
      </c>
      <c r="BJ449" s="19" t="s">
        <v>83</v>
      </c>
      <c r="BK449" s="192">
        <f t="shared" si="9"/>
        <v>0</v>
      </c>
      <c r="BL449" s="19" t="s">
        <v>215</v>
      </c>
      <c r="BM449" s="191" t="s">
        <v>615</v>
      </c>
    </row>
    <row r="450" spans="1:65" s="2" customFormat="1" ht="16.5" customHeight="1">
      <c r="A450" s="36"/>
      <c r="B450" s="37"/>
      <c r="C450" s="230" t="s">
        <v>616</v>
      </c>
      <c r="D450" s="230" t="s">
        <v>225</v>
      </c>
      <c r="E450" s="231" t="s">
        <v>617</v>
      </c>
      <c r="F450" s="232" t="s">
        <v>618</v>
      </c>
      <c r="G450" s="233" t="s">
        <v>278</v>
      </c>
      <c r="H450" s="234">
        <v>3</v>
      </c>
      <c r="I450" s="235"/>
      <c r="J450" s="236">
        <f t="shared" si="0"/>
        <v>0</v>
      </c>
      <c r="K450" s="232" t="s">
        <v>19</v>
      </c>
      <c r="L450" s="237"/>
      <c r="M450" s="238" t="s">
        <v>19</v>
      </c>
      <c r="N450" s="239" t="s">
        <v>47</v>
      </c>
      <c r="O450" s="66"/>
      <c r="P450" s="189">
        <f t="shared" si="1"/>
        <v>0</v>
      </c>
      <c r="Q450" s="189">
        <v>0</v>
      </c>
      <c r="R450" s="189">
        <f t="shared" si="2"/>
        <v>0</v>
      </c>
      <c r="S450" s="189">
        <v>0</v>
      </c>
      <c r="T450" s="190">
        <f t="shared" si="3"/>
        <v>0</v>
      </c>
      <c r="U450" s="36"/>
      <c r="V450" s="36"/>
      <c r="W450" s="36"/>
      <c r="X450" s="36"/>
      <c r="Y450" s="36"/>
      <c r="Z450" s="36"/>
      <c r="AA450" s="36"/>
      <c r="AB450" s="36"/>
      <c r="AC450" s="36"/>
      <c r="AD450" s="36"/>
      <c r="AE450" s="36"/>
      <c r="AR450" s="191" t="s">
        <v>260</v>
      </c>
      <c r="AT450" s="191" t="s">
        <v>225</v>
      </c>
      <c r="AU450" s="191" t="s">
        <v>85</v>
      </c>
      <c r="AY450" s="19" t="s">
        <v>167</v>
      </c>
      <c r="BE450" s="192">
        <f t="shared" si="4"/>
        <v>0</v>
      </c>
      <c r="BF450" s="192">
        <f t="shared" si="5"/>
        <v>0</v>
      </c>
      <c r="BG450" s="192">
        <f t="shared" si="6"/>
        <v>0</v>
      </c>
      <c r="BH450" s="192">
        <f t="shared" si="7"/>
        <v>0</v>
      </c>
      <c r="BI450" s="192">
        <f t="shared" si="8"/>
        <v>0</v>
      </c>
      <c r="BJ450" s="19" t="s">
        <v>83</v>
      </c>
      <c r="BK450" s="192">
        <f t="shared" si="9"/>
        <v>0</v>
      </c>
      <c r="BL450" s="19" t="s">
        <v>215</v>
      </c>
      <c r="BM450" s="191" t="s">
        <v>619</v>
      </c>
    </row>
    <row r="451" spans="1:65" s="2" customFormat="1" ht="16.5" customHeight="1">
      <c r="A451" s="36"/>
      <c r="B451" s="37"/>
      <c r="C451" s="230" t="s">
        <v>405</v>
      </c>
      <c r="D451" s="230" t="s">
        <v>225</v>
      </c>
      <c r="E451" s="231" t="s">
        <v>620</v>
      </c>
      <c r="F451" s="232" t="s">
        <v>621</v>
      </c>
      <c r="G451" s="233" t="s">
        <v>189</v>
      </c>
      <c r="H451" s="234">
        <v>15</v>
      </c>
      <c r="I451" s="235"/>
      <c r="J451" s="236">
        <f t="shared" si="0"/>
        <v>0</v>
      </c>
      <c r="K451" s="232" t="s">
        <v>19</v>
      </c>
      <c r="L451" s="237"/>
      <c r="M451" s="238" t="s">
        <v>19</v>
      </c>
      <c r="N451" s="239" t="s">
        <v>47</v>
      </c>
      <c r="O451" s="66"/>
      <c r="P451" s="189">
        <f t="shared" si="1"/>
        <v>0</v>
      </c>
      <c r="Q451" s="189">
        <v>0</v>
      </c>
      <c r="R451" s="189">
        <f t="shared" si="2"/>
        <v>0</v>
      </c>
      <c r="S451" s="189">
        <v>0</v>
      </c>
      <c r="T451" s="190">
        <f t="shared" si="3"/>
        <v>0</v>
      </c>
      <c r="U451" s="36"/>
      <c r="V451" s="36"/>
      <c r="W451" s="36"/>
      <c r="X451" s="36"/>
      <c r="Y451" s="36"/>
      <c r="Z451" s="36"/>
      <c r="AA451" s="36"/>
      <c r="AB451" s="36"/>
      <c r="AC451" s="36"/>
      <c r="AD451" s="36"/>
      <c r="AE451" s="36"/>
      <c r="AR451" s="191" t="s">
        <v>260</v>
      </c>
      <c r="AT451" s="191" t="s">
        <v>225</v>
      </c>
      <c r="AU451" s="191" t="s">
        <v>85</v>
      </c>
      <c r="AY451" s="19" t="s">
        <v>167</v>
      </c>
      <c r="BE451" s="192">
        <f t="shared" si="4"/>
        <v>0</v>
      </c>
      <c r="BF451" s="192">
        <f t="shared" si="5"/>
        <v>0</v>
      </c>
      <c r="BG451" s="192">
        <f t="shared" si="6"/>
        <v>0</v>
      </c>
      <c r="BH451" s="192">
        <f t="shared" si="7"/>
        <v>0</v>
      </c>
      <c r="BI451" s="192">
        <f t="shared" si="8"/>
        <v>0</v>
      </c>
      <c r="BJ451" s="19" t="s">
        <v>83</v>
      </c>
      <c r="BK451" s="192">
        <f t="shared" si="9"/>
        <v>0</v>
      </c>
      <c r="BL451" s="19" t="s">
        <v>215</v>
      </c>
      <c r="BM451" s="191" t="s">
        <v>622</v>
      </c>
    </row>
    <row r="452" spans="1:65" s="2" customFormat="1" ht="16.5" customHeight="1">
      <c r="A452" s="36"/>
      <c r="B452" s="37"/>
      <c r="C452" s="230" t="s">
        <v>623</v>
      </c>
      <c r="D452" s="230" t="s">
        <v>225</v>
      </c>
      <c r="E452" s="231" t="s">
        <v>624</v>
      </c>
      <c r="F452" s="232" t="s">
        <v>625</v>
      </c>
      <c r="G452" s="233" t="s">
        <v>278</v>
      </c>
      <c r="H452" s="234">
        <v>1</v>
      </c>
      <c r="I452" s="235"/>
      <c r="J452" s="236">
        <f t="shared" si="0"/>
        <v>0</v>
      </c>
      <c r="K452" s="232" t="s">
        <v>19</v>
      </c>
      <c r="L452" s="237"/>
      <c r="M452" s="238" t="s">
        <v>19</v>
      </c>
      <c r="N452" s="239" t="s">
        <v>47</v>
      </c>
      <c r="O452" s="66"/>
      <c r="P452" s="189">
        <f t="shared" si="1"/>
        <v>0</v>
      </c>
      <c r="Q452" s="189">
        <v>0</v>
      </c>
      <c r="R452" s="189">
        <f t="shared" si="2"/>
        <v>0</v>
      </c>
      <c r="S452" s="189">
        <v>0</v>
      </c>
      <c r="T452" s="190">
        <f t="shared" si="3"/>
        <v>0</v>
      </c>
      <c r="U452" s="36"/>
      <c r="V452" s="36"/>
      <c r="W452" s="36"/>
      <c r="X452" s="36"/>
      <c r="Y452" s="36"/>
      <c r="Z452" s="36"/>
      <c r="AA452" s="36"/>
      <c r="AB452" s="36"/>
      <c r="AC452" s="36"/>
      <c r="AD452" s="36"/>
      <c r="AE452" s="36"/>
      <c r="AR452" s="191" t="s">
        <v>260</v>
      </c>
      <c r="AT452" s="191" t="s">
        <v>225</v>
      </c>
      <c r="AU452" s="191" t="s">
        <v>85</v>
      </c>
      <c r="AY452" s="19" t="s">
        <v>167</v>
      </c>
      <c r="BE452" s="192">
        <f t="shared" si="4"/>
        <v>0</v>
      </c>
      <c r="BF452" s="192">
        <f t="shared" si="5"/>
        <v>0</v>
      </c>
      <c r="BG452" s="192">
        <f t="shared" si="6"/>
        <v>0</v>
      </c>
      <c r="BH452" s="192">
        <f t="shared" si="7"/>
        <v>0</v>
      </c>
      <c r="BI452" s="192">
        <f t="shared" si="8"/>
        <v>0</v>
      </c>
      <c r="BJ452" s="19" t="s">
        <v>83</v>
      </c>
      <c r="BK452" s="192">
        <f t="shared" si="9"/>
        <v>0</v>
      </c>
      <c r="BL452" s="19" t="s">
        <v>215</v>
      </c>
      <c r="BM452" s="191" t="s">
        <v>626</v>
      </c>
    </row>
    <row r="453" spans="1:65" s="12" customFormat="1" ht="22.9" customHeight="1">
      <c r="B453" s="164"/>
      <c r="C453" s="165"/>
      <c r="D453" s="166" t="s">
        <v>75</v>
      </c>
      <c r="E453" s="178" t="s">
        <v>627</v>
      </c>
      <c r="F453" s="178" t="s">
        <v>628</v>
      </c>
      <c r="G453" s="165"/>
      <c r="H453" s="165"/>
      <c r="I453" s="168"/>
      <c r="J453" s="179">
        <f>BK453</f>
        <v>0</v>
      </c>
      <c r="K453" s="165"/>
      <c r="L453" s="170"/>
      <c r="M453" s="171"/>
      <c r="N453" s="172"/>
      <c r="O453" s="172"/>
      <c r="P453" s="173">
        <f>SUM(P454:P461)</f>
        <v>0</v>
      </c>
      <c r="Q453" s="172"/>
      <c r="R453" s="173">
        <f>SUM(R454:R461)</f>
        <v>0</v>
      </c>
      <c r="S453" s="172"/>
      <c r="T453" s="174">
        <f>SUM(T454:T461)</f>
        <v>0</v>
      </c>
      <c r="AR453" s="175" t="s">
        <v>83</v>
      </c>
      <c r="AT453" s="176" t="s">
        <v>75</v>
      </c>
      <c r="AU453" s="176" t="s">
        <v>83</v>
      </c>
      <c r="AY453" s="175" t="s">
        <v>167</v>
      </c>
      <c r="BK453" s="177">
        <f>SUM(BK454:BK461)</f>
        <v>0</v>
      </c>
    </row>
    <row r="454" spans="1:65" s="2" customFormat="1" ht="16.5" customHeight="1">
      <c r="A454" s="36"/>
      <c r="B454" s="37"/>
      <c r="C454" s="180" t="s">
        <v>411</v>
      </c>
      <c r="D454" s="180" t="s">
        <v>169</v>
      </c>
      <c r="E454" s="181" t="s">
        <v>629</v>
      </c>
      <c r="F454" s="182" t="s">
        <v>630</v>
      </c>
      <c r="G454" s="183" t="s">
        <v>278</v>
      </c>
      <c r="H454" s="184">
        <v>1</v>
      </c>
      <c r="I454" s="185"/>
      <c r="J454" s="186">
        <f t="shared" ref="J454:J461" si="10">ROUND(I454*H454,2)</f>
        <v>0</v>
      </c>
      <c r="K454" s="182" t="s">
        <v>19</v>
      </c>
      <c r="L454" s="41"/>
      <c r="M454" s="187" t="s">
        <v>19</v>
      </c>
      <c r="N454" s="188" t="s">
        <v>47</v>
      </c>
      <c r="O454" s="66"/>
      <c r="P454" s="189">
        <f t="shared" ref="P454:P461" si="11">O454*H454</f>
        <v>0</v>
      </c>
      <c r="Q454" s="189">
        <v>0</v>
      </c>
      <c r="R454" s="189">
        <f t="shared" ref="R454:R461" si="12">Q454*H454</f>
        <v>0</v>
      </c>
      <c r="S454" s="189">
        <v>0</v>
      </c>
      <c r="T454" s="190">
        <f t="shared" ref="T454:T461" si="13">S454*H454</f>
        <v>0</v>
      </c>
      <c r="U454" s="36"/>
      <c r="V454" s="36"/>
      <c r="W454" s="36"/>
      <c r="X454" s="36"/>
      <c r="Y454" s="36"/>
      <c r="Z454" s="36"/>
      <c r="AA454" s="36"/>
      <c r="AB454" s="36"/>
      <c r="AC454" s="36"/>
      <c r="AD454" s="36"/>
      <c r="AE454" s="36"/>
      <c r="AR454" s="191" t="s">
        <v>174</v>
      </c>
      <c r="AT454" s="191" t="s">
        <v>169</v>
      </c>
      <c r="AU454" s="191" t="s">
        <v>85</v>
      </c>
      <c r="AY454" s="19" t="s">
        <v>167</v>
      </c>
      <c r="BE454" s="192">
        <f t="shared" ref="BE454:BE461" si="14">IF(N454="základní",J454,0)</f>
        <v>0</v>
      </c>
      <c r="BF454" s="192">
        <f t="shared" ref="BF454:BF461" si="15">IF(N454="snížená",J454,0)</f>
        <v>0</v>
      </c>
      <c r="BG454" s="192">
        <f t="shared" ref="BG454:BG461" si="16">IF(N454="zákl. přenesená",J454,0)</f>
        <v>0</v>
      </c>
      <c r="BH454" s="192">
        <f t="shared" ref="BH454:BH461" si="17">IF(N454="sníž. přenesená",J454,0)</f>
        <v>0</v>
      </c>
      <c r="BI454" s="192">
        <f t="shared" ref="BI454:BI461" si="18">IF(N454="nulová",J454,0)</f>
        <v>0</v>
      </c>
      <c r="BJ454" s="19" t="s">
        <v>83</v>
      </c>
      <c r="BK454" s="192">
        <f t="shared" ref="BK454:BK461" si="19">ROUND(I454*H454,2)</f>
        <v>0</v>
      </c>
      <c r="BL454" s="19" t="s">
        <v>174</v>
      </c>
      <c r="BM454" s="191" t="s">
        <v>631</v>
      </c>
    </row>
    <row r="455" spans="1:65" s="2" customFormat="1" ht="16.5" customHeight="1">
      <c r="A455" s="36"/>
      <c r="B455" s="37"/>
      <c r="C455" s="180" t="s">
        <v>632</v>
      </c>
      <c r="D455" s="180" t="s">
        <v>169</v>
      </c>
      <c r="E455" s="181" t="s">
        <v>633</v>
      </c>
      <c r="F455" s="182" t="s">
        <v>634</v>
      </c>
      <c r="G455" s="183" t="s">
        <v>278</v>
      </c>
      <c r="H455" s="184">
        <v>1</v>
      </c>
      <c r="I455" s="185"/>
      <c r="J455" s="186">
        <f t="shared" si="10"/>
        <v>0</v>
      </c>
      <c r="K455" s="182" t="s">
        <v>19</v>
      </c>
      <c r="L455" s="41"/>
      <c r="M455" s="187" t="s">
        <v>19</v>
      </c>
      <c r="N455" s="188" t="s">
        <v>47</v>
      </c>
      <c r="O455" s="66"/>
      <c r="P455" s="189">
        <f t="shared" si="11"/>
        <v>0</v>
      </c>
      <c r="Q455" s="189">
        <v>0</v>
      </c>
      <c r="R455" s="189">
        <f t="shared" si="12"/>
        <v>0</v>
      </c>
      <c r="S455" s="189">
        <v>0</v>
      </c>
      <c r="T455" s="190">
        <f t="shared" si="13"/>
        <v>0</v>
      </c>
      <c r="U455" s="36"/>
      <c r="V455" s="36"/>
      <c r="W455" s="36"/>
      <c r="X455" s="36"/>
      <c r="Y455" s="36"/>
      <c r="Z455" s="36"/>
      <c r="AA455" s="36"/>
      <c r="AB455" s="36"/>
      <c r="AC455" s="36"/>
      <c r="AD455" s="36"/>
      <c r="AE455" s="36"/>
      <c r="AR455" s="191" t="s">
        <v>174</v>
      </c>
      <c r="AT455" s="191" t="s">
        <v>169</v>
      </c>
      <c r="AU455" s="191" t="s">
        <v>85</v>
      </c>
      <c r="AY455" s="19" t="s">
        <v>167</v>
      </c>
      <c r="BE455" s="192">
        <f t="shared" si="14"/>
        <v>0</v>
      </c>
      <c r="BF455" s="192">
        <f t="shared" si="15"/>
        <v>0</v>
      </c>
      <c r="BG455" s="192">
        <f t="shared" si="16"/>
        <v>0</v>
      </c>
      <c r="BH455" s="192">
        <f t="shared" si="17"/>
        <v>0</v>
      </c>
      <c r="BI455" s="192">
        <f t="shared" si="18"/>
        <v>0</v>
      </c>
      <c r="BJ455" s="19" t="s">
        <v>83</v>
      </c>
      <c r="BK455" s="192">
        <f t="shared" si="19"/>
        <v>0</v>
      </c>
      <c r="BL455" s="19" t="s">
        <v>174</v>
      </c>
      <c r="BM455" s="191" t="s">
        <v>635</v>
      </c>
    </row>
    <row r="456" spans="1:65" s="2" customFormat="1" ht="16.5" customHeight="1">
      <c r="A456" s="36"/>
      <c r="B456" s="37"/>
      <c r="C456" s="180" t="s">
        <v>416</v>
      </c>
      <c r="D456" s="180" t="s">
        <v>169</v>
      </c>
      <c r="E456" s="181" t="s">
        <v>636</v>
      </c>
      <c r="F456" s="182" t="s">
        <v>637</v>
      </c>
      <c r="G456" s="183" t="s">
        <v>278</v>
      </c>
      <c r="H456" s="184">
        <v>1</v>
      </c>
      <c r="I456" s="185"/>
      <c r="J456" s="186">
        <f t="shared" si="10"/>
        <v>0</v>
      </c>
      <c r="K456" s="182" t="s">
        <v>19</v>
      </c>
      <c r="L456" s="41"/>
      <c r="M456" s="187" t="s">
        <v>19</v>
      </c>
      <c r="N456" s="188" t="s">
        <v>47</v>
      </c>
      <c r="O456" s="66"/>
      <c r="P456" s="189">
        <f t="shared" si="11"/>
        <v>0</v>
      </c>
      <c r="Q456" s="189">
        <v>0</v>
      </c>
      <c r="R456" s="189">
        <f t="shared" si="12"/>
        <v>0</v>
      </c>
      <c r="S456" s="189">
        <v>0</v>
      </c>
      <c r="T456" s="190">
        <f t="shared" si="13"/>
        <v>0</v>
      </c>
      <c r="U456" s="36"/>
      <c r="V456" s="36"/>
      <c r="W456" s="36"/>
      <c r="X456" s="36"/>
      <c r="Y456" s="36"/>
      <c r="Z456" s="36"/>
      <c r="AA456" s="36"/>
      <c r="AB456" s="36"/>
      <c r="AC456" s="36"/>
      <c r="AD456" s="36"/>
      <c r="AE456" s="36"/>
      <c r="AR456" s="191" t="s">
        <v>174</v>
      </c>
      <c r="AT456" s="191" t="s">
        <v>169</v>
      </c>
      <c r="AU456" s="191" t="s">
        <v>85</v>
      </c>
      <c r="AY456" s="19" t="s">
        <v>167</v>
      </c>
      <c r="BE456" s="192">
        <f t="shared" si="14"/>
        <v>0</v>
      </c>
      <c r="BF456" s="192">
        <f t="shared" si="15"/>
        <v>0</v>
      </c>
      <c r="BG456" s="192">
        <f t="shared" si="16"/>
        <v>0</v>
      </c>
      <c r="BH456" s="192">
        <f t="shared" si="17"/>
        <v>0</v>
      </c>
      <c r="BI456" s="192">
        <f t="shared" si="18"/>
        <v>0</v>
      </c>
      <c r="BJ456" s="19" t="s">
        <v>83</v>
      </c>
      <c r="BK456" s="192">
        <f t="shared" si="19"/>
        <v>0</v>
      </c>
      <c r="BL456" s="19" t="s">
        <v>174</v>
      </c>
      <c r="BM456" s="191" t="s">
        <v>638</v>
      </c>
    </row>
    <row r="457" spans="1:65" s="2" customFormat="1" ht="16.5" customHeight="1">
      <c r="A457" s="36"/>
      <c r="B457" s="37"/>
      <c r="C457" s="180" t="s">
        <v>639</v>
      </c>
      <c r="D457" s="180" t="s">
        <v>169</v>
      </c>
      <c r="E457" s="181" t="s">
        <v>640</v>
      </c>
      <c r="F457" s="182" t="s">
        <v>641</v>
      </c>
      <c r="G457" s="183" t="s">
        <v>278</v>
      </c>
      <c r="H457" s="184">
        <v>1</v>
      </c>
      <c r="I457" s="185"/>
      <c r="J457" s="186">
        <f t="shared" si="10"/>
        <v>0</v>
      </c>
      <c r="K457" s="182" t="s">
        <v>19</v>
      </c>
      <c r="L457" s="41"/>
      <c r="M457" s="187" t="s">
        <v>19</v>
      </c>
      <c r="N457" s="188" t="s">
        <v>47</v>
      </c>
      <c r="O457" s="66"/>
      <c r="P457" s="189">
        <f t="shared" si="11"/>
        <v>0</v>
      </c>
      <c r="Q457" s="189">
        <v>0</v>
      </c>
      <c r="R457" s="189">
        <f t="shared" si="12"/>
        <v>0</v>
      </c>
      <c r="S457" s="189">
        <v>0</v>
      </c>
      <c r="T457" s="190">
        <f t="shared" si="13"/>
        <v>0</v>
      </c>
      <c r="U457" s="36"/>
      <c r="V457" s="36"/>
      <c r="W457" s="36"/>
      <c r="X457" s="36"/>
      <c r="Y457" s="36"/>
      <c r="Z457" s="36"/>
      <c r="AA457" s="36"/>
      <c r="AB457" s="36"/>
      <c r="AC457" s="36"/>
      <c r="AD457" s="36"/>
      <c r="AE457" s="36"/>
      <c r="AR457" s="191" t="s">
        <v>174</v>
      </c>
      <c r="AT457" s="191" t="s">
        <v>169</v>
      </c>
      <c r="AU457" s="191" t="s">
        <v>85</v>
      </c>
      <c r="AY457" s="19" t="s">
        <v>167</v>
      </c>
      <c r="BE457" s="192">
        <f t="shared" si="14"/>
        <v>0</v>
      </c>
      <c r="BF457" s="192">
        <f t="shared" si="15"/>
        <v>0</v>
      </c>
      <c r="BG457" s="192">
        <f t="shared" si="16"/>
        <v>0</v>
      </c>
      <c r="BH457" s="192">
        <f t="shared" si="17"/>
        <v>0</v>
      </c>
      <c r="BI457" s="192">
        <f t="shared" si="18"/>
        <v>0</v>
      </c>
      <c r="BJ457" s="19" t="s">
        <v>83</v>
      </c>
      <c r="BK457" s="192">
        <f t="shared" si="19"/>
        <v>0</v>
      </c>
      <c r="BL457" s="19" t="s">
        <v>174</v>
      </c>
      <c r="BM457" s="191" t="s">
        <v>642</v>
      </c>
    </row>
    <row r="458" spans="1:65" s="2" customFormat="1" ht="16.5" customHeight="1">
      <c r="A458" s="36"/>
      <c r="B458" s="37"/>
      <c r="C458" s="180" t="s">
        <v>421</v>
      </c>
      <c r="D458" s="180" t="s">
        <v>169</v>
      </c>
      <c r="E458" s="181" t="s">
        <v>643</v>
      </c>
      <c r="F458" s="182" t="s">
        <v>644</v>
      </c>
      <c r="G458" s="183" t="s">
        <v>278</v>
      </c>
      <c r="H458" s="184">
        <v>1</v>
      </c>
      <c r="I458" s="185"/>
      <c r="J458" s="186">
        <f t="shared" si="10"/>
        <v>0</v>
      </c>
      <c r="K458" s="182" t="s">
        <v>19</v>
      </c>
      <c r="L458" s="41"/>
      <c r="M458" s="187" t="s">
        <v>19</v>
      </c>
      <c r="N458" s="188" t="s">
        <v>47</v>
      </c>
      <c r="O458" s="66"/>
      <c r="P458" s="189">
        <f t="shared" si="11"/>
        <v>0</v>
      </c>
      <c r="Q458" s="189">
        <v>0</v>
      </c>
      <c r="R458" s="189">
        <f t="shared" si="12"/>
        <v>0</v>
      </c>
      <c r="S458" s="189">
        <v>0</v>
      </c>
      <c r="T458" s="190">
        <f t="shared" si="13"/>
        <v>0</v>
      </c>
      <c r="U458" s="36"/>
      <c r="V458" s="36"/>
      <c r="W458" s="36"/>
      <c r="X458" s="36"/>
      <c r="Y458" s="36"/>
      <c r="Z458" s="36"/>
      <c r="AA458" s="36"/>
      <c r="AB458" s="36"/>
      <c r="AC458" s="36"/>
      <c r="AD458" s="36"/>
      <c r="AE458" s="36"/>
      <c r="AR458" s="191" t="s">
        <v>174</v>
      </c>
      <c r="AT458" s="191" t="s">
        <v>169</v>
      </c>
      <c r="AU458" s="191" t="s">
        <v>85</v>
      </c>
      <c r="AY458" s="19" t="s">
        <v>167</v>
      </c>
      <c r="BE458" s="192">
        <f t="shared" si="14"/>
        <v>0</v>
      </c>
      <c r="BF458" s="192">
        <f t="shared" si="15"/>
        <v>0</v>
      </c>
      <c r="BG458" s="192">
        <f t="shared" si="16"/>
        <v>0</v>
      </c>
      <c r="BH458" s="192">
        <f t="shared" si="17"/>
        <v>0</v>
      </c>
      <c r="BI458" s="192">
        <f t="shared" si="18"/>
        <v>0</v>
      </c>
      <c r="BJ458" s="19" t="s">
        <v>83</v>
      </c>
      <c r="BK458" s="192">
        <f t="shared" si="19"/>
        <v>0</v>
      </c>
      <c r="BL458" s="19" t="s">
        <v>174</v>
      </c>
      <c r="BM458" s="191" t="s">
        <v>645</v>
      </c>
    </row>
    <row r="459" spans="1:65" s="2" customFormat="1" ht="16.5" customHeight="1">
      <c r="A459" s="36"/>
      <c r="B459" s="37"/>
      <c r="C459" s="180" t="s">
        <v>646</v>
      </c>
      <c r="D459" s="180" t="s">
        <v>169</v>
      </c>
      <c r="E459" s="181" t="s">
        <v>647</v>
      </c>
      <c r="F459" s="182" t="s">
        <v>648</v>
      </c>
      <c r="G459" s="183" t="s">
        <v>278</v>
      </c>
      <c r="H459" s="184">
        <v>1</v>
      </c>
      <c r="I459" s="185"/>
      <c r="J459" s="186">
        <f t="shared" si="10"/>
        <v>0</v>
      </c>
      <c r="K459" s="182" t="s">
        <v>19</v>
      </c>
      <c r="L459" s="41"/>
      <c r="M459" s="187" t="s">
        <v>19</v>
      </c>
      <c r="N459" s="188" t="s">
        <v>47</v>
      </c>
      <c r="O459" s="66"/>
      <c r="P459" s="189">
        <f t="shared" si="11"/>
        <v>0</v>
      </c>
      <c r="Q459" s="189">
        <v>0</v>
      </c>
      <c r="R459" s="189">
        <f t="shared" si="12"/>
        <v>0</v>
      </c>
      <c r="S459" s="189">
        <v>0</v>
      </c>
      <c r="T459" s="190">
        <f t="shared" si="13"/>
        <v>0</v>
      </c>
      <c r="U459" s="36"/>
      <c r="V459" s="36"/>
      <c r="W459" s="36"/>
      <c r="X459" s="36"/>
      <c r="Y459" s="36"/>
      <c r="Z459" s="36"/>
      <c r="AA459" s="36"/>
      <c r="AB459" s="36"/>
      <c r="AC459" s="36"/>
      <c r="AD459" s="36"/>
      <c r="AE459" s="36"/>
      <c r="AR459" s="191" t="s">
        <v>174</v>
      </c>
      <c r="AT459" s="191" t="s">
        <v>169</v>
      </c>
      <c r="AU459" s="191" t="s">
        <v>85</v>
      </c>
      <c r="AY459" s="19" t="s">
        <v>167</v>
      </c>
      <c r="BE459" s="192">
        <f t="shared" si="14"/>
        <v>0</v>
      </c>
      <c r="BF459" s="192">
        <f t="shared" si="15"/>
        <v>0</v>
      </c>
      <c r="BG459" s="192">
        <f t="shared" si="16"/>
        <v>0</v>
      </c>
      <c r="BH459" s="192">
        <f t="shared" si="17"/>
        <v>0</v>
      </c>
      <c r="BI459" s="192">
        <f t="shared" si="18"/>
        <v>0</v>
      </c>
      <c r="BJ459" s="19" t="s">
        <v>83</v>
      </c>
      <c r="BK459" s="192">
        <f t="shared" si="19"/>
        <v>0</v>
      </c>
      <c r="BL459" s="19" t="s">
        <v>174</v>
      </c>
      <c r="BM459" s="191" t="s">
        <v>649</v>
      </c>
    </row>
    <row r="460" spans="1:65" s="2" customFormat="1" ht="16.5" customHeight="1">
      <c r="A460" s="36"/>
      <c r="B460" s="37"/>
      <c r="C460" s="180" t="s">
        <v>426</v>
      </c>
      <c r="D460" s="180" t="s">
        <v>169</v>
      </c>
      <c r="E460" s="181" t="s">
        <v>650</v>
      </c>
      <c r="F460" s="182" t="s">
        <v>651</v>
      </c>
      <c r="G460" s="183" t="s">
        <v>278</v>
      </c>
      <c r="H460" s="184">
        <v>1</v>
      </c>
      <c r="I460" s="185"/>
      <c r="J460" s="186">
        <f t="shared" si="10"/>
        <v>0</v>
      </c>
      <c r="K460" s="182" t="s">
        <v>19</v>
      </c>
      <c r="L460" s="41"/>
      <c r="M460" s="187" t="s">
        <v>19</v>
      </c>
      <c r="N460" s="188" t="s">
        <v>47</v>
      </c>
      <c r="O460" s="66"/>
      <c r="P460" s="189">
        <f t="shared" si="11"/>
        <v>0</v>
      </c>
      <c r="Q460" s="189">
        <v>0</v>
      </c>
      <c r="R460" s="189">
        <f t="shared" si="12"/>
        <v>0</v>
      </c>
      <c r="S460" s="189">
        <v>0</v>
      </c>
      <c r="T460" s="190">
        <f t="shared" si="13"/>
        <v>0</v>
      </c>
      <c r="U460" s="36"/>
      <c r="V460" s="36"/>
      <c r="W460" s="36"/>
      <c r="X460" s="36"/>
      <c r="Y460" s="36"/>
      <c r="Z460" s="36"/>
      <c r="AA460" s="36"/>
      <c r="AB460" s="36"/>
      <c r="AC460" s="36"/>
      <c r="AD460" s="36"/>
      <c r="AE460" s="36"/>
      <c r="AR460" s="191" t="s">
        <v>174</v>
      </c>
      <c r="AT460" s="191" t="s">
        <v>169</v>
      </c>
      <c r="AU460" s="191" t="s">
        <v>85</v>
      </c>
      <c r="AY460" s="19" t="s">
        <v>167</v>
      </c>
      <c r="BE460" s="192">
        <f t="shared" si="14"/>
        <v>0</v>
      </c>
      <c r="BF460" s="192">
        <f t="shared" si="15"/>
        <v>0</v>
      </c>
      <c r="BG460" s="192">
        <f t="shared" si="16"/>
        <v>0</v>
      </c>
      <c r="BH460" s="192">
        <f t="shared" si="17"/>
        <v>0</v>
      </c>
      <c r="BI460" s="192">
        <f t="shared" si="18"/>
        <v>0</v>
      </c>
      <c r="BJ460" s="19" t="s">
        <v>83</v>
      </c>
      <c r="BK460" s="192">
        <f t="shared" si="19"/>
        <v>0</v>
      </c>
      <c r="BL460" s="19" t="s">
        <v>174</v>
      </c>
      <c r="BM460" s="191" t="s">
        <v>652</v>
      </c>
    </row>
    <row r="461" spans="1:65" s="2" customFormat="1" ht="16.5" customHeight="1">
      <c r="A461" s="36"/>
      <c r="B461" s="37"/>
      <c r="C461" s="180" t="s">
        <v>653</v>
      </c>
      <c r="D461" s="180" t="s">
        <v>169</v>
      </c>
      <c r="E461" s="181" t="s">
        <v>654</v>
      </c>
      <c r="F461" s="182" t="s">
        <v>655</v>
      </c>
      <c r="G461" s="183" t="s">
        <v>278</v>
      </c>
      <c r="H461" s="184">
        <v>1</v>
      </c>
      <c r="I461" s="185"/>
      <c r="J461" s="186">
        <f t="shared" si="10"/>
        <v>0</v>
      </c>
      <c r="K461" s="182" t="s">
        <v>19</v>
      </c>
      <c r="L461" s="41"/>
      <c r="M461" s="187" t="s">
        <v>19</v>
      </c>
      <c r="N461" s="188" t="s">
        <v>47</v>
      </c>
      <c r="O461" s="66"/>
      <c r="P461" s="189">
        <f t="shared" si="11"/>
        <v>0</v>
      </c>
      <c r="Q461" s="189">
        <v>0</v>
      </c>
      <c r="R461" s="189">
        <f t="shared" si="12"/>
        <v>0</v>
      </c>
      <c r="S461" s="189">
        <v>0</v>
      </c>
      <c r="T461" s="190">
        <f t="shared" si="13"/>
        <v>0</v>
      </c>
      <c r="U461" s="36"/>
      <c r="V461" s="36"/>
      <c r="W461" s="36"/>
      <c r="X461" s="36"/>
      <c r="Y461" s="36"/>
      <c r="Z461" s="36"/>
      <c r="AA461" s="36"/>
      <c r="AB461" s="36"/>
      <c r="AC461" s="36"/>
      <c r="AD461" s="36"/>
      <c r="AE461" s="36"/>
      <c r="AR461" s="191" t="s">
        <v>174</v>
      </c>
      <c r="AT461" s="191" t="s">
        <v>169</v>
      </c>
      <c r="AU461" s="191" t="s">
        <v>85</v>
      </c>
      <c r="AY461" s="19" t="s">
        <v>167</v>
      </c>
      <c r="BE461" s="192">
        <f t="shared" si="14"/>
        <v>0</v>
      </c>
      <c r="BF461" s="192">
        <f t="shared" si="15"/>
        <v>0</v>
      </c>
      <c r="BG461" s="192">
        <f t="shared" si="16"/>
        <v>0</v>
      </c>
      <c r="BH461" s="192">
        <f t="shared" si="17"/>
        <v>0</v>
      </c>
      <c r="BI461" s="192">
        <f t="shared" si="18"/>
        <v>0</v>
      </c>
      <c r="BJ461" s="19" t="s">
        <v>83</v>
      </c>
      <c r="BK461" s="192">
        <f t="shared" si="19"/>
        <v>0</v>
      </c>
      <c r="BL461" s="19" t="s">
        <v>174</v>
      </c>
      <c r="BM461" s="191" t="s">
        <v>656</v>
      </c>
    </row>
    <row r="462" spans="1:65" s="12" customFormat="1" ht="22.9" customHeight="1">
      <c r="B462" s="164"/>
      <c r="C462" s="165"/>
      <c r="D462" s="166" t="s">
        <v>75</v>
      </c>
      <c r="E462" s="178" t="s">
        <v>657</v>
      </c>
      <c r="F462" s="178" t="s">
        <v>658</v>
      </c>
      <c r="G462" s="165"/>
      <c r="H462" s="165"/>
      <c r="I462" s="168"/>
      <c r="J462" s="179">
        <f>BK462</f>
        <v>0</v>
      </c>
      <c r="K462" s="165"/>
      <c r="L462" s="170"/>
      <c r="M462" s="171"/>
      <c r="N462" s="172"/>
      <c r="O462" s="172"/>
      <c r="P462" s="173">
        <f>SUM(P463:P484)</f>
        <v>0</v>
      </c>
      <c r="Q462" s="172"/>
      <c r="R462" s="173">
        <f>SUM(R463:R484)</f>
        <v>0</v>
      </c>
      <c r="S462" s="172"/>
      <c r="T462" s="174">
        <f>SUM(T463:T484)</f>
        <v>0</v>
      </c>
      <c r="AR462" s="175" t="s">
        <v>85</v>
      </c>
      <c r="AT462" s="176" t="s">
        <v>75</v>
      </c>
      <c r="AU462" s="176" t="s">
        <v>83</v>
      </c>
      <c r="AY462" s="175" t="s">
        <v>167</v>
      </c>
      <c r="BK462" s="177">
        <f>SUM(BK463:BK484)</f>
        <v>0</v>
      </c>
    </row>
    <row r="463" spans="1:65" s="2" customFormat="1" ht="24">
      <c r="A463" s="36"/>
      <c r="B463" s="37"/>
      <c r="C463" s="180" t="s">
        <v>431</v>
      </c>
      <c r="D463" s="180" t="s">
        <v>169</v>
      </c>
      <c r="E463" s="181" t="s">
        <v>659</v>
      </c>
      <c r="F463" s="182" t="s">
        <v>660</v>
      </c>
      <c r="G463" s="183" t="s">
        <v>189</v>
      </c>
      <c r="H463" s="184">
        <v>20.52</v>
      </c>
      <c r="I463" s="185"/>
      <c r="J463" s="186">
        <f>ROUND(I463*H463,2)</f>
        <v>0</v>
      </c>
      <c r="K463" s="182" t="s">
        <v>173</v>
      </c>
      <c r="L463" s="41"/>
      <c r="M463" s="187" t="s">
        <v>19</v>
      </c>
      <c r="N463" s="188" t="s">
        <v>47</v>
      </c>
      <c r="O463" s="66"/>
      <c r="P463" s="189">
        <f>O463*H463</f>
        <v>0</v>
      </c>
      <c r="Q463" s="189">
        <v>0</v>
      </c>
      <c r="R463" s="189">
        <f>Q463*H463</f>
        <v>0</v>
      </c>
      <c r="S463" s="189">
        <v>0</v>
      </c>
      <c r="T463" s="190">
        <f>S463*H463</f>
        <v>0</v>
      </c>
      <c r="U463" s="36"/>
      <c r="V463" s="36"/>
      <c r="W463" s="36"/>
      <c r="X463" s="36"/>
      <c r="Y463" s="36"/>
      <c r="Z463" s="36"/>
      <c r="AA463" s="36"/>
      <c r="AB463" s="36"/>
      <c r="AC463" s="36"/>
      <c r="AD463" s="36"/>
      <c r="AE463" s="36"/>
      <c r="AR463" s="191" t="s">
        <v>215</v>
      </c>
      <c r="AT463" s="191" t="s">
        <v>169</v>
      </c>
      <c r="AU463" s="191" t="s">
        <v>85</v>
      </c>
      <c r="AY463" s="19" t="s">
        <v>167</v>
      </c>
      <c r="BE463" s="192">
        <f>IF(N463="základní",J463,0)</f>
        <v>0</v>
      </c>
      <c r="BF463" s="192">
        <f>IF(N463="snížená",J463,0)</f>
        <v>0</v>
      </c>
      <c r="BG463" s="192">
        <f>IF(N463="zákl. přenesená",J463,0)</f>
        <v>0</v>
      </c>
      <c r="BH463" s="192">
        <f>IF(N463="sníž. přenesená",J463,0)</f>
        <v>0</v>
      </c>
      <c r="BI463" s="192">
        <f>IF(N463="nulová",J463,0)</f>
        <v>0</v>
      </c>
      <c r="BJ463" s="19" t="s">
        <v>83</v>
      </c>
      <c r="BK463" s="192">
        <f>ROUND(I463*H463,2)</f>
        <v>0</v>
      </c>
      <c r="BL463" s="19" t="s">
        <v>215</v>
      </c>
      <c r="BM463" s="191" t="s">
        <v>661</v>
      </c>
    </row>
    <row r="464" spans="1:65" s="2" customFormat="1" ht="48.75">
      <c r="A464" s="36"/>
      <c r="B464" s="37"/>
      <c r="C464" s="38"/>
      <c r="D464" s="193" t="s">
        <v>175</v>
      </c>
      <c r="E464" s="38"/>
      <c r="F464" s="194" t="s">
        <v>662</v>
      </c>
      <c r="G464" s="38"/>
      <c r="H464" s="38"/>
      <c r="I464" s="195"/>
      <c r="J464" s="38"/>
      <c r="K464" s="38"/>
      <c r="L464" s="41"/>
      <c r="M464" s="196"/>
      <c r="N464" s="197"/>
      <c r="O464" s="66"/>
      <c r="P464" s="66"/>
      <c r="Q464" s="66"/>
      <c r="R464" s="66"/>
      <c r="S464" s="66"/>
      <c r="T464" s="67"/>
      <c r="U464" s="36"/>
      <c r="V464" s="36"/>
      <c r="W464" s="36"/>
      <c r="X464" s="36"/>
      <c r="Y464" s="36"/>
      <c r="Z464" s="36"/>
      <c r="AA464" s="36"/>
      <c r="AB464" s="36"/>
      <c r="AC464" s="36"/>
      <c r="AD464" s="36"/>
      <c r="AE464" s="36"/>
      <c r="AT464" s="19" t="s">
        <v>175</v>
      </c>
      <c r="AU464" s="19" t="s">
        <v>85</v>
      </c>
    </row>
    <row r="465" spans="1:65" s="15" customFormat="1" ht="11.25">
      <c r="B465" s="220"/>
      <c r="C465" s="221"/>
      <c r="D465" s="193" t="s">
        <v>177</v>
      </c>
      <c r="E465" s="222" t="s">
        <v>19</v>
      </c>
      <c r="F465" s="223" t="s">
        <v>199</v>
      </c>
      <c r="G465" s="221"/>
      <c r="H465" s="222" t="s">
        <v>19</v>
      </c>
      <c r="I465" s="224"/>
      <c r="J465" s="221"/>
      <c r="K465" s="221"/>
      <c r="L465" s="225"/>
      <c r="M465" s="226"/>
      <c r="N465" s="227"/>
      <c r="O465" s="227"/>
      <c r="P465" s="227"/>
      <c r="Q465" s="227"/>
      <c r="R465" s="227"/>
      <c r="S465" s="227"/>
      <c r="T465" s="228"/>
      <c r="AT465" s="229" t="s">
        <v>177</v>
      </c>
      <c r="AU465" s="229" t="s">
        <v>85</v>
      </c>
      <c r="AV465" s="15" t="s">
        <v>83</v>
      </c>
      <c r="AW465" s="15" t="s">
        <v>37</v>
      </c>
      <c r="AX465" s="15" t="s">
        <v>76</v>
      </c>
      <c r="AY465" s="229" t="s">
        <v>167</v>
      </c>
    </row>
    <row r="466" spans="1:65" s="13" customFormat="1" ht="11.25">
      <c r="B466" s="198"/>
      <c r="C466" s="199"/>
      <c r="D466" s="193" t="s">
        <v>177</v>
      </c>
      <c r="E466" s="200" t="s">
        <v>19</v>
      </c>
      <c r="F466" s="201" t="s">
        <v>663</v>
      </c>
      <c r="G466" s="199"/>
      <c r="H466" s="202">
        <v>20.52</v>
      </c>
      <c r="I466" s="203"/>
      <c r="J466" s="199"/>
      <c r="K466" s="199"/>
      <c r="L466" s="204"/>
      <c r="M466" s="205"/>
      <c r="N466" s="206"/>
      <c r="O466" s="206"/>
      <c r="P466" s="206"/>
      <c r="Q466" s="206"/>
      <c r="R466" s="206"/>
      <c r="S466" s="206"/>
      <c r="T466" s="207"/>
      <c r="AT466" s="208" t="s">
        <v>177</v>
      </c>
      <c r="AU466" s="208" t="s">
        <v>85</v>
      </c>
      <c r="AV466" s="13" t="s">
        <v>85</v>
      </c>
      <c r="AW466" s="13" t="s">
        <v>37</v>
      </c>
      <c r="AX466" s="13" t="s">
        <v>76</v>
      </c>
      <c r="AY466" s="208" t="s">
        <v>167</v>
      </c>
    </row>
    <row r="467" spans="1:65" s="14" customFormat="1" ht="11.25">
      <c r="B467" s="209"/>
      <c r="C467" s="210"/>
      <c r="D467" s="193" t="s">
        <v>177</v>
      </c>
      <c r="E467" s="211" t="s">
        <v>19</v>
      </c>
      <c r="F467" s="212" t="s">
        <v>179</v>
      </c>
      <c r="G467" s="210"/>
      <c r="H467" s="213">
        <v>20.52</v>
      </c>
      <c r="I467" s="214"/>
      <c r="J467" s="210"/>
      <c r="K467" s="210"/>
      <c r="L467" s="215"/>
      <c r="M467" s="216"/>
      <c r="N467" s="217"/>
      <c r="O467" s="217"/>
      <c r="P467" s="217"/>
      <c r="Q467" s="217"/>
      <c r="R467" s="217"/>
      <c r="S467" s="217"/>
      <c r="T467" s="218"/>
      <c r="AT467" s="219" t="s">
        <v>177</v>
      </c>
      <c r="AU467" s="219" t="s">
        <v>85</v>
      </c>
      <c r="AV467" s="14" t="s">
        <v>174</v>
      </c>
      <c r="AW467" s="14" t="s">
        <v>37</v>
      </c>
      <c r="AX467" s="14" t="s">
        <v>83</v>
      </c>
      <c r="AY467" s="219" t="s">
        <v>167</v>
      </c>
    </row>
    <row r="468" spans="1:65" s="2" customFormat="1" ht="24">
      <c r="A468" s="36"/>
      <c r="B468" s="37"/>
      <c r="C468" s="180" t="s">
        <v>664</v>
      </c>
      <c r="D468" s="180" t="s">
        <v>169</v>
      </c>
      <c r="E468" s="181" t="s">
        <v>665</v>
      </c>
      <c r="F468" s="182" t="s">
        <v>666</v>
      </c>
      <c r="G468" s="183" t="s">
        <v>278</v>
      </c>
      <c r="H468" s="184">
        <v>1</v>
      </c>
      <c r="I468" s="185"/>
      <c r="J468" s="186">
        <f>ROUND(I468*H468,2)</f>
        <v>0</v>
      </c>
      <c r="K468" s="182" t="s">
        <v>173</v>
      </c>
      <c r="L468" s="41"/>
      <c r="M468" s="187" t="s">
        <v>19</v>
      </c>
      <c r="N468" s="188" t="s">
        <v>47</v>
      </c>
      <c r="O468" s="66"/>
      <c r="P468" s="189">
        <f>O468*H468</f>
        <v>0</v>
      </c>
      <c r="Q468" s="189">
        <v>0</v>
      </c>
      <c r="R468" s="189">
        <f>Q468*H468</f>
        <v>0</v>
      </c>
      <c r="S468" s="189">
        <v>0</v>
      </c>
      <c r="T468" s="190">
        <f>S468*H468</f>
        <v>0</v>
      </c>
      <c r="U468" s="36"/>
      <c r="V468" s="36"/>
      <c r="W468" s="36"/>
      <c r="X468" s="36"/>
      <c r="Y468" s="36"/>
      <c r="Z468" s="36"/>
      <c r="AA468" s="36"/>
      <c r="AB468" s="36"/>
      <c r="AC468" s="36"/>
      <c r="AD468" s="36"/>
      <c r="AE468" s="36"/>
      <c r="AR468" s="191" t="s">
        <v>215</v>
      </c>
      <c r="AT468" s="191" t="s">
        <v>169</v>
      </c>
      <c r="AU468" s="191" t="s">
        <v>85</v>
      </c>
      <c r="AY468" s="19" t="s">
        <v>167</v>
      </c>
      <c r="BE468" s="192">
        <f>IF(N468="základní",J468,0)</f>
        <v>0</v>
      </c>
      <c r="BF468" s="192">
        <f>IF(N468="snížená",J468,0)</f>
        <v>0</v>
      </c>
      <c r="BG468" s="192">
        <f>IF(N468="zákl. přenesená",J468,0)</f>
        <v>0</v>
      </c>
      <c r="BH468" s="192">
        <f>IF(N468="sníž. přenesená",J468,0)</f>
        <v>0</v>
      </c>
      <c r="BI468" s="192">
        <f>IF(N468="nulová",J468,0)</f>
        <v>0</v>
      </c>
      <c r="BJ468" s="19" t="s">
        <v>83</v>
      </c>
      <c r="BK468" s="192">
        <f>ROUND(I468*H468,2)</f>
        <v>0</v>
      </c>
      <c r="BL468" s="19" t="s">
        <v>215</v>
      </c>
      <c r="BM468" s="191" t="s">
        <v>667</v>
      </c>
    </row>
    <row r="469" spans="1:65" s="2" customFormat="1" ht="58.5">
      <c r="A469" s="36"/>
      <c r="B469" s="37"/>
      <c r="C469" s="38"/>
      <c r="D469" s="193" t="s">
        <v>175</v>
      </c>
      <c r="E469" s="38"/>
      <c r="F469" s="194" t="s">
        <v>668</v>
      </c>
      <c r="G469" s="38"/>
      <c r="H469" s="38"/>
      <c r="I469" s="195"/>
      <c r="J469" s="38"/>
      <c r="K469" s="38"/>
      <c r="L469" s="41"/>
      <c r="M469" s="196"/>
      <c r="N469" s="197"/>
      <c r="O469" s="66"/>
      <c r="P469" s="66"/>
      <c r="Q469" s="66"/>
      <c r="R469" s="66"/>
      <c r="S469" s="66"/>
      <c r="T469" s="67"/>
      <c r="U469" s="36"/>
      <c r="V469" s="36"/>
      <c r="W469" s="36"/>
      <c r="X469" s="36"/>
      <c r="Y469" s="36"/>
      <c r="Z469" s="36"/>
      <c r="AA469" s="36"/>
      <c r="AB469" s="36"/>
      <c r="AC469" s="36"/>
      <c r="AD469" s="36"/>
      <c r="AE469" s="36"/>
      <c r="AT469" s="19" t="s">
        <v>175</v>
      </c>
      <c r="AU469" s="19" t="s">
        <v>85</v>
      </c>
    </row>
    <row r="470" spans="1:65" s="15" customFormat="1" ht="11.25">
      <c r="B470" s="220"/>
      <c r="C470" s="221"/>
      <c r="D470" s="193" t="s">
        <v>177</v>
      </c>
      <c r="E470" s="222" t="s">
        <v>19</v>
      </c>
      <c r="F470" s="223" t="s">
        <v>199</v>
      </c>
      <c r="G470" s="221"/>
      <c r="H470" s="222" t="s">
        <v>19</v>
      </c>
      <c r="I470" s="224"/>
      <c r="J470" s="221"/>
      <c r="K470" s="221"/>
      <c r="L470" s="225"/>
      <c r="M470" s="226"/>
      <c r="N470" s="227"/>
      <c r="O470" s="227"/>
      <c r="P470" s="227"/>
      <c r="Q470" s="227"/>
      <c r="R470" s="227"/>
      <c r="S470" s="227"/>
      <c r="T470" s="228"/>
      <c r="AT470" s="229" t="s">
        <v>177</v>
      </c>
      <c r="AU470" s="229" t="s">
        <v>85</v>
      </c>
      <c r="AV470" s="15" t="s">
        <v>83</v>
      </c>
      <c r="AW470" s="15" t="s">
        <v>37</v>
      </c>
      <c r="AX470" s="15" t="s">
        <v>76</v>
      </c>
      <c r="AY470" s="229" t="s">
        <v>167</v>
      </c>
    </row>
    <row r="471" spans="1:65" s="13" customFormat="1" ht="11.25">
      <c r="B471" s="198"/>
      <c r="C471" s="199"/>
      <c r="D471" s="193" t="s">
        <v>177</v>
      </c>
      <c r="E471" s="200" t="s">
        <v>19</v>
      </c>
      <c r="F471" s="201" t="s">
        <v>669</v>
      </c>
      <c r="G471" s="199"/>
      <c r="H471" s="202">
        <v>1</v>
      </c>
      <c r="I471" s="203"/>
      <c r="J471" s="199"/>
      <c r="K471" s="199"/>
      <c r="L471" s="204"/>
      <c r="M471" s="205"/>
      <c r="N471" s="206"/>
      <c r="O471" s="206"/>
      <c r="P471" s="206"/>
      <c r="Q471" s="206"/>
      <c r="R471" s="206"/>
      <c r="S471" s="206"/>
      <c r="T471" s="207"/>
      <c r="AT471" s="208" t="s">
        <v>177</v>
      </c>
      <c r="AU471" s="208" t="s">
        <v>85</v>
      </c>
      <c r="AV471" s="13" t="s">
        <v>85</v>
      </c>
      <c r="AW471" s="13" t="s">
        <v>37</v>
      </c>
      <c r="AX471" s="13" t="s">
        <v>76</v>
      </c>
      <c r="AY471" s="208" t="s">
        <v>167</v>
      </c>
    </row>
    <row r="472" spans="1:65" s="14" customFormat="1" ht="11.25">
      <c r="B472" s="209"/>
      <c r="C472" s="210"/>
      <c r="D472" s="193" t="s">
        <v>177</v>
      </c>
      <c r="E472" s="211" t="s">
        <v>19</v>
      </c>
      <c r="F472" s="212" t="s">
        <v>179</v>
      </c>
      <c r="G472" s="210"/>
      <c r="H472" s="213">
        <v>1</v>
      </c>
      <c r="I472" s="214"/>
      <c r="J472" s="210"/>
      <c r="K472" s="210"/>
      <c r="L472" s="215"/>
      <c r="M472" s="216"/>
      <c r="N472" s="217"/>
      <c r="O472" s="217"/>
      <c r="P472" s="217"/>
      <c r="Q472" s="217"/>
      <c r="R472" s="217"/>
      <c r="S472" s="217"/>
      <c r="T472" s="218"/>
      <c r="AT472" s="219" t="s">
        <v>177</v>
      </c>
      <c r="AU472" s="219" t="s">
        <v>85</v>
      </c>
      <c r="AV472" s="14" t="s">
        <v>174</v>
      </c>
      <c r="AW472" s="14" t="s">
        <v>37</v>
      </c>
      <c r="AX472" s="14" t="s">
        <v>83</v>
      </c>
      <c r="AY472" s="219" t="s">
        <v>167</v>
      </c>
    </row>
    <row r="473" spans="1:65" s="2" customFormat="1" ht="16.5" customHeight="1">
      <c r="A473" s="36"/>
      <c r="B473" s="37"/>
      <c r="C473" s="230" t="s">
        <v>436</v>
      </c>
      <c r="D473" s="230" t="s">
        <v>225</v>
      </c>
      <c r="E473" s="231" t="s">
        <v>670</v>
      </c>
      <c r="F473" s="232" t="s">
        <v>671</v>
      </c>
      <c r="G473" s="233" t="s">
        <v>278</v>
      </c>
      <c r="H473" s="234">
        <v>1</v>
      </c>
      <c r="I473" s="235"/>
      <c r="J473" s="236">
        <f>ROUND(I473*H473,2)</f>
        <v>0</v>
      </c>
      <c r="K473" s="232" t="s">
        <v>19</v>
      </c>
      <c r="L473" s="237"/>
      <c r="M473" s="238" t="s">
        <v>19</v>
      </c>
      <c r="N473" s="239" t="s">
        <v>47</v>
      </c>
      <c r="O473" s="66"/>
      <c r="P473" s="189">
        <f>O473*H473</f>
        <v>0</v>
      </c>
      <c r="Q473" s="189">
        <v>0</v>
      </c>
      <c r="R473" s="189">
        <f>Q473*H473</f>
        <v>0</v>
      </c>
      <c r="S473" s="189">
        <v>0</v>
      </c>
      <c r="T473" s="190">
        <f>S473*H473</f>
        <v>0</v>
      </c>
      <c r="U473" s="36"/>
      <c r="V473" s="36"/>
      <c r="W473" s="36"/>
      <c r="X473" s="36"/>
      <c r="Y473" s="36"/>
      <c r="Z473" s="36"/>
      <c r="AA473" s="36"/>
      <c r="AB473" s="36"/>
      <c r="AC473" s="36"/>
      <c r="AD473" s="36"/>
      <c r="AE473" s="36"/>
      <c r="AR473" s="191" t="s">
        <v>260</v>
      </c>
      <c r="AT473" s="191" t="s">
        <v>225</v>
      </c>
      <c r="AU473" s="191" t="s">
        <v>85</v>
      </c>
      <c r="AY473" s="19" t="s">
        <v>167</v>
      </c>
      <c r="BE473" s="192">
        <f>IF(N473="základní",J473,0)</f>
        <v>0</v>
      </c>
      <c r="BF473" s="192">
        <f>IF(N473="snížená",J473,0)</f>
        <v>0</v>
      </c>
      <c r="BG473" s="192">
        <f>IF(N473="zákl. přenesená",J473,0)</f>
        <v>0</v>
      </c>
      <c r="BH473" s="192">
        <f>IF(N473="sníž. přenesená",J473,0)</f>
        <v>0</v>
      </c>
      <c r="BI473" s="192">
        <f>IF(N473="nulová",J473,0)</f>
        <v>0</v>
      </c>
      <c r="BJ473" s="19" t="s">
        <v>83</v>
      </c>
      <c r="BK473" s="192">
        <f>ROUND(I473*H473,2)</f>
        <v>0</v>
      </c>
      <c r="BL473" s="19" t="s">
        <v>215</v>
      </c>
      <c r="BM473" s="191" t="s">
        <v>672</v>
      </c>
    </row>
    <row r="474" spans="1:65" s="2" customFormat="1" ht="58.5">
      <c r="A474" s="36"/>
      <c r="B474" s="37"/>
      <c r="C474" s="38"/>
      <c r="D474" s="193" t="s">
        <v>291</v>
      </c>
      <c r="E474" s="38"/>
      <c r="F474" s="194" t="s">
        <v>673</v>
      </c>
      <c r="G474" s="38"/>
      <c r="H474" s="38"/>
      <c r="I474" s="195"/>
      <c r="J474" s="38"/>
      <c r="K474" s="38"/>
      <c r="L474" s="41"/>
      <c r="M474" s="196"/>
      <c r="N474" s="197"/>
      <c r="O474" s="66"/>
      <c r="P474" s="66"/>
      <c r="Q474" s="66"/>
      <c r="R474" s="66"/>
      <c r="S474" s="66"/>
      <c r="T474" s="67"/>
      <c r="U474" s="36"/>
      <c r="V474" s="36"/>
      <c r="W474" s="36"/>
      <c r="X474" s="36"/>
      <c r="Y474" s="36"/>
      <c r="Z474" s="36"/>
      <c r="AA474" s="36"/>
      <c r="AB474" s="36"/>
      <c r="AC474" s="36"/>
      <c r="AD474" s="36"/>
      <c r="AE474" s="36"/>
      <c r="AT474" s="19" t="s">
        <v>291</v>
      </c>
      <c r="AU474" s="19" t="s">
        <v>85</v>
      </c>
    </row>
    <row r="475" spans="1:65" s="2" customFormat="1" ht="24">
      <c r="A475" s="36"/>
      <c r="B475" s="37"/>
      <c r="C475" s="180" t="s">
        <v>674</v>
      </c>
      <c r="D475" s="180" t="s">
        <v>169</v>
      </c>
      <c r="E475" s="181" t="s">
        <v>675</v>
      </c>
      <c r="F475" s="182" t="s">
        <v>676</v>
      </c>
      <c r="G475" s="183" t="s">
        <v>189</v>
      </c>
      <c r="H475" s="184">
        <v>6.46</v>
      </c>
      <c r="I475" s="185"/>
      <c r="J475" s="186">
        <f>ROUND(I475*H475,2)</f>
        <v>0</v>
      </c>
      <c r="K475" s="182" t="s">
        <v>173</v>
      </c>
      <c r="L475" s="41"/>
      <c r="M475" s="187" t="s">
        <v>19</v>
      </c>
      <c r="N475" s="188" t="s">
        <v>47</v>
      </c>
      <c r="O475" s="66"/>
      <c r="P475" s="189">
        <f>O475*H475</f>
        <v>0</v>
      </c>
      <c r="Q475" s="189">
        <v>0</v>
      </c>
      <c r="R475" s="189">
        <f>Q475*H475</f>
        <v>0</v>
      </c>
      <c r="S475" s="189">
        <v>0</v>
      </c>
      <c r="T475" s="190">
        <f>S475*H475</f>
        <v>0</v>
      </c>
      <c r="U475" s="36"/>
      <c r="V475" s="36"/>
      <c r="W475" s="36"/>
      <c r="X475" s="36"/>
      <c r="Y475" s="36"/>
      <c r="Z475" s="36"/>
      <c r="AA475" s="36"/>
      <c r="AB475" s="36"/>
      <c r="AC475" s="36"/>
      <c r="AD475" s="36"/>
      <c r="AE475" s="36"/>
      <c r="AR475" s="191" t="s">
        <v>215</v>
      </c>
      <c r="AT475" s="191" t="s">
        <v>169</v>
      </c>
      <c r="AU475" s="191" t="s">
        <v>85</v>
      </c>
      <c r="AY475" s="19" t="s">
        <v>167</v>
      </c>
      <c r="BE475" s="192">
        <f>IF(N475="základní",J475,0)</f>
        <v>0</v>
      </c>
      <c r="BF475" s="192">
        <f>IF(N475="snížená",J475,0)</f>
        <v>0</v>
      </c>
      <c r="BG475" s="192">
        <f>IF(N475="zákl. přenesená",J475,0)</f>
        <v>0</v>
      </c>
      <c r="BH475" s="192">
        <f>IF(N475="sníž. přenesená",J475,0)</f>
        <v>0</v>
      </c>
      <c r="BI475" s="192">
        <f>IF(N475="nulová",J475,0)</f>
        <v>0</v>
      </c>
      <c r="BJ475" s="19" t="s">
        <v>83</v>
      </c>
      <c r="BK475" s="192">
        <f>ROUND(I475*H475,2)</f>
        <v>0</v>
      </c>
      <c r="BL475" s="19" t="s">
        <v>215</v>
      </c>
      <c r="BM475" s="191" t="s">
        <v>677</v>
      </c>
    </row>
    <row r="476" spans="1:65" s="2" customFormat="1" ht="48.75">
      <c r="A476" s="36"/>
      <c r="B476" s="37"/>
      <c r="C476" s="38"/>
      <c r="D476" s="193" t="s">
        <v>175</v>
      </c>
      <c r="E476" s="38"/>
      <c r="F476" s="194" t="s">
        <v>678</v>
      </c>
      <c r="G476" s="38"/>
      <c r="H476" s="38"/>
      <c r="I476" s="195"/>
      <c r="J476" s="38"/>
      <c r="K476" s="38"/>
      <c r="L476" s="41"/>
      <c r="M476" s="196"/>
      <c r="N476" s="197"/>
      <c r="O476" s="66"/>
      <c r="P476" s="66"/>
      <c r="Q476" s="66"/>
      <c r="R476" s="66"/>
      <c r="S476" s="66"/>
      <c r="T476" s="67"/>
      <c r="U476" s="36"/>
      <c r="V476" s="36"/>
      <c r="W476" s="36"/>
      <c r="X476" s="36"/>
      <c r="Y476" s="36"/>
      <c r="Z476" s="36"/>
      <c r="AA476" s="36"/>
      <c r="AB476" s="36"/>
      <c r="AC476" s="36"/>
      <c r="AD476" s="36"/>
      <c r="AE476" s="36"/>
      <c r="AT476" s="19" t="s">
        <v>175</v>
      </c>
      <c r="AU476" s="19" t="s">
        <v>85</v>
      </c>
    </row>
    <row r="477" spans="1:65" s="13" customFormat="1" ht="11.25">
      <c r="B477" s="198"/>
      <c r="C477" s="199"/>
      <c r="D477" s="193" t="s">
        <v>177</v>
      </c>
      <c r="E477" s="200" t="s">
        <v>19</v>
      </c>
      <c r="F477" s="201" t="s">
        <v>679</v>
      </c>
      <c r="G477" s="199"/>
      <c r="H477" s="202">
        <v>6.46</v>
      </c>
      <c r="I477" s="203"/>
      <c r="J477" s="199"/>
      <c r="K477" s="199"/>
      <c r="L477" s="204"/>
      <c r="M477" s="205"/>
      <c r="N477" s="206"/>
      <c r="O477" s="206"/>
      <c r="P477" s="206"/>
      <c r="Q477" s="206"/>
      <c r="R477" s="206"/>
      <c r="S477" s="206"/>
      <c r="T477" s="207"/>
      <c r="AT477" s="208" t="s">
        <v>177</v>
      </c>
      <c r="AU477" s="208" t="s">
        <v>85</v>
      </c>
      <c r="AV477" s="13" t="s">
        <v>85</v>
      </c>
      <c r="AW477" s="13" t="s">
        <v>37</v>
      </c>
      <c r="AX477" s="13" t="s">
        <v>76</v>
      </c>
      <c r="AY477" s="208" t="s">
        <v>167</v>
      </c>
    </row>
    <row r="478" spans="1:65" s="14" customFormat="1" ht="11.25">
      <c r="B478" s="209"/>
      <c r="C478" s="210"/>
      <c r="D478" s="193" t="s">
        <v>177</v>
      </c>
      <c r="E478" s="211" t="s">
        <v>19</v>
      </c>
      <c r="F478" s="212" t="s">
        <v>179</v>
      </c>
      <c r="G478" s="210"/>
      <c r="H478" s="213">
        <v>6.46</v>
      </c>
      <c r="I478" s="214"/>
      <c r="J478" s="210"/>
      <c r="K478" s="210"/>
      <c r="L478" s="215"/>
      <c r="M478" s="216"/>
      <c r="N478" s="217"/>
      <c r="O478" s="217"/>
      <c r="P478" s="217"/>
      <c r="Q478" s="217"/>
      <c r="R478" s="217"/>
      <c r="S478" s="217"/>
      <c r="T478" s="218"/>
      <c r="AT478" s="219" t="s">
        <v>177</v>
      </c>
      <c r="AU478" s="219" t="s">
        <v>85</v>
      </c>
      <c r="AV478" s="14" t="s">
        <v>174</v>
      </c>
      <c r="AW478" s="14" t="s">
        <v>37</v>
      </c>
      <c r="AX478" s="14" t="s">
        <v>83</v>
      </c>
      <c r="AY478" s="219" t="s">
        <v>167</v>
      </c>
    </row>
    <row r="479" spans="1:65" s="2" customFormat="1" ht="16.5" customHeight="1">
      <c r="A479" s="36"/>
      <c r="B479" s="37"/>
      <c r="C479" s="230" t="s">
        <v>441</v>
      </c>
      <c r="D479" s="230" t="s">
        <v>225</v>
      </c>
      <c r="E479" s="231" t="s">
        <v>680</v>
      </c>
      <c r="F479" s="232" t="s">
        <v>681</v>
      </c>
      <c r="G479" s="233" t="s">
        <v>189</v>
      </c>
      <c r="H479" s="234">
        <v>7.7519999999999998</v>
      </c>
      <c r="I479" s="235"/>
      <c r="J479" s="236">
        <f>ROUND(I479*H479,2)</f>
        <v>0</v>
      </c>
      <c r="K479" s="232" t="s">
        <v>682</v>
      </c>
      <c r="L479" s="237"/>
      <c r="M479" s="238" t="s">
        <v>19</v>
      </c>
      <c r="N479" s="239" t="s">
        <v>47</v>
      </c>
      <c r="O479" s="66"/>
      <c r="P479" s="189">
        <f>O479*H479</f>
        <v>0</v>
      </c>
      <c r="Q479" s="189">
        <v>0</v>
      </c>
      <c r="R479" s="189">
        <f>Q479*H479</f>
        <v>0</v>
      </c>
      <c r="S479" s="189">
        <v>0</v>
      </c>
      <c r="T479" s="190">
        <f>S479*H479</f>
        <v>0</v>
      </c>
      <c r="U479" s="36"/>
      <c r="V479" s="36"/>
      <c r="W479" s="36"/>
      <c r="X479" s="36"/>
      <c r="Y479" s="36"/>
      <c r="Z479" s="36"/>
      <c r="AA479" s="36"/>
      <c r="AB479" s="36"/>
      <c r="AC479" s="36"/>
      <c r="AD479" s="36"/>
      <c r="AE479" s="36"/>
      <c r="AR479" s="191" t="s">
        <v>260</v>
      </c>
      <c r="AT479" s="191" t="s">
        <v>225</v>
      </c>
      <c r="AU479" s="191" t="s">
        <v>85</v>
      </c>
      <c r="AY479" s="19" t="s">
        <v>167</v>
      </c>
      <c r="BE479" s="192">
        <f>IF(N479="základní",J479,0)</f>
        <v>0</v>
      </c>
      <c r="BF479" s="192">
        <f>IF(N479="snížená",J479,0)</f>
        <v>0</v>
      </c>
      <c r="BG479" s="192">
        <f>IF(N479="zákl. přenesená",J479,0)</f>
        <v>0</v>
      </c>
      <c r="BH479" s="192">
        <f>IF(N479="sníž. přenesená",J479,0)</f>
        <v>0</v>
      </c>
      <c r="BI479" s="192">
        <f>IF(N479="nulová",J479,0)</f>
        <v>0</v>
      </c>
      <c r="BJ479" s="19" t="s">
        <v>83</v>
      </c>
      <c r="BK479" s="192">
        <f>ROUND(I479*H479,2)</f>
        <v>0</v>
      </c>
      <c r="BL479" s="19" t="s">
        <v>215</v>
      </c>
      <c r="BM479" s="191" t="s">
        <v>683</v>
      </c>
    </row>
    <row r="480" spans="1:65" s="2" customFormat="1" ht="19.5">
      <c r="A480" s="36"/>
      <c r="B480" s="37"/>
      <c r="C480" s="38"/>
      <c r="D480" s="193" t="s">
        <v>291</v>
      </c>
      <c r="E480" s="38"/>
      <c r="F480" s="194" t="s">
        <v>684</v>
      </c>
      <c r="G480" s="38"/>
      <c r="H480" s="38"/>
      <c r="I480" s="195"/>
      <c r="J480" s="38"/>
      <c r="K480" s="38"/>
      <c r="L480" s="41"/>
      <c r="M480" s="196"/>
      <c r="N480" s="197"/>
      <c r="O480" s="66"/>
      <c r="P480" s="66"/>
      <c r="Q480" s="66"/>
      <c r="R480" s="66"/>
      <c r="S480" s="66"/>
      <c r="T480" s="67"/>
      <c r="U480" s="36"/>
      <c r="V480" s="36"/>
      <c r="W480" s="36"/>
      <c r="X480" s="36"/>
      <c r="Y480" s="36"/>
      <c r="Z480" s="36"/>
      <c r="AA480" s="36"/>
      <c r="AB480" s="36"/>
      <c r="AC480" s="36"/>
      <c r="AD480" s="36"/>
      <c r="AE480" s="36"/>
      <c r="AT480" s="19" t="s">
        <v>291</v>
      </c>
      <c r="AU480" s="19" t="s">
        <v>85</v>
      </c>
    </row>
    <row r="481" spans="1:65" s="13" customFormat="1" ht="11.25">
      <c r="B481" s="198"/>
      <c r="C481" s="199"/>
      <c r="D481" s="193" t="s">
        <v>177</v>
      </c>
      <c r="E481" s="200" t="s">
        <v>19</v>
      </c>
      <c r="F481" s="201" t="s">
        <v>685</v>
      </c>
      <c r="G481" s="199"/>
      <c r="H481" s="202">
        <v>7.7519999999999998</v>
      </c>
      <c r="I481" s="203"/>
      <c r="J481" s="199"/>
      <c r="K481" s="199"/>
      <c r="L481" s="204"/>
      <c r="M481" s="205"/>
      <c r="N481" s="206"/>
      <c r="O481" s="206"/>
      <c r="P481" s="206"/>
      <c r="Q481" s="206"/>
      <c r="R481" s="206"/>
      <c r="S481" s="206"/>
      <c r="T481" s="207"/>
      <c r="AT481" s="208" t="s">
        <v>177</v>
      </c>
      <c r="AU481" s="208" t="s">
        <v>85</v>
      </c>
      <c r="AV481" s="13" t="s">
        <v>85</v>
      </c>
      <c r="AW481" s="13" t="s">
        <v>37</v>
      </c>
      <c r="AX481" s="13" t="s">
        <v>76</v>
      </c>
      <c r="AY481" s="208" t="s">
        <v>167</v>
      </c>
    </row>
    <row r="482" spans="1:65" s="14" customFormat="1" ht="11.25">
      <c r="B482" s="209"/>
      <c r="C482" s="210"/>
      <c r="D482" s="193" t="s">
        <v>177</v>
      </c>
      <c r="E482" s="211" t="s">
        <v>19</v>
      </c>
      <c r="F482" s="212" t="s">
        <v>179</v>
      </c>
      <c r="G482" s="210"/>
      <c r="H482" s="213">
        <v>7.7519999999999998</v>
      </c>
      <c r="I482" s="214"/>
      <c r="J482" s="210"/>
      <c r="K482" s="210"/>
      <c r="L482" s="215"/>
      <c r="M482" s="216"/>
      <c r="N482" s="217"/>
      <c r="O482" s="217"/>
      <c r="P482" s="217"/>
      <c r="Q482" s="217"/>
      <c r="R482" s="217"/>
      <c r="S482" s="217"/>
      <c r="T482" s="218"/>
      <c r="AT482" s="219" t="s">
        <v>177</v>
      </c>
      <c r="AU482" s="219" t="s">
        <v>85</v>
      </c>
      <c r="AV482" s="14" t="s">
        <v>174</v>
      </c>
      <c r="AW482" s="14" t="s">
        <v>37</v>
      </c>
      <c r="AX482" s="14" t="s">
        <v>83</v>
      </c>
      <c r="AY482" s="219" t="s">
        <v>167</v>
      </c>
    </row>
    <row r="483" spans="1:65" s="2" customFormat="1" ht="24">
      <c r="A483" s="36"/>
      <c r="B483" s="37"/>
      <c r="C483" s="180" t="s">
        <v>686</v>
      </c>
      <c r="D483" s="180" t="s">
        <v>169</v>
      </c>
      <c r="E483" s="181" t="s">
        <v>687</v>
      </c>
      <c r="F483" s="182" t="s">
        <v>688</v>
      </c>
      <c r="G483" s="183" t="s">
        <v>209</v>
      </c>
      <c r="H483" s="184">
        <v>0.60499999999999998</v>
      </c>
      <c r="I483" s="185"/>
      <c r="J483" s="186">
        <f>ROUND(I483*H483,2)</f>
        <v>0</v>
      </c>
      <c r="K483" s="182" t="s">
        <v>173</v>
      </c>
      <c r="L483" s="41"/>
      <c r="M483" s="187" t="s">
        <v>19</v>
      </c>
      <c r="N483" s="188" t="s">
        <v>47</v>
      </c>
      <c r="O483" s="66"/>
      <c r="P483" s="189">
        <f>O483*H483</f>
        <v>0</v>
      </c>
      <c r="Q483" s="189">
        <v>0</v>
      </c>
      <c r="R483" s="189">
        <f>Q483*H483</f>
        <v>0</v>
      </c>
      <c r="S483" s="189">
        <v>0</v>
      </c>
      <c r="T483" s="190">
        <f>S483*H483</f>
        <v>0</v>
      </c>
      <c r="U483" s="36"/>
      <c r="V483" s="36"/>
      <c r="W483" s="36"/>
      <c r="X483" s="36"/>
      <c r="Y483" s="36"/>
      <c r="Z483" s="36"/>
      <c r="AA483" s="36"/>
      <c r="AB483" s="36"/>
      <c r="AC483" s="36"/>
      <c r="AD483" s="36"/>
      <c r="AE483" s="36"/>
      <c r="AR483" s="191" t="s">
        <v>215</v>
      </c>
      <c r="AT483" s="191" t="s">
        <v>169</v>
      </c>
      <c r="AU483" s="191" t="s">
        <v>85</v>
      </c>
      <c r="AY483" s="19" t="s">
        <v>167</v>
      </c>
      <c r="BE483" s="192">
        <f>IF(N483="základní",J483,0)</f>
        <v>0</v>
      </c>
      <c r="BF483" s="192">
        <f>IF(N483="snížená",J483,0)</f>
        <v>0</v>
      </c>
      <c r="BG483" s="192">
        <f>IF(N483="zákl. přenesená",J483,0)</f>
        <v>0</v>
      </c>
      <c r="BH483" s="192">
        <f>IF(N483="sníž. přenesená",J483,0)</f>
        <v>0</v>
      </c>
      <c r="BI483" s="192">
        <f>IF(N483="nulová",J483,0)</f>
        <v>0</v>
      </c>
      <c r="BJ483" s="19" t="s">
        <v>83</v>
      </c>
      <c r="BK483" s="192">
        <f>ROUND(I483*H483,2)</f>
        <v>0</v>
      </c>
      <c r="BL483" s="19" t="s">
        <v>215</v>
      </c>
      <c r="BM483" s="191" t="s">
        <v>689</v>
      </c>
    </row>
    <row r="484" spans="1:65" s="2" customFormat="1" ht="68.25">
      <c r="A484" s="36"/>
      <c r="B484" s="37"/>
      <c r="C484" s="38"/>
      <c r="D484" s="193" t="s">
        <v>175</v>
      </c>
      <c r="E484" s="38"/>
      <c r="F484" s="194" t="s">
        <v>690</v>
      </c>
      <c r="G484" s="38"/>
      <c r="H484" s="38"/>
      <c r="I484" s="195"/>
      <c r="J484" s="38"/>
      <c r="K484" s="38"/>
      <c r="L484" s="41"/>
      <c r="M484" s="196"/>
      <c r="N484" s="197"/>
      <c r="O484" s="66"/>
      <c r="P484" s="66"/>
      <c r="Q484" s="66"/>
      <c r="R484" s="66"/>
      <c r="S484" s="66"/>
      <c r="T484" s="67"/>
      <c r="U484" s="36"/>
      <c r="V484" s="36"/>
      <c r="W484" s="36"/>
      <c r="X484" s="36"/>
      <c r="Y484" s="36"/>
      <c r="Z484" s="36"/>
      <c r="AA484" s="36"/>
      <c r="AB484" s="36"/>
      <c r="AC484" s="36"/>
      <c r="AD484" s="36"/>
      <c r="AE484" s="36"/>
      <c r="AT484" s="19" t="s">
        <v>175</v>
      </c>
      <c r="AU484" s="19" t="s">
        <v>85</v>
      </c>
    </row>
    <row r="485" spans="1:65" s="12" customFormat="1" ht="22.9" customHeight="1">
      <c r="B485" s="164"/>
      <c r="C485" s="165"/>
      <c r="D485" s="166" t="s">
        <v>75</v>
      </c>
      <c r="E485" s="178" t="s">
        <v>691</v>
      </c>
      <c r="F485" s="178" t="s">
        <v>692</v>
      </c>
      <c r="G485" s="165"/>
      <c r="H485" s="165"/>
      <c r="I485" s="168"/>
      <c r="J485" s="179">
        <f>BK485</f>
        <v>0</v>
      </c>
      <c r="K485" s="165"/>
      <c r="L485" s="170"/>
      <c r="M485" s="171"/>
      <c r="N485" s="172"/>
      <c r="O485" s="172"/>
      <c r="P485" s="173">
        <f>SUM(P486:P520)</f>
        <v>0</v>
      </c>
      <c r="Q485" s="172"/>
      <c r="R485" s="173">
        <f>SUM(R486:R520)</f>
        <v>0</v>
      </c>
      <c r="S485" s="172"/>
      <c r="T485" s="174">
        <f>SUM(T486:T520)</f>
        <v>0</v>
      </c>
      <c r="AR485" s="175" t="s">
        <v>85</v>
      </c>
      <c r="AT485" s="176" t="s">
        <v>75</v>
      </c>
      <c r="AU485" s="176" t="s">
        <v>83</v>
      </c>
      <c r="AY485" s="175" t="s">
        <v>167</v>
      </c>
      <c r="BK485" s="177">
        <f>SUM(BK486:BK520)</f>
        <v>0</v>
      </c>
    </row>
    <row r="486" spans="1:65" s="2" customFormat="1" ht="16.5" customHeight="1">
      <c r="A486" s="36"/>
      <c r="B486" s="37"/>
      <c r="C486" s="180" t="s">
        <v>446</v>
      </c>
      <c r="D486" s="180" t="s">
        <v>169</v>
      </c>
      <c r="E486" s="181" t="s">
        <v>693</v>
      </c>
      <c r="F486" s="182" t="s">
        <v>694</v>
      </c>
      <c r="G486" s="183" t="s">
        <v>189</v>
      </c>
      <c r="H486" s="184">
        <v>9.6389999999999993</v>
      </c>
      <c r="I486" s="185"/>
      <c r="J486" s="186">
        <f>ROUND(I486*H486,2)</f>
        <v>0</v>
      </c>
      <c r="K486" s="182" t="s">
        <v>173</v>
      </c>
      <c r="L486" s="41"/>
      <c r="M486" s="187" t="s">
        <v>19</v>
      </c>
      <c r="N486" s="188" t="s">
        <v>47</v>
      </c>
      <c r="O486" s="66"/>
      <c r="P486" s="189">
        <f>O486*H486</f>
        <v>0</v>
      </c>
      <c r="Q486" s="189">
        <v>0</v>
      </c>
      <c r="R486" s="189">
        <f>Q486*H486</f>
        <v>0</v>
      </c>
      <c r="S486" s="189">
        <v>0</v>
      </c>
      <c r="T486" s="190">
        <f>S486*H486</f>
        <v>0</v>
      </c>
      <c r="U486" s="36"/>
      <c r="V486" s="36"/>
      <c r="W486" s="36"/>
      <c r="X486" s="36"/>
      <c r="Y486" s="36"/>
      <c r="Z486" s="36"/>
      <c r="AA486" s="36"/>
      <c r="AB486" s="36"/>
      <c r="AC486" s="36"/>
      <c r="AD486" s="36"/>
      <c r="AE486" s="36"/>
      <c r="AR486" s="191" t="s">
        <v>215</v>
      </c>
      <c r="AT486" s="191" t="s">
        <v>169</v>
      </c>
      <c r="AU486" s="191" t="s">
        <v>85</v>
      </c>
      <c r="AY486" s="19" t="s">
        <v>167</v>
      </c>
      <c r="BE486" s="192">
        <f>IF(N486="základní",J486,0)</f>
        <v>0</v>
      </c>
      <c r="BF486" s="192">
        <f>IF(N486="snížená",J486,0)</f>
        <v>0</v>
      </c>
      <c r="BG486" s="192">
        <f>IF(N486="zákl. přenesená",J486,0)</f>
        <v>0</v>
      </c>
      <c r="BH486" s="192">
        <f>IF(N486="sníž. přenesená",J486,0)</f>
        <v>0</v>
      </c>
      <c r="BI486" s="192">
        <f>IF(N486="nulová",J486,0)</f>
        <v>0</v>
      </c>
      <c r="BJ486" s="19" t="s">
        <v>83</v>
      </c>
      <c r="BK486" s="192">
        <f>ROUND(I486*H486,2)</f>
        <v>0</v>
      </c>
      <c r="BL486" s="19" t="s">
        <v>215</v>
      </c>
      <c r="BM486" s="191" t="s">
        <v>695</v>
      </c>
    </row>
    <row r="487" spans="1:65" s="2" customFormat="1" ht="29.25">
      <c r="A487" s="36"/>
      <c r="B487" s="37"/>
      <c r="C487" s="38"/>
      <c r="D487" s="193" t="s">
        <v>175</v>
      </c>
      <c r="E487" s="38"/>
      <c r="F487" s="194" t="s">
        <v>696</v>
      </c>
      <c r="G487" s="38"/>
      <c r="H487" s="38"/>
      <c r="I487" s="195"/>
      <c r="J487" s="38"/>
      <c r="K487" s="38"/>
      <c r="L487" s="41"/>
      <c r="M487" s="196"/>
      <c r="N487" s="197"/>
      <c r="O487" s="66"/>
      <c r="P487" s="66"/>
      <c r="Q487" s="66"/>
      <c r="R487" s="66"/>
      <c r="S487" s="66"/>
      <c r="T487" s="67"/>
      <c r="U487" s="36"/>
      <c r="V487" s="36"/>
      <c r="W487" s="36"/>
      <c r="X487" s="36"/>
      <c r="Y487" s="36"/>
      <c r="Z487" s="36"/>
      <c r="AA487" s="36"/>
      <c r="AB487" s="36"/>
      <c r="AC487" s="36"/>
      <c r="AD487" s="36"/>
      <c r="AE487" s="36"/>
      <c r="AT487" s="19" t="s">
        <v>175</v>
      </c>
      <c r="AU487" s="19" t="s">
        <v>85</v>
      </c>
    </row>
    <row r="488" spans="1:65" s="15" customFormat="1" ht="11.25">
      <c r="B488" s="220"/>
      <c r="C488" s="221"/>
      <c r="D488" s="193" t="s">
        <v>177</v>
      </c>
      <c r="E488" s="222" t="s">
        <v>19</v>
      </c>
      <c r="F488" s="223" t="s">
        <v>199</v>
      </c>
      <c r="G488" s="221"/>
      <c r="H488" s="222" t="s">
        <v>19</v>
      </c>
      <c r="I488" s="224"/>
      <c r="J488" s="221"/>
      <c r="K488" s="221"/>
      <c r="L488" s="225"/>
      <c r="M488" s="226"/>
      <c r="N488" s="227"/>
      <c r="O488" s="227"/>
      <c r="P488" s="227"/>
      <c r="Q488" s="227"/>
      <c r="R488" s="227"/>
      <c r="S488" s="227"/>
      <c r="T488" s="228"/>
      <c r="AT488" s="229" t="s">
        <v>177</v>
      </c>
      <c r="AU488" s="229" t="s">
        <v>85</v>
      </c>
      <c r="AV488" s="15" t="s">
        <v>83</v>
      </c>
      <c r="AW488" s="15" t="s">
        <v>37</v>
      </c>
      <c r="AX488" s="15" t="s">
        <v>76</v>
      </c>
      <c r="AY488" s="229" t="s">
        <v>167</v>
      </c>
    </row>
    <row r="489" spans="1:65" s="13" customFormat="1" ht="11.25">
      <c r="B489" s="198"/>
      <c r="C489" s="199"/>
      <c r="D489" s="193" t="s">
        <v>177</v>
      </c>
      <c r="E489" s="200" t="s">
        <v>19</v>
      </c>
      <c r="F489" s="201" t="s">
        <v>697</v>
      </c>
      <c r="G489" s="199"/>
      <c r="H489" s="202">
        <v>3.2989999999999999</v>
      </c>
      <c r="I489" s="203"/>
      <c r="J489" s="199"/>
      <c r="K489" s="199"/>
      <c r="L489" s="204"/>
      <c r="M489" s="205"/>
      <c r="N489" s="206"/>
      <c r="O489" s="206"/>
      <c r="P489" s="206"/>
      <c r="Q489" s="206"/>
      <c r="R489" s="206"/>
      <c r="S489" s="206"/>
      <c r="T489" s="207"/>
      <c r="AT489" s="208" t="s">
        <v>177</v>
      </c>
      <c r="AU489" s="208" t="s">
        <v>85</v>
      </c>
      <c r="AV489" s="13" t="s">
        <v>85</v>
      </c>
      <c r="AW489" s="13" t="s">
        <v>37</v>
      </c>
      <c r="AX489" s="13" t="s">
        <v>76</v>
      </c>
      <c r="AY489" s="208" t="s">
        <v>167</v>
      </c>
    </row>
    <row r="490" spans="1:65" s="13" customFormat="1" ht="11.25">
      <c r="B490" s="198"/>
      <c r="C490" s="199"/>
      <c r="D490" s="193" t="s">
        <v>177</v>
      </c>
      <c r="E490" s="200" t="s">
        <v>19</v>
      </c>
      <c r="F490" s="201" t="s">
        <v>698</v>
      </c>
      <c r="G490" s="199"/>
      <c r="H490" s="202">
        <v>6.34</v>
      </c>
      <c r="I490" s="203"/>
      <c r="J490" s="199"/>
      <c r="K490" s="199"/>
      <c r="L490" s="204"/>
      <c r="M490" s="205"/>
      <c r="N490" s="206"/>
      <c r="O490" s="206"/>
      <c r="P490" s="206"/>
      <c r="Q490" s="206"/>
      <c r="R490" s="206"/>
      <c r="S490" s="206"/>
      <c r="T490" s="207"/>
      <c r="AT490" s="208" t="s">
        <v>177</v>
      </c>
      <c r="AU490" s="208" t="s">
        <v>85</v>
      </c>
      <c r="AV490" s="13" t="s">
        <v>85</v>
      </c>
      <c r="AW490" s="13" t="s">
        <v>37</v>
      </c>
      <c r="AX490" s="13" t="s">
        <v>76</v>
      </c>
      <c r="AY490" s="208" t="s">
        <v>167</v>
      </c>
    </row>
    <row r="491" spans="1:65" s="14" customFormat="1" ht="11.25">
      <c r="B491" s="209"/>
      <c r="C491" s="210"/>
      <c r="D491" s="193" t="s">
        <v>177</v>
      </c>
      <c r="E491" s="211" t="s">
        <v>19</v>
      </c>
      <c r="F491" s="212" t="s">
        <v>179</v>
      </c>
      <c r="G491" s="210"/>
      <c r="H491" s="213">
        <v>9.6389999999999993</v>
      </c>
      <c r="I491" s="214"/>
      <c r="J491" s="210"/>
      <c r="K491" s="210"/>
      <c r="L491" s="215"/>
      <c r="M491" s="216"/>
      <c r="N491" s="217"/>
      <c r="O491" s="217"/>
      <c r="P491" s="217"/>
      <c r="Q491" s="217"/>
      <c r="R491" s="217"/>
      <c r="S491" s="217"/>
      <c r="T491" s="218"/>
      <c r="AT491" s="219" t="s">
        <v>177</v>
      </c>
      <c r="AU491" s="219" t="s">
        <v>85</v>
      </c>
      <c r="AV491" s="14" t="s">
        <v>174</v>
      </c>
      <c r="AW491" s="14" t="s">
        <v>37</v>
      </c>
      <c r="AX491" s="14" t="s">
        <v>83</v>
      </c>
      <c r="AY491" s="219" t="s">
        <v>167</v>
      </c>
    </row>
    <row r="492" spans="1:65" s="2" customFormat="1" ht="16.5" customHeight="1">
      <c r="A492" s="36"/>
      <c r="B492" s="37"/>
      <c r="C492" s="230" t="s">
        <v>699</v>
      </c>
      <c r="D492" s="230" t="s">
        <v>225</v>
      </c>
      <c r="E492" s="231" t="s">
        <v>700</v>
      </c>
      <c r="F492" s="232" t="s">
        <v>701</v>
      </c>
      <c r="G492" s="233" t="s">
        <v>278</v>
      </c>
      <c r="H492" s="234">
        <v>1</v>
      </c>
      <c r="I492" s="235"/>
      <c r="J492" s="236">
        <f>ROUND(I492*H492,2)</f>
        <v>0</v>
      </c>
      <c r="K492" s="232" t="s">
        <v>19</v>
      </c>
      <c r="L492" s="237"/>
      <c r="M492" s="238" t="s">
        <v>19</v>
      </c>
      <c r="N492" s="239" t="s">
        <v>47</v>
      </c>
      <c r="O492" s="66"/>
      <c r="P492" s="189">
        <f>O492*H492</f>
        <v>0</v>
      </c>
      <c r="Q492" s="189">
        <v>0</v>
      </c>
      <c r="R492" s="189">
        <f>Q492*H492</f>
        <v>0</v>
      </c>
      <c r="S492" s="189">
        <v>0</v>
      </c>
      <c r="T492" s="190">
        <f>S492*H492</f>
        <v>0</v>
      </c>
      <c r="U492" s="36"/>
      <c r="V492" s="36"/>
      <c r="W492" s="36"/>
      <c r="X492" s="36"/>
      <c r="Y492" s="36"/>
      <c r="Z492" s="36"/>
      <c r="AA492" s="36"/>
      <c r="AB492" s="36"/>
      <c r="AC492" s="36"/>
      <c r="AD492" s="36"/>
      <c r="AE492" s="36"/>
      <c r="AR492" s="191" t="s">
        <v>260</v>
      </c>
      <c r="AT492" s="191" t="s">
        <v>225</v>
      </c>
      <c r="AU492" s="191" t="s">
        <v>85</v>
      </c>
      <c r="AY492" s="19" t="s">
        <v>167</v>
      </c>
      <c r="BE492" s="192">
        <f>IF(N492="základní",J492,0)</f>
        <v>0</v>
      </c>
      <c r="BF492" s="192">
        <f>IF(N492="snížená",J492,0)</f>
        <v>0</v>
      </c>
      <c r="BG492" s="192">
        <f>IF(N492="zákl. přenesená",J492,0)</f>
        <v>0</v>
      </c>
      <c r="BH492" s="192">
        <f>IF(N492="sníž. přenesená",J492,0)</f>
        <v>0</v>
      </c>
      <c r="BI492" s="192">
        <f>IF(N492="nulová",J492,0)</f>
        <v>0</v>
      </c>
      <c r="BJ492" s="19" t="s">
        <v>83</v>
      </c>
      <c r="BK492" s="192">
        <f>ROUND(I492*H492,2)</f>
        <v>0</v>
      </c>
      <c r="BL492" s="19" t="s">
        <v>215</v>
      </c>
      <c r="BM492" s="191" t="s">
        <v>702</v>
      </c>
    </row>
    <row r="493" spans="1:65" s="2" customFormat="1" ht="21.75" customHeight="1">
      <c r="A493" s="36"/>
      <c r="B493" s="37"/>
      <c r="C493" s="230" t="s">
        <v>451</v>
      </c>
      <c r="D493" s="230" t="s">
        <v>225</v>
      </c>
      <c r="E493" s="231" t="s">
        <v>703</v>
      </c>
      <c r="F493" s="232" t="s">
        <v>704</v>
      </c>
      <c r="G493" s="233" t="s">
        <v>278</v>
      </c>
      <c r="H493" s="234">
        <v>1</v>
      </c>
      <c r="I493" s="235"/>
      <c r="J493" s="236">
        <f>ROUND(I493*H493,2)</f>
        <v>0</v>
      </c>
      <c r="K493" s="232" t="s">
        <v>19</v>
      </c>
      <c r="L493" s="237"/>
      <c r="M493" s="238" t="s">
        <v>19</v>
      </c>
      <c r="N493" s="239" t="s">
        <v>47</v>
      </c>
      <c r="O493" s="66"/>
      <c r="P493" s="189">
        <f>O493*H493</f>
        <v>0</v>
      </c>
      <c r="Q493" s="189">
        <v>0</v>
      </c>
      <c r="R493" s="189">
        <f>Q493*H493</f>
        <v>0</v>
      </c>
      <c r="S493" s="189">
        <v>0</v>
      </c>
      <c r="T493" s="190">
        <f>S493*H493</f>
        <v>0</v>
      </c>
      <c r="U493" s="36"/>
      <c r="V493" s="36"/>
      <c r="W493" s="36"/>
      <c r="X493" s="36"/>
      <c r="Y493" s="36"/>
      <c r="Z493" s="36"/>
      <c r="AA493" s="36"/>
      <c r="AB493" s="36"/>
      <c r="AC493" s="36"/>
      <c r="AD493" s="36"/>
      <c r="AE493" s="36"/>
      <c r="AR493" s="191" t="s">
        <v>260</v>
      </c>
      <c r="AT493" s="191" t="s">
        <v>225</v>
      </c>
      <c r="AU493" s="191" t="s">
        <v>85</v>
      </c>
      <c r="AY493" s="19" t="s">
        <v>167</v>
      </c>
      <c r="BE493" s="192">
        <f>IF(N493="základní",J493,0)</f>
        <v>0</v>
      </c>
      <c r="BF493" s="192">
        <f>IF(N493="snížená",J493,0)</f>
        <v>0</v>
      </c>
      <c r="BG493" s="192">
        <f>IF(N493="zákl. přenesená",J493,0)</f>
        <v>0</v>
      </c>
      <c r="BH493" s="192">
        <f>IF(N493="sníž. přenesená",J493,0)</f>
        <v>0</v>
      </c>
      <c r="BI493" s="192">
        <f>IF(N493="nulová",J493,0)</f>
        <v>0</v>
      </c>
      <c r="BJ493" s="19" t="s">
        <v>83</v>
      </c>
      <c r="BK493" s="192">
        <f>ROUND(I493*H493,2)</f>
        <v>0</v>
      </c>
      <c r="BL493" s="19" t="s">
        <v>215</v>
      </c>
      <c r="BM493" s="191" t="s">
        <v>705</v>
      </c>
    </row>
    <row r="494" spans="1:65" s="2" customFormat="1" ht="36">
      <c r="A494" s="36"/>
      <c r="B494" s="37"/>
      <c r="C494" s="180" t="s">
        <v>706</v>
      </c>
      <c r="D494" s="180" t="s">
        <v>169</v>
      </c>
      <c r="E494" s="181" t="s">
        <v>707</v>
      </c>
      <c r="F494" s="182" t="s">
        <v>708</v>
      </c>
      <c r="G494" s="183" t="s">
        <v>172</v>
      </c>
      <c r="H494" s="184">
        <v>1.8</v>
      </c>
      <c r="I494" s="185"/>
      <c r="J494" s="186">
        <f>ROUND(I494*H494,2)</f>
        <v>0</v>
      </c>
      <c r="K494" s="182" t="s">
        <v>173</v>
      </c>
      <c r="L494" s="41"/>
      <c r="M494" s="187" t="s">
        <v>19</v>
      </c>
      <c r="N494" s="188" t="s">
        <v>47</v>
      </c>
      <c r="O494" s="66"/>
      <c r="P494" s="189">
        <f>O494*H494</f>
        <v>0</v>
      </c>
      <c r="Q494" s="189">
        <v>0</v>
      </c>
      <c r="R494" s="189">
        <f>Q494*H494</f>
        <v>0</v>
      </c>
      <c r="S494" s="189">
        <v>0</v>
      </c>
      <c r="T494" s="190">
        <f>S494*H494</f>
        <v>0</v>
      </c>
      <c r="U494" s="36"/>
      <c r="V494" s="36"/>
      <c r="W494" s="36"/>
      <c r="X494" s="36"/>
      <c r="Y494" s="36"/>
      <c r="Z494" s="36"/>
      <c r="AA494" s="36"/>
      <c r="AB494" s="36"/>
      <c r="AC494" s="36"/>
      <c r="AD494" s="36"/>
      <c r="AE494" s="36"/>
      <c r="AR494" s="191" t="s">
        <v>215</v>
      </c>
      <c r="AT494" s="191" t="s">
        <v>169</v>
      </c>
      <c r="AU494" s="191" t="s">
        <v>85</v>
      </c>
      <c r="AY494" s="19" t="s">
        <v>167</v>
      </c>
      <c r="BE494" s="192">
        <f>IF(N494="základní",J494,0)</f>
        <v>0</v>
      </c>
      <c r="BF494" s="192">
        <f>IF(N494="snížená",J494,0)</f>
        <v>0</v>
      </c>
      <c r="BG494" s="192">
        <f>IF(N494="zákl. přenesená",J494,0)</f>
        <v>0</v>
      </c>
      <c r="BH494" s="192">
        <f>IF(N494="sníž. přenesená",J494,0)</f>
        <v>0</v>
      </c>
      <c r="BI494" s="192">
        <f>IF(N494="nulová",J494,0)</f>
        <v>0</v>
      </c>
      <c r="BJ494" s="19" t="s">
        <v>83</v>
      </c>
      <c r="BK494" s="192">
        <f>ROUND(I494*H494,2)</f>
        <v>0</v>
      </c>
      <c r="BL494" s="19" t="s">
        <v>215</v>
      </c>
      <c r="BM494" s="191" t="s">
        <v>709</v>
      </c>
    </row>
    <row r="495" spans="1:65" s="2" customFormat="1" ht="39">
      <c r="A495" s="36"/>
      <c r="B495" s="37"/>
      <c r="C495" s="38"/>
      <c r="D495" s="193" t="s">
        <v>175</v>
      </c>
      <c r="E495" s="38"/>
      <c r="F495" s="194" t="s">
        <v>710</v>
      </c>
      <c r="G495" s="38"/>
      <c r="H495" s="38"/>
      <c r="I495" s="195"/>
      <c r="J495" s="38"/>
      <c r="K495" s="38"/>
      <c r="L495" s="41"/>
      <c r="M495" s="196"/>
      <c r="N495" s="197"/>
      <c r="O495" s="66"/>
      <c r="P495" s="66"/>
      <c r="Q495" s="66"/>
      <c r="R495" s="66"/>
      <c r="S495" s="66"/>
      <c r="T495" s="67"/>
      <c r="U495" s="36"/>
      <c r="V495" s="36"/>
      <c r="W495" s="36"/>
      <c r="X495" s="36"/>
      <c r="Y495" s="36"/>
      <c r="Z495" s="36"/>
      <c r="AA495" s="36"/>
      <c r="AB495" s="36"/>
      <c r="AC495" s="36"/>
      <c r="AD495" s="36"/>
      <c r="AE495" s="36"/>
      <c r="AT495" s="19" t="s">
        <v>175</v>
      </c>
      <c r="AU495" s="19" t="s">
        <v>85</v>
      </c>
    </row>
    <row r="496" spans="1:65" s="15" customFormat="1" ht="11.25">
      <c r="B496" s="220"/>
      <c r="C496" s="221"/>
      <c r="D496" s="193" t="s">
        <v>177</v>
      </c>
      <c r="E496" s="222" t="s">
        <v>19</v>
      </c>
      <c r="F496" s="223" t="s">
        <v>199</v>
      </c>
      <c r="G496" s="221"/>
      <c r="H496" s="222" t="s">
        <v>19</v>
      </c>
      <c r="I496" s="224"/>
      <c r="J496" s="221"/>
      <c r="K496" s="221"/>
      <c r="L496" s="225"/>
      <c r="M496" s="226"/>
      <c r="N496" s="227"/>
      <c r="O496" s="227"/>
      <c r="P496" s="227"/>
      <c r="Q496" s="227"/>
      <c r="R496" s="227"/>
      <c r="S496" s="227"/>
      <c r="T496" s="228"/>
      <c r="AT496" s="229" t="s">
        <v>177</v>
      </c>
      <c r="AU496" s="229" t="s">
        <v>85</v>
      </c>
      <c r="AV496" s="15" t="s">
        <v>83</v>
      </c>
      <c r="AW496" s="15" t="s">
        <v>37</v>
      </c>
      <c r="AX496" s="15" t="s">
        <v>76</v>
      </c>
      <c r="AY496" s="229" t="s">
        <v>167</v>
      </c>
    </row>
    <row r="497" spans="1:65" s="13" customFormat="1" ht="11.25">
      <c r="B497" s="198"/>
      <c r="C497" s="199"/>
      <c r="D497" s="193" t="s">
        <v>177</v>
      </c>
      <c r="E497" s="200" t="s">
        <v>19</v>
      </c>
      <c r="F497" s="201" t="s">
        <v>711</v>
      </c>
      <c r="G497" s="199"/>
      <c r="H497" s="202">
        <v>1.8</v>
      </c>
      <c r="I497" s="203"/>
      <c r="J497" s="199"/>
      <c r="K497" s="199"/>
      <c r="L497" s="204"/>
      <c r="M497" s="205"/>
      <c r="N497" s="206"/>
      <c r="O497" s="206"/>
      <c r="P497" s="206"/>
      <c r="Q497" s="206"/>
      <c r="R497" s="206"/>
      <c r="S497" s="206"/>
      <c r="T497" s="207"/>
      <c r="AT497" s="208" t="s">
        <v>177</v>
      </c>
      <c r="AU497" s="208" t="s">
        <v>85</v>
      </c>
      <c r="AV497" s="13" t="s">
        <v>85</v>
      </c>
      <c r="AW497" s="13" t="s">
        <v>37</v>
      </c>
      <c r="AX497" s="13" t="s">
        <v>76</v>
      </c>
      <c r="AY497" s="208" t="s">
        <v>167</v>
      </c>
    </row>
    <row r="498" spans="1:65" s="14" customFormat="1" ht="11.25">
      <c r="B498" s="209"/>
      <c r="C498" s="210"/>
      <c r="D498" s="193" t="s">
        <v>177</v>
      </c>
      <c r="E498" s="211" t="s">
        <v>19</v>
      </c>
      <c r="F498" s="212" t="s">
        <v>179</v>
      </c>
      <c r="G498" s="210"/>
      <c r="H498" s="213">
        <v>1.8</v>
      </c>
      <c r="I498" s="214"/>
      <c r="J498" s="210"/>
      <c r="K498" s="210"/>
      <c r="L498" s="215"/>
      <c r="M498" s="216"/>
      <c r="N498" s="217"/>
      <c r="O498" s="217"/>
      <c r="P498" s="217"/>
      <c r="Q498" s="217"/>
      <c r="R498" s="217"/>
      <c r="S498" s="217"/>
      <c r="T498" s="218"/>
      <c r="AT498" s="219" t="s">
        <v>177</v>
      </c>
      <c r="AU498" s="219" t="s">
        <v>85</v>
      </c>
      <c r="AV498" s="14" t="s">
        <v>174</v>
      </c>
      <c r="AW498" s="14" t="s">
        <v>37</v>
      </c>
      <c r="AX498" s="14" t="s">
        <v>83</v>
      </c>
      <c r="AY498" s="219" t="s">
        <v>167</v>
      </c>
    </row>
    <row r="499" spans="1:65" s="2" customFormat="1" ht="16.5" customHeight="1">
      <c r="A499" s="36"/>
      <c r="B499" s="37"/>
      <c r="C499" s="180" t="s">
        <v>456</v>
      </c>
      <c r="D499" s="180" t="s">
        <v>169</v>
      </c>
      <c r="E499" s="181" t="s">
        <v>712</v>
      </c>
      <c r="F499" s="182" t="s">
        <v>713</v>
      </c>
      <c r="G499" s="183" t="s">
        <v>172</v>
      </c>
      <c r="H499" s="184">
        <v>3.8</v>
      </c>
      <c r="I499" s="185"/>
      <c r="J499" s="186">
        <f>ROUND(I499*H499,2)</f>
        <v>0</v>
      </c>
      <c r="K499" s="182" t="s">
        <v>173</v>
      </c>
      <c r="L499" s="41"/>
      <c r="M499" s="187" t="s">
        <v>19</v>
      </c>
      <c r="N499" s="188" t="s">
        <v>47</v>
      </c>
      <c r="O499" s="66"/>
      <c r="P499" s="189">
        <f>O499*H499</f>
        <v>0</v>
      </c>
      <c r="Q499" s="189">
        <v>0</v>
      </c>
      <c r="R499" s="189">
        <f>Q499*H499</f>
        <v>0</v>
      </c>
      <c r="S499" s="189">
        <v>0</v>
      </c>
      <c r="T499" s="190">
        <f>S499*H499</f>
        <v>0</v>
      </c>
      <c r="U499" s="36"/>
      <c r="V499" s="36"/>
      <c r="W499" s="36"/>
      <c r="X499" s="36"/>
      <c r="Y499" s="36"/>
      <c r="Z499" s="36"/>
      <c r="AA499" s="36"/>
      <c r="AB499" s="36"/>
      <c r="AC499" s="36"/>
      <c r="AD499" s="36"/>
      <c r="AE499" s="36"/>
      <c r="AR499" s="191" t="s">
        <v>215</v>
      </c>
      <c r="AT499" s="191" t="s">
        <v>169</v>
      </c>
      <c r="AU499" s="191" t="s">
        <v>85</v>
      </c>
      <c r="AY499" s="19" t="s">
        <v>167</v>
      </c>
      <c r="BE499" s="192">
        <f>IF(N499="základní",J499,0)</f>
        <v>0</v>
      </c>
      <c r="BF499" s="192">
        <f>IF(N499="snížená",J499,0)</f>
        <v>0</v>
      </c>
      <c r="BG499" s="192">
        <f>IF(N499="zákl. přenesená",J499,0)</f>
        <v>0</v>
      </c>
      <c r="BH499" s="192">
        <f>IF(N499="sníž. přenesená",J499,0)</f>
        <v>0</v>
      </c>
      <c r="BI499" s="192">
        <f>IF(N499="nulová",J499,0)</f>
        <v>0</v>
      </c>
      <c r="BJ499" s="19" t="s">
        <v>83</v>
      </c>
      <c r="BK499" s="192">
        <f>ROUND(I499*H499,2)</f>
        <v>0</v>
      </c>
      <c r="BL499" s="19" t="s">
        <v>215</v>
      </c>
      <c r="BM499" s="191" t="s">
        <v>714</v>
      </c>
    </row>
    <row r="500" spans="1:65" s="13" customFormat="1" ht="11.25">
      <c r="B500" s="198"/>
      <c r="C500" s="199"/>
      <c r="D500" s="193" t="s">
        <v>177</v>
      </c>
      <c r="E500" s="200" t="s">
        <v>19</v>
      </c>
      <c r="F500" s="201" t="s">
        <v>715</v>
      </c>
      <c r="G500" s="199"/>
      <c r="H500" s="202">
        <v>3.8</v>
      </c>
      <c r="I500" s="203"/>
      <c r="J500" s="199"/>
      <c r="K500" s="199"/>
      <c r="L500" s="204"/>
      <c r="M500" s="205"/>
      <c r="N500" s="206"/>
      <c r="O500" s="206"/>
      <c r="P500" s="206"/>
      <c r="Q500" s="206"/>
      <c r="R500" s="206"/>
      <c r="S500" s="206"/>
      <c r="T500" s="207"/>
      <c r="AT500" s="208" t="s">
        <v>177</v>
      </c>
      <c r="AU500" s="208" t="s">
        <v>85</v>
      </c>
      <c r="AV500" s="13" t="s">
        <v>85</v>
      </c>
      <c r="AW500" s="13" t="s">
        <v>37</v>
      </c>
      <c r="AX500" s="13" t="s">
        <v>76</v>
      </c>
      <c r="AY500" s="208" t="s">
        <v>167</v>
      </c>
    </row>
    <row r="501" spans="1:65" s="14" customFormat="1" ht="11.25">
      <c r="B501" s="209"/>
      <c r="C501" s="210"/>
      <c r="D501" s="193" t="s">
        <v>177</v>
      </c>
      <c r="E501" s="211" t="s">
        <v>19</v>
      </c>
      <c r="F501" s="212" t="s">
        <v>179</v>
      </c>
      <c r="G501" s="210"/>
      <c r="H501" s="213">
        <v>3.8</v>
      </c>
      <c r="I501" s="214"/>
      <c r="J501" s="210"/>
      <c r="K501" s="210"/>
      <c r="L501" s="215"/>
      <c r="M501" s="216"/>
      <c r="N501" s="217"/>
      <c r="O501" s="217"/>
      <c r="P501" s="217"/>
      <c r="Q501" s="217"/>
      <c r="R501" s="217"/>
      <c r="S501" s="217"/>
      <c r="T501" s="218"/>
      <c r="AT501" s="219" t="s">
        <v>177</v>
      </c>
      <c r="AU501" s="219" t="s">
        <v>85</v>
      </c>
      <c r="AV501" s="14" t="s">
        <v>174</v>
      </c>
      <c r="AW501" s="14" t="s">
        <v>37</v>
      </c>
      <c r="AX501" s="14" t="s">
        <v>83</v>
      </c>
      <c r="AY501" s="219" t="s">
        <v>167</v>
      </c>
    </row>
    <row r="502" spans="1:65" s="2" customFormat="1" ht="16.5" customHeight="1">
      <c r="A502" s="36"/>
      <c r="B502" s="37"/>
      <c r="C502" s="180" t="s">
        <v>716</v>
      </c>
      <c r="D502" s="180" t="s">
        <v>169</v>
      </c>
      <c r="E502" s="181" t="s">
        <v>717</v>
      </c>
      <c r="F502" s="182" t="s">
        <v>718</v>
      </c>
      <c r="G502" s="183" t="s">
        <v>172</v>
      </c>
      <c r="H502" s="184">
        <v>2</v>
      </c>
      <c r="I502" s="185"/>
      <c r="J502" s="186">
        <f>ROUND(I502*H502,2)</f>
        <v>0</v>
      </c>
      <c r="K502" s="182" t="s">
        <v>173</v>
      </c>
      <c r="L502" s="41"/>
      <c r="M502" s="187" t="s">
        <v>19</v>
      </c>
      <c r="N502" s="188" t="s">
        <v>47</v>
      </c>
      <c r="O502" s="66"/>
      <c r="P502" s="189">
        <f>O502*H502</f>
        <v>0</v>
      </c>
      <c r="Q502" s="189">
        <v>0</v>
      </c>
      <c r="R502" s="189">
        <f>Q502*H502</f>
        <v>0</v>
      </c>
      <c r="S502" s="189">
        <v>0</v>
      </c>
      <c r="T502" s="190">
        <f>S502*H502</f>
        <v>0</v>
      </c>
      <c r="U502" s="36"/>
      <c r="V502" s="36"/>
      <c r="W502" s="36"/>
      <c r="X502" s="36"/>
      <c r="Y502" s="36"/>
      <c r="Z502" s="36"/>
      <c r="AA502" s="36"/>
      <c r="AB502" s="36"/>
      <c r="AC502" s="36"/>
      <c r="AD502" s="36"/>
      <c r="AE502" s="36"/>
      <c r="AR502" s="191" t="s">
        <v>215</v>
      </c>
      <c r="AT502" s="191" t="s">
        <v>169</v>
      </c>
      <c r="AU502" s="191" t="s">
        <v>85</v>
      </c>
      <c r="AY502" s="19" t="s">
        <v>167</v>
      </c>
      <c r="BE502" s="192">
        <f>IF(N502="základní",J502,0)</f>
        <v>0</v>
      </c>
      <c r="BF502" s="192">
        <f>IF(N502="snížená",J502,0)</f>
        <v>0</v>
      </c>
      <c r="BG502" s="192">
        <f>IF(N502="zákl. přenesená",J502,0)</f>
        <v>0</v>
      </c>
      <c r="BH502" s="192">
        <f>IF(N502="sníž. přenesená",J502,0)</f>
        <v>0</v>
      </c>
      <c r="BI502" s="192">
        <f>IF(N502="nulová",J502,0)</f>
        <v>0</v>
      </c>
      <c r="BJ502" s="19" t="s">
        <v>83</v>
      </c>
      <c r="BK502" s="192">
        <f>ROUND(I502*H502,2)</f>
        <v>0</v>
      </c>
      <c r="BL502" s="19" t="s">
        <v>215</v>
      </c>
      <c r="BM502" s="191" t="s">
        <v>719</v>
      </c>
    </row>
    <row r="503" spans="1:65" s="13" customFormat="1" ht="11.25">
      <c r="B503" s="198"/>
      <c r="C503" s="199"/>
      <c r="D503" s="193" t="s">
        <v>177</v>
      </c>
      <c r="E503" s="200" t="s">
        <v>19</v>
      </c>
      <c r="F503" s="201" t="s">
        <v>720</v>
      </c>
      <c r="G503" s="199"/>
      <c r="H503" s="202">
        <v>2</v>
      </c>
      <c r="I503" s="203"/>
      <c r="J503" s="199"/>
      <c r="K503" s="199"/>
      <c r="L503" s="204"/>
      <c r="M503" s="205"/>
      <c r="N503" s="206"/>
      <c r="O503" s="206"/>
      <c r="P503" s="206"/>
      <c r="Q503" s="206"/>
      <c r="R503" s="206"/>
      <c r="S503" s="206"/>
      <c r="T503" s="207"/>
      <c r="AT503" s="208" t="s">
        <v>177</v>
      </c>
      <c r="AU503" s="208" t="s">
        <v>85</v>
      </c>
      <c r="AV503" s="13" t="s">
        <v>85</v>
      </c>
      <c r="AW503" s="13" t="s">
        <v>37</v>
      </c>
      <c r="AX503" s="13" t="s">
        <v>76</v>
      </c>
      <c r="AY503" s="208" t="s">
        <v>167</v>
      </c>
    </row>
    <row r="504" spans="1:65" s="14" customFormat="1" ht="11.25">
      <c r="B504" s="209"/>
      <c r="C504" s="210"/>
      <c r="D504" s="193" t="s">
        <v>177</v>
      </c>
      <c r="E504" s="211" t="s">
        <v>19</v>
      </c>
      <c r="F504" s="212" t="s">
        <v>179</v>
      </c>
      <c r="G504" s="210"/>
      <c r="H504" s="213">
        <v>2</v>
      </c>
      <c r="I504" s="214"/>
      <c r="J504" s="210"/>
      <c r="K504" s="210"/>
      <c r="L504" s="215"/>
      <c r="M504" s="216"/>
      <c r="N504" s="217"/>
      <c r="O504" s="217"/>
      <c r="P504" s="217"/>
      <c r="Q504" s="217"/>
      <c r="R504" s="217"/>
      <c r="S504" s="217"/>
      <c r="T504" s="218"/>
      <c r="AT504" s="219" t="s">
        <v>177</v>
      </c>
      <c r="AU504" s="219" t="s">
        <v>85</v>
      </c>
      <c r="AV504" s="14" t="s">
        <v>174</v>
      </c>
      <c r="AW504" s="14" t="s">
        <v>37</v>
      </c>
      <c r="AX504" s="14" t="s">
        <v>83</v>
      </c>
      <c r="AY504" s="219" t="s">
        <v>167</v>
      </c>
    </row>
    <row r="505" spans="1:65" s="2" customFormat="1" ht="16.5" customHeight="1">
      <c r="A505" s="36"/>
      <c r="B505" s="37"/>
      <c r="C505" s="180" t="s">
        <v>461</v>
      </c>
      <c r="D505" s="180" t="s">
        <v>169</v>
      </c>
      <c r="E505" s="181" t="s">
        <v>721</v>
      </c>
      <c r="F505" s="182" t="s">
        <v>722</v>
      </c>
      <c r="G505" s="183" t="s">
        <v>723</v>
      </c>
      <c r="H505" s="184">
        <v>16.100000000000001</v>
      </c>
      <c r="I505" s="185"/>
      <c r="J505" s="186">
        <f>ROUND(I505*H505,2)</f>
        <v>0</v>
      </c>
      <c r="K505" s="182" t="s">
        <v>173</v>
      </c>
      <c r="L505" s="41"/>
      <c r="M505" s="187" t="s">
        <v>19</v>
      </c>
      <c r="N505" s="188" t="s">
        <v>47</v>
      </c>
      <c r="O505" s="66"/>
      <c r="P505" s="189">
        <f>O505*H505</f>
        <v>0</v>
      </c>
      <c r="Q505" s="189">
        <v>0</v>
      </c>
      <c r="R505" s="189">
        <f>Q505*H505</f>
        <v>0</v>
      </c>
      <c r="S505" s="189">
        <v>0</v>
      </c>
      <c r="T505" s="190">
        <f>S505*H505</f>
        <v>0</v>
      </c>
      <c r="U505" s="36"/>
      <c r="V505" s="36"/>
      <c r="W505" s="36"/>
      <c r="X505" s="36"/>
      <c r="Y505" s="36"/>
      <c r="Z505" s="36"/>
      <c r="AA505" s="36"/>
      <c r="AB505" s="36"/>
      <c r="AC505" s="36"/>
      <c r="AD505" s="36"/>
      <c r="AE505" s="36"/>
      <c r="AR505" s="191" t="s">
        <v>215</v>
      </c>
      <c r="AT505" s="191" t="s">
        <v>169</v>
      </c>
      <c r="AU505" s="191" t="s">
        <v>85</v>
      </c>
      <c r="AY505" s="19" t="s">
        <v>167</v>
      </c>
      <c r="BE505" s="192">
        <f>IF(N505="základní",J505,0)</f>
        <v>0</v>
      </c>
      <c r="BF505" s="192">
        <f>IF(N505="snížená",J505,0)</f>
        <v>0</v>
      </c>
      <c r="BG505" s="192">
        <f>IF(N505="zákl. přenesená",J505,0)</f>
        <v>0</v>
      </c>
      <c r="BH505" s="192">
        <f>IF(N505="sníž. přenesená",J505,0)</f>
        <v>0</v>
      </c>
      <c r="BI505" s="192">
        <f>IF(N505="nulová",J505,0)</f>
        <v>0</v>
      </c>
      <c r="BJ505" s="19" t="s">
        <v>83</v>
      </c>
      <c r="BK505" s="192">
        <f>ROUND(I505*H505,2)</f>
        <v>0</v>
      </c>
      <c r="BL505" s="19" t="s">
        <v>215</v>
      </c>
      <c r="BM505" s="191" t="s">
        <v>724</v>
      </c>
    </row>
    <row r="506" spans="1:65" s="2" customFormat="1" ht="19.5">
      <c r="A506" s="36"/>
      <c r="B506" s="37"/>
      <c r="C506" s="38"/>
      <c r="D506" s="193" t="s">
        <v>175</v>
      </c>
      <c r="E506" s="38"/>
      <c r="F506" s="194" t="s">
        <v>725</v>
      </c>
      <c r="G506" s="38"/>
      <c r="H506" s="38"/>
      <c r="I506" s="195"/>
      <c r="J506" s="38"/>
      <c r="K506" s="38"/>
      <c r="L506" s="41"/>
      <c r="M506" s="196"/>
      <c r="N506" s="197"/>
      <c r="O506" s="66"/>
      <c r="P506" s="66"/>
      <c r="Q506" s="66"/>
      <c r="R506" s="66"/>
      <c r="S506" s="66"/>
      <c r="T506" s="67"/>
      <c r="U506" s="36"/>
      <c r="V506" s="36"/>
      <c r="W506" s="36"/>
      <c r="X506" s="36"/>
      <c r="Y506" s="36"/>
      <c r="Z506" s="36"/>
      <c r="AA506" s="36"/>
      <c r="AB506" s="36"/>
      <c r="AC506" s="36"/>
      <c r="AD506" s="36"/>
      <c r="AE506" s="36"/>
      <c r="AT506" s="19" t="s">
        <v>175</v>
      </c>
      <c r="AU506" s="19" t="s">
        <v>85</v>
      </c>
    </row>
    <row r="507" spans="1:65" s="15" customFormat="1" ht="11.25">
      <c r="B507" s="220"/>
      <c r="C507" s="221"/>
      <c r="D507" s="193" t="s">
        <v>177</v>
      </c>
      <c r="E507" s="222" t="s">
        <v>19</v>
      </c>
      <c r="F507" s="223" t="s">
        <v>199</v>
      </c>
      <c r="G507" s="221"/>
      <c r="H507" s="222" t="s">
        <v>19</v>
      </c>
      <c r="I507" s="224"/>
      <c r="J507" s="221"/>
      <c r="K507" s="221"/>
      <c r="L507" s="225"/>
      <c r="M507" s="226"/>
      <c r="N507" s="227"/>
      <c r="O507" s="227"/>
      <c r="P507" s="227"/>
      <c r="Q507" s="227"/>
      <c r="R507" s="227"/>
      <c r="S507" s="227"/>
      <c r="T507" s="228"/>
      <c r="AT507" s="229" t="s">
        <v>177</v>
      </c>
      <c r="AU507" s="229" t="s">
        <v>85</v>
      </c>
      <c r="AV507" s="15" t="s">
        <v>83</v>
      </c>
      <c r="AW507" s="15" t="s">
        <v>37</v>
      </c>
      <c r="AX507" s="15" t="s">
        <v>76</v>
      </c>
      <c r="AY507" s="229" t="s">
        <v>167</v>
      </c>
    </row>
    <row r="508" spans="1:65" s="13" customFormat="1" ht="11.25">
      <c r="B508" s="198"/>
      <c r="C508" s="199"/>
      <c r="D508" s="193" t="s">
        <v>177</v>
      </c>
      <c r="E508" s="200" t="s">
        <v>19</v>
      </c>
      <c r="F508" s="201" t="s">
        <v>726</v>
      </c>
      <c r="G508" s="199"/>
      <c r="H508" s="202">
        <v>16.100000000000001</v>
      </c>
      <c r="I508" s="203"/>
      <c r="J508" s="199"/>
      <c r="K508" s="199"/>
      <c r="L508" s="204"/>
      <c r="M508" s="205"/>
      <c r="N508" s="206"/>
      <c r="O508" s="206"/>
      <c r="P508" s="206"/>
      <c r="Q508" s="206"/>
      <c r="R508" s="206"/>
      <c r="S508" s="206"/>
      <c r="T508" s="207"/>
      <c r="AT508" s="208" t="s">
        <v>177</v>
      </c>
      <c r="AU508" s="208" t="s">
        <v>85</v>
      </c>
      <c r="AV508" s="13" t="s">
        <v>85</v>
      </c>
      <c r="AW508" s="13" t="s">
        <v>37</v>
      </c>
      <c r="AX508" s="13" t="s">
        <v>76</v>
      </c>
      <c r="AY508" s="208" t="s">
        <v>167</v>
      </c>
    </row>
    <row r="509" spans="1:65" s="14" customFormat="1" ht="11.25">
      <c r="B509" s="209"/>
      <c r="C509" s="210"/>
      <c r="D509" s="193" t="s">
        <v>177</v>
      </c>
      <c r="E509" s="211" t="s">
        <v>19</v>
      </c>
      <c r="F509" s="212" t="s">
        <v>179</v>
      </c>
      <c r="G509" s="210"/>
      <c r="H509" s="213">
        <v>16.100000000000001</v>
      </c>
      <c r="I509" s="214"/>
      <c r="J509" s="210"/>
      <c r="K509" s="210"/>
      <c r="L509" s="215"/>
      <c r="M509" s="216"/>
      <c r="N509" s="217"/>
      <c r="O509" s="217"/>
      <c r="P509" s="217"/>
      <c r="Q509" s="217"/>
      <c r="R509" s="217"/>
      <c r="S509" s="217"/>
      <c r="T509" s="218"/>
      <c r="AT509" s="219" t="s">
        <v>177</v>
      </c>
      <c r="AU509" s="219" t="s">
        <v>85</v>
      </c>
      <c r="AV509" s="14" t="s">
        <v>174</v>
      </c>
      <c r="AW509" s="14" t="s">
        <v>37</v>
      </c>
      <c r="AX509" s="14" t="s">
        <v>83</v>
      </c>
      <c r="AY509" s="219" t="s">
        <v>167</v>
      </c>
    </row>
    <row r="510" spans="1:65" s="2" customFormat="1" ht="16.5" customHeight="1">
      <c r="A510" s="36"/>
      <c r="B510" s="37"/>
      <c r="C510" s="230" t="s">
        <v>727</v>
      </c>
      <c r="D510" s="230" t="s">
        <v>225</v>
      </c>
      <c r="E510" s="231" t="s">
        <v>728</v>
      </c>
      <c r="F510" s="232" t="s">
        <v>729</v>
      </c>
      <c r="G510" s="233" t="s">
        <v>278</v>
      </c>
      <c r="H510" s="234">
        <v>1</v>
      </c>
      <c r="I510" s="235"/>
      <c r="J510" s="236">
        <f>ROUND(I510*H510,2)</f>
        <v>0</v>
      </c>
      <c r="K510" s="232" t="s">
        <v>19</v>
      </c>
      <c r="L510" s="237"/>
      <c r="M510" s="238" t="s">
        <v>19</v>
      </c>
      <c r="N510" s="239" t="s">
        <v>47</v>
      </c>
      <c r="O510" s="66"/>
      <c r="P510" s="189">
        <f>O510*H510</f>
        <v>0</v>
      </c>
      <c r="Q510" s="189">
        <v>0</v>
      </c>
      <c r="R510" s="189">
        <f>Q510*H510</f>
        <v>0</v>
      </c>
      <c r="S510" s="189">
        <v>0</v>
      </c>
      <c r="T510" s="190">
        <f>S510*H510</f>
        <v>0</v>
      </c>
      <c r="U510" s="36"/>
      <c r="V510" s="36"/>
      <c r="W510" s="36"/>
      <c r="X510" s="36"/>
      <c r="Y510" s="36"/>
      <c r="Z510" s="36"/>
      <c r="AA510" s="36"/>
      <c r="AB510" s="36"/>
      <c r="AC510" s="36"/>
      <c r="AD510" s="36"/>
      <c r="AE510" s="36"/>
      <c r="AR510" s="191" t="s">
        <v>260</v>
      </c>
      <c r="AT510" s="191" t="s">
        <v>225</v>
      </c>
      <c r="AU510" s="191" t="s">
        <v>85</v>
      </c>
      <c r="AY510" s="19" t="s">
        <v>167</v>
      </c>
      <c r="BE510" s="192">
        <f>IF(N510="základní",J510,0)</f>
        <v>0</v>
      </c>
      <c r="BF510" s="192">
        <f>IF(N510="snížená",J510,0)</f>
        <v>0</v>
      </c>
      <c r="BG510" s="192">
        <f>IF(N510="zákl. přenesená",J510,0)</f>
        <v>0</v>
      </c>
      <c r="BH510" s="192">
        <f>IF(N510="sníž. přenesená",J510,0)</f>
        <v>0</v>
      </c>
      <c r="BI510" s="192">
        <f>IF(N510="nulová",J510,0)</f>
        <v>0</v>
      </c>
      <c r="BJ510" s="19" t="s">
        <v>83</v>
      </c>
      <c r="BK510" s="192">
        <f>ROUND(I510*H510,2)</f>
        <v>0</v>
      </c>
      <c r="BL510" s="19" t="s">
        <v>215</v>
      </c>
      <c r="BM510" s="191" t="s">
        <v>730</v>
      </c>
    </row>
    <row r="511" spans="1:65" s="2" customFormat="1" ht="19.5">
      <c r="A511" s="36"/>
      <c r="B511" s="37"/>
      <c r="C511" s="38"/>
      <c r="D511" s="193" t="s">
        <v>291</v>
      </c>
      <c r="E511" s="38"/>
      <c r="F511" s="194" t="s">
        <v>731</v>
      </c>
      <c r="G511" s="38"/>
      <c r="H511" s="38"/>
      <c r="I511" s="195"/>
      <c r="J511" s="38"/>
      <c r="K511" s="38"/>
      <c r="L511" s="41"/>
      <c r="M511" s="196"/>
      <c r="N511" s="197"/>
      <c r="O511" s="66"/>
      <c r="P511" s="66"/>
      <c r="Q511" s="66"/>
      <c r="R511" s="66"/>
      <c r="S511" s="66"/>
      <c r="T511" s="67"/>
      <c r="U511" s="36"/>
      <c r="V511" s="36"/>
      <c r="W511" s="36"/>
      <c r="X511" s="36"/>
      <c r="Y511" s="36"/>
      <c r="Z511" s="36"/>
      <c r="AA511" s="36"/>
      <c r="AB511" s="36"/>
      <c r="AC511" s="36"/>
      <c r="AD511" s="36"/>
      <c r="AE511" s="36"/>
      <c r="AT511" s="19" t="s">
        <v>291</v>
      </c>
      <c r="AU511" s="19" t="s">
        <v>85</v>
      </c>
    </row>
    <row r="512" spans="1:65" s="2" customFormat="1" ht="16.5" customHeight="1">
      <c r="A512" s="36"/>
      <c r="B512" s="37"/>
      <c r="C512" s="180" t="s">
        <v>465</v>
      </c>
      <c r="D512" s="180" t="s">
        <v>169</v>
      </c>
      <c r="E512" s="181" t="s">
        <v>732</v>
      </c>
      <c r="F512" s="182" t="s">
        <v>733</v>
      </c>
      <c r="G512" s="183" t="s">
        <v>723</v>
      </c>
      <c r="H512" s="184">
        <v>319</v>
      </c>
      <c r="I512" s="185"/>
      <c r="J512" s="186">
        <f>ROUND(I512*H512,2)</f>
        <v>0</v>
      </c>
      <c r="K512" s="182" t="s">
        <v>173</v>
      </c>
      <c r="L512" s="41"/>
      <c r="M512" s="187" t="s">
        <v>19</v>
      </c>
      <c r="N512" s="188" t="s">
        <v>47</v>
      </c>
      <c r="O512" s="66"/>
      <c r="P512" s="189">
        <f>O512*H512</f>
        <v>0</v>
      </c>
      <c r="Q512" s="189">
        <v>0</v>
      </c>
      <c r="R512" s="189">
        <f>Q512*H512</f>
        <v>0</v>
      </c>
      <c r="S512" s="189">
        <v>0</v>
      </c>
      <c r="T512" s="190">
        <f>S512*H512</f>
        <v>0</v>
      </c>
      <c r="U512" s="36"/>
      <c r="V512" s="36"/>
      <c r="W512" s="36"/>
      <c r="X512" s="36"/>
      <c r="Y512" s="36"/>
      <c r="Z512" s="36"/>
      <c r="AA512" s="36"/>
      <c r="AB512" s="36"/>
      <c r="AC512" s="36"/>
      <c r="AD512" s="36"/>
      <c r="AE512" s="36"/>
      <c r="AR512" s="191" t="s">
        <v>215</v>
      </c>
      <c r="AT512" s="191" t="s">
        <v>169</v>
      </c>
      <c r="AU512" s="191" t="s">
        <v>85</v>
      </c>
      <c r="AY512" s="19" t="s">
        <v>167</v>
      </c>
      <c r="BE512" s="192">
        <f>IF(N512="základní",J512,0)</f>
        <v>0</v>
      </c>
      <c r="BF512" s="192">
        <f>IF(N512="snížená",J512,0)</f>
        <v>0</v>
      </c>
      <c r="BG512" s="192">
        <f>IF(N512="zákl. přenesená",J512,0)</f>
        <v>0</v>
      </c>
      <c r="BH512" s="192">
        <f>IF(N512="sníž. přenesená",J512,0)</f>
        <v>0</v>
      </c>
      <c r="BI512" s="192">
        <f>IF(N512="nulová",J512,0)</f>
        <v>0</v>
      </c>
      <c r="BJ512" s="19" t="s">
        <v>83</v>
      </c>
      <c r="BK512" s="192">
        <f>ROUND(I512*H512,2)</f>
        <v>0</v>
      </c>
      <c r="BL512" s="19" t="s">
        <v>215</v>
      </c>
      <c r="BM512" s="191" t="s">
        <v>734</v>
      </c>
    </row>
    <row r="513" spans="1:65" s="2" customFormat="1" ht="19.5">
      <c r="A513" s="36"/>
      <c r="B513" s="37"/>
      <c r="C513" s="38"/>
      <c r="D513" s="193" t="s">
        <v>175</v>
      </c>
      <c r="E513" s="38"/>
      <c r="F513" s="194" t="s">
        <v>725</v>
      </c>
      <c r="G513" s="38"/>
      <c r="H513" s="38"/>
      <c r="I513" s="195"/>
      <c r="J513" s="38"/>
      <c r="K513" s="38"/>
      <c r="L513" s="41"/>
      <c r="M513" s="196"/>
      <c r="N513" s="197"/>
      <c r="O513" s="66"/>
      <c r="P513" s="66"/>
      <c r="Q513" s="66"/>
      <c r="R513" s="66"/>
      <c r="S513" s="66"/>
      <c r="T513" s="67"/>
      <c r="U513" s="36"/>
      <c r="V513" s="36"/>
      <c r="W513" s="36"/>
      <c r="X513" s="36"/>
      <c r="Y513" s="36"/>
      <c r="Z513" s="36"/>
      <c r="AA513" s="36"/>
      <c r="AB513" s="36"/>
      <c r="AC513" s="36"/>
      <c r="AD513" s="36"/>
      <c r="AE513" s="36"/>
      <c r="AT513" s="19" t="s">
        <v>175</v>
      </c>
      <c r="AU513" s="19" t="s">
        <v>85</v>
      </c>
    </row>
    <row r="514" spans="1:65" s="15" customFormat="1" ht="11.25">
      <c r="B514" s="220"/>
      <c r="C514" s="221"/>
      <c r="D514" s="193" t="s">
        <v>177</v>
      </c>
      <c r="E514" s="222" t="s">
        <v>19</v>
      </c>
      <c r="F514" s="223" t="s">
        <v>199</v>
      </c>
      <c r="G514" s="221"/>
      <c r="H514" s="222" t="s">
        <v>19</v>
      </c>
      <c r="I514" s="224"/>
      <c r="J514" s="221"/>
      <c r="K514" s="221"/>
      <c r="L514" s="225"/>
      <c r="M514" s="226"/>
      <c r="N514" s="227"/>
      <c r="O514" s="227"/>
      <c r="P514" s="227"/>
      <c r="Q514" s="227"/>
      <c r="R514" s="227"/>
      <c r="S514" s="227"/>
      <c r="T514" s="228"/>
      <c r="AT514" s="229" t="s">
        <v>177</v>
      </c>
      <c r="AU514" s="229" t="s">
        <v>85</v>
      </c>
      <c r="AV514" s="15" t="s">
        <v>83</v>
      </c>
      <c r="AW514" s="15" t="s">
        <v>37</v>
      </c>
      <c r="AX514" s="15" t="s">
        <v>76</v>
      </c>
      <c r="AY514" s="229" t="s">
        <v>167</v>
      </c>
    </row>
    <row r="515" spans="1:65" s="13" customFormat="1" ht="11.25">
      <c r="B515" s="198"/>
      <c r="C515" s="199"/>
      <c r="D515" s="193" t="s">
        <v>177</v>
      </c>
      <c r="E515" s="200" t="s">
        <v>19</v>
      </c>
      <c r="F515" s="201" t="s">
        <v>735</v>
      </c>
      <c r="G515" s="199"/>
      <c r="H515" s="202">
        <v>319</v>
      </c>
      <c r="I515" s="203"/>
      <c r="J515" s="199"/>
      <c r="K515" s="199"/>
      <c r="L515" s="204"/>
      <c r="M515" s="205"/>
      <c r="N515" s="206"/>
      <c r="O515" s="206"/>
      <c r="P515" s="206"/>
      <c r="Q515" s="206"/>
      <c r="R515" s="206"/>
      <c r="S515" s="206"/>
      <c r="T515" s="207"/>
      <c r="AT515" s="208" t="s">
        <v>177</v>
      </c>
      <c r="AU515" s="208" t="s">
        <v>85</v>
      </c>
      <c r="AV515" s="13" t="s">
        <v>85</v>
      </c>
      <c r="AW515" s="13" t="s">
        <v>37</v>
      </c>
      <c r="AX515" s="13" t="s">
        <v>76</v>
      </c>
      <c r="AY515" s="208" t="s">
        <v>167</v>
      </c>
    </row>
    <row r="516" spans="1:65" s="14" customFormat="1" ht="11.25">
      <c r="B516" s="209"/>
      <c r="C516" s="210"/>
      <c r="D516" s="193" t="s">
        <v>177</v>
      </c>
      <c r="E516" s="211" t="s">
        <v>19</v>
      </c>
      <c r="F516" s="212" t="s">
        <v>179</v>
      </c>
      <c r="G516" s="210"/>
      <c r="H516" s="213">
        <v>319</v>
      </c>
      <c r="I516" s="214"/>
      <c r="J516" s="210"/>
      <c r="K516" s="210"/>
      <c r="L516" s="215"/>
      <c r="M516" s="216"/>
      <c r="N516" s="217"/>
      <c r="O516" s="217"/>
      <c r="P516" s="217"/>
      <c r="Q516" s="217"/>
      <c r="R516" s="217"/>
      <c r="S516" s="217"/>
      <c r="T516" s="218"/>
      <c r="AT516" s="219" t="s">
        <v>177</v>
      </c>
      <c r="AU516" s="219" t="s">
        <v>85</v>
      </c>
      <c r="AV516" s="14" t="s">
        <v>174</v>
      </c>
      <c r="AW516" s="14" t="s">
        <v>37</v>
      </c>
      <c r="AX516" s="14" t="s">
        <v>83</v>
      </c>
      <c r="AY516" s="219" t="s">
        <v>167</v>
      </c>
    </row>
    <row r="517" spans="1:65" s="2" customFormat="1" ht="16.5" customHeight="1">
      <c r="A517" s="36"/>
      <c r="B517" s="37"/>
      <c r="C517" s="230" t="s">
        <v>736</v>
      </c>
      <c r="D517" s="230" t="s">
        <v>225</v>
      </c>
      <c r="E517" s="231" t="s">
        <v>737</v>
      </c>
      <c r="F517" s="232" t="s">
        <v>738</v>
      </c>
      <c r="G517" s="233" t="s">
        <v>278</v>
      </c>
      <c r="H517" s="234">
        <v>1</v>
      </c>
      <c r="I517" s="235"/>
      <c r="J517" s="236">
        <f>ROUND(I517*H517,2)</f>
        <v>0</v>
      </c>
      <c r="K517" s="232" t="s">
        <v>19</v>
      </c>
      <c r="L517" s="237"/>
      <c r="M517" s="238" t="s">
        <v>19</v>
      </c>
      <c r="N517" s="239" t="s">
        <v>47</v>
      </c>
      <c r="O517" s="66"/>
      <c r="P517" s="189">
        <f>O517*H517</f>
        <v>0</v>
      </c>
      <c r="Q517" s="189">
        <v>0</v>
      </c>
      <c r="R517" s="189">
        <f>Q517*H517</f>
        <v>0</v>
      </c>
      <c r="S517" s="189">
        <v>0</v>
      </c>
      <c r="T517" s="190">
        <f>S517*H517</f>
        <v>0</v>
      </c>
      <c r="U517" s="36"/>
      <c r="V517" s="36"/>
      <c r="W517" s="36"/>
      <c r="X517" s="36"/>
      <c r="Y517" s="36"/>
      <c r="Z517" s="36"/>
      <c r="AA517" s="36"/>
      <c r="AB517" s="36"/>
      <c r="AC517" s="36"/>
      <c r="AD517" s="36"/>
      <c r="AE517" s="36"/>
      <c r="AR517" s="191" t="s">
        <v>260</v>
      </c>
      <c r="AT517" s="191" t="s">
        <v>225</v>
      </c>
      <c r="AU517" s="191" t="s">
        <v>85</v>
      </c>
      <c r="AY517" s="19" t="s">
        <v>167</v>
      </c>
      <c r="BE517" s="192">
        <f>IF(N517="základní",J517,0)</f>
        <v>0</v>
      </c>
      <c r="BF517" s="192">
        <f>IF(N517="snížená",J517,0)</f>
        <v>0</v>
      </c>
      <c r="BG517" s="192">
        <f>IF(N517="zákl. přenesená",J517,0)</f>
        <v>0</v>
      </c>
      <c r="BH517" s="192">
        <f>IF(N517="sníž. přenesená",J517,0)</f>
        <v>0</v>
      </c>
      <c r="BI517" s="192">
        <f>IF(N517="nulová",J517,0)</f>
        <v>0</v>
      </c>
      <c r="BJ517" s="19" t="s">
        <v>83</v>
      </c>
      <c r="BK517" s="192">
        <f>ROUND(I517*H517,2)</f>
        <v>0</v>
      </c>
      <c r="BL517" s="19" t="s">
        <v>215</v>
      </c>
      <c r="BM517" s="191" t="s">
        <v>739</v>
      </c>
    </row>
    <row r="518" spans="1:65" s="2" customFormat="1" ht="19.5">
      <c r="A518" s="36"/>
      <c r="B518" s="37"/>
      <c r="C518" s="38"/>
      <c r="D518" s="193" t="s">
        <v>291</v>
      </c>
      <c r="E518" s="38"/>
      <c r="F518" s="194" t="s">
        <v>740</v>
      </c>
      <c r="G518" s="38"/>
      <c r="H518" s="38"/>
      <c r="I518" s="195"/>
      <c r="J518" s="38"/>
      <c r="K518" s="38"/>
      <c r="L518" s="41"/>
      <c r="M518" s="196"/>
      <c r="N518" s="197"/>
      <c r="O518" s="66"/>
      <c r="P518" s="66"/>
      <c r="Q518" s="66"/>
      <c r="R518" s="66"/>
      <c r="S518" s="66"/>
      <c r="T518" s="67"/>
      <c r="U518" s="36"/>
      <c r="V518" s="36"/>
      <c r="W518" s="36"/>
      <c r="X518" s="36"/>
      <c r="Y518" s="36"/>
      <c r="Z518" s="36"/>
      <c r="AA518" s="36"/>
      <c r="AB518" s="36"/>
      <c r="AC518" s="36"/>
      <c r="AD518" s="36"/>
      <c r="AE518" s="36"/>
      <c r="AT518" s="19" t="s">
        <v>291</v>
      </c>
      <c r="AU518" s="19" t="s">
        <v>85</v>
      </c>
    </row>
    <row r="519" spans="1:65" s="2" customFormat="1" ht="24">
      <c r="A519" s="36"/>
      <c r="B519" s="37"/>
      <c r="C519" s="180" t="s">
        <v>470</v>
      </c>
      <c r="D519" s="180" t="s">
        <v>169</v>
      </c>
      <c r="E519" s="181" t="s">
        <v>741</v>
      </c>
      <c r="F519" s="182" t="s">
        <v>742</v>
      </c>
      <c r="G519" s="183" t="s">
        <v>209</v>
      </c>
      <c r="H519" s="184">
        <v>0.54700000000000004</v>
      </c>
      <c r="I519" s="185"/>
      <c r="J519" s="186">
        <f>ROUND(I519*H519,2)</f>
        <v>0</v>
      </c>
      <c r="K519" s="182" t="s">
        <v>173</v>
      </c>
      <c r="L519" s="41"/>
      <c r="M519" s="187" t="s">
        <v>19</v>
      </c>
      <c r="N519" s="188" t="s">
        <v>47</v>
      </c>
      <c r="O519" s="66"/>
      <c r="P519" s="189">
        <f>O519*H519</f>
        <v>0</v>
      </c>
      <c r="Q519" s="189">
        <v>0</v>
      </c>
      <c r="R519" s="189">
        <f>Q519*H519</f>
        <v>0</v>
      </c>
      <c r="S519" s="189">
        <v>0</v>
      </c>
      <c r="T519" s="190">
        <f>S519*H519</f>
        <v>0</v>
      </c>
      <c r="U519" s="36"/>
      <c r="V519" s="36"/>
      <c r="W519" s="36"/>
      <c r="X519" s="36"/>
      <c r="Y519" s="36"/>
      <c r="Z519" s="36"/>
      <c r="AA519" s="36"/>
      <c r="AB519" s="36"/>
      <c r="AC519" s="36"/>
      <c r="AD519" s="36"/>
      <c r="AE519" s="36"/>
      <c r="AR519" s="191" t="s">
        <v>215</v>
      </c>
      <c r="AT519" s="191" t="s">
        <v>169</v>
      </c>
      <c r="AU519" s="191" t="s">
        <v>85</v>
      </c>
      <c r="AY519" s="19" t="s">
        <v>167</v>
      </c>
      <c r="BE519" s="192">
        <f>IF(N519="základní",J519,0)</f>
        <v>0</v>
      </c>
      <c r="BF519" s="192">
        <f>IF(N519="snížená",J519,0)</f>
        <v>0</v>
      </c>
      <c r="BG519" s="192">
        <f>IF(N519="zákl. přenesená",J519,0)</f>
        <v>0</v>
      </c>
      <c r="BH519" s="192">
        <f>IF(N519="sníž. přenesená",J519,0)</f>
        <v>0</v>
      </c>
      <c r="BI519" s="192">
        <f>IF(N519="nulová",J519,0)</f>
        <v>0</v>
      </c>
      <c r="BJ519" s="19" t="s">
        <v>83</v>
      </c>
      <c r="BK519" s="192">
        <f>ROUND(I519*H519,2)</f>
        <v>0</v>
      </c>
      <c r="BL519" s="19" t="s">
        <v>215</v>
      </c>
      <c r="BM519" s="191" t="s">
        <v>743</v>
      </c>
    </row>
    <row r="520" spans="1:65" s="2" customFormat="1" ht="68.25">
      <c r="A520" s="36"/>
      <c r="B520" s="37"/>
      <c r="C520" s="38"/>
      <c r="D520" s="193" t="s">
        <v>175</v>
      </c>
      <c r="E520" s="38"/>
      <c r="F520" s="194" t="s">
        <v>744</v>
      </c>
      <c r="G520" s="38"/>
      <c r="H520" s="38"/>
      <c r="I520" s="195"/>
      <c r="J520" s="38"/>
      <c r="K520" s="38"/>
      <c r="L520" s="41"/>
      <c r="M520" s="196"/>
      <c r="N520" s="197"/>
      <c r="O520" s="66"/>
      <c r="P520" s="66"/>
      <c r="Q520" s="66"/>
      <c r="R520" s="66"/>
      <c r="S520" s="66"/>
      <c r="T520" s="67"/>
      <c r="U520" s="36"/>
      <c r="V520" s="36"/>
      <c r="W520" s="36"/>
      <c r="X520" s="36"/>
      <c r="Y520" s="36"/>
      <c r="Z520" s="36"/>
      <c r="AA520" s="36"/>
      <c r="AB520" s="36"/>
      <c r="AC520" s="36"/>
      <c r="AD520" s="36"/>
      <c r="AE520" s="36"/>
      <c r="AT520" s="19" t="s">
        <v>175</v>
      </c>
      <c r="AU520" s="19" t="s">
        <v>85</v>
      </c>
    </row>
    <row r="521" spans="1:65" s="12" customFormat="1" ht="22.9" customHeight="1">
      <c r="B521" s="164"/>
      <c r="C521" s="165"/>
      <c r="D521" s="166" t="s">
        <v>75</v>
      </c>
      <c r="E521" s="178" t="s">
        <v>745</v>
      </c>
      <c r="F521" s="178" t="s">
        <v>746</v>
      </c>
      <c r="G521" s="165"/>
      <c r="H521" s="165"/>
      <c r="I521" s="168"/>
      <c r="J521" s="179">
        <f>BK521</f>
        <v>0</v>
      </c>
      <c r="K521" s="165"/>
      <c r="L521" s="170"/>
      <c r="M521" s="171"/>
      <c r="N521" s="172"/>
      <c r="O521" s="172"/>
      <c r="P521" s="173">
        <f>SUM(P522:P554)</f>
        <v>0</v>
      </c>
      <c r="Q521" s="172"/>
      <c r="R521" s="173">
        <f>SUM(R522:R554)</f>
        <v>0</v>
      </c>
      <c r="S521" s="172"/>
      <c r="T521" s="174">
        <f>SUM(T522:T554)</f>
        <v>0</v>
      </c>
      <c r="AR521" s="175" t="s">
        <v>85</v>
      </c>
      <c r="AT521" s="176" t="s">
        <v>75</v>
      </c>
      <c r="AU521" s="176" t="s">
        <v>83</v>
      </c>
      <c r="AY521" s="175" t="s">
        <v>167</v>
      </c>
      <c r="BK521" s="177">
        <f>SUM(BK522:BK554)</f>
        <v>0</v>
      </c>
    </row>
    <row r="522" spans="1:65" s="2" customFormat="1" ht="16.5" customHeight="1">
      <c r="A522" s="36"/>
      <c r="B522" s="37"/>
      <c r="C522" s="180" t="s">
        <v>747</v>
      </c>
      <c r="D522" s="180" t="s">
        <v>169</v>
      </c>
      <c r="E522" s="181" t="s">
        <v>748</v>
      </c>
      <c r="F522" s="182" t="s">
        <v>749</v>
      </c>
      <c r="G522" s="183" t="s">
        <v>172</v>
      </c>
      <c r="H522" s="184">
        <v>0.221</v>
      </c>
      <c r="I522" s="185"/>
      <c r="J522" s="186">
        <f>ROUND(I522*H522,2)</f>
        <v>0</v>
      </c>
      <c r="K522" s="182" t="s">
        <v>173</v>
      </c>
      <c r="L522" s="41"/>
      <c r="M522" s="187" t="s">
        <v>19</v>
      </c>
      <c r="N522" s="188" t="s">
        <v>47</v>
      </c>
      <c r="O522" s="66"/>
      <c r="P522" s="189">
        <f>O522*H522</f>
        <v>0</v>
      </c>
      <c r="Q522" s="189">
        <v>0</v>
      </c>
      <c r="R522" s="189">
        <f>Q522*H522</f>
        <v>0</v>
      </c>
      <c r="S522" s="189">
        <v>0</v>
      </c>
      <c r="T522" s="190">
        <f>S522*H522</f>
        <v>0</v>
      </c>
      <c r="U522" s="36"/>
      <c r="V522" s="36"/>
      <c r="W522" s="36"/>
      <c r="X522" s="36"/>
      <c r="Y522" s="36"/>
      <c r="Z522" s="36"/>
      <c r="AA522" s="36"/>
      <c r="AB522" s="36"/>
      <c r="AC522" s="36"/>
      <c r="AD522" s="36"/>
      <c r="AE522" s="36"/>
      <c r="AR522" s="191" t="s">
        <v>215</v>
      </c>
      <c r="AT522" s="191" t="s">
        <v>169</v>
      </c>
      <c r="AU522" s="191" t="s">
        <v>85</v>
      </c>
      <c r="AY522" s="19" t="s">
        <v>167</v>
      </c>
      <c r="BE522" s="192">
        <f>IF(N522="základní",J522,0)</f>
        <v>0</v>
      </c>
      <c r="BF522" s="192">
        <f>IF(N522="snížená",J522,0)</f>
        <v>0</v>
      </c>
      <c r="BG522" s="192">
        <f>IF(N522="zákl. přenesená",J522,0)</f>
        <v>0</v>
      </c>
      <c r="BH522" s="192">
        <f>IF(N522="sníž. přenesená",J522,0)</f>
        <v>0</v>
      </c>
      <c r="BI522" s="192">
        <f>IF(N522="nulová",J522,0)</f>
        <v>0</v>
      </c>
      <c r="BJ522" s="19" t="s">
        <v>83</v>
      </c>
      <c r="BK522" s="192">
        <f>ROUND(I522*H522,2)</f>
        <v>0</v>
      </c>
      <c r="BL522" s="19" t="s">
        <v>215</v>
      </c>
      <c r="BM522" s="191" t="s">
        <v>750</v>
      </c>
    </row>
    <row r="523" spans="1:65" s="2" customFormat="1" ht="39">
      <c r="A523" s="36"/>
      <c r="B523" s="37"/>
      <c r="C523" s="38"/>
      <c r="D523" s="193" t="s">
        <v>175</v>
      </c>
      <c r="E523" s="38"/>
      <c r="F523" s="194" t="s">
        <v>751</v>
      </c>
      <c r="G523" s="38"/>
      <c r="H523" s="38"/>
      <c r="I523" s="195"/>
      <c r="J523" s="38"/>
      <c r="K523" s="38"/>
      <c r="L523" s="41"/>
      <c r="M523" s="196"/>
      <c r="N523" s="197"/>
      <c r="O523" s="66"/>
      <c r="P523" s="66"/>
      <c r="Q523" s="66"/>
      <c r="R523" s="66"/>
      <c r="S523" s="66"/>
      <c r="T523" s="67"/>
      <c r="U523" s="36"/>
      <c r="V523" s="36"/>
      <c r="W523" s="36"/>
      <c r="X523" s="36"/>
      <c r="Y523" s="36"/>
      <c r="Z523" s="36"/>
      <c r="AA523" s="36"/>
      <c r="AB523" s="36"/>
      <c r="AC523" s="36"/>
      <c r="AD523" s="36"/>
      <c r="AE523" s="36"/>
      <c r="AT523" s="19" t="s">
        <v>175</v>
      </c>
      <c r="AU523" s="19" t="s">
        <v>85</v>
      </c>
    </row>
    <row r="524" spans="1:65" s="15" customFormat="1" ht="11.25">
      <c r="B524" s="220"/>
      <c r="C524" s="221"/>
      <c r="D524" s="193" t="s">
        <v>177</v>
      </c>
      <c r="E524" s="222" t="s">
        <v>19</v>
      </c>
      <c r="F524" s="223" t="s">
        <v>199</v>
      </c>
      <c r="G524" s="221"/>
      <c r="H524" s="222" t="s">
        <v>19</v>
      </c>
      <c r="I524" s="224"/>
      <c r="J524" s="221"/>
      <c r="K524" s="221"/>
      <c r="L524" s="225"/>
      <c r="M524" s="226"/>
      <c r="N524" s="227"/>
      <c r="O524" s="227"/>
      <c r="P524" s="227"/>
      <c r="Q524" s="227"/>
      <c r="R524" s="227"/>
      <c r="S524" s="227"/>
      <c r="T524" s="228"/>
      <c r="AT524" s="229" t="s">
        <v>177</v>
      </c>
      <c r="AU524" s="229" t="s">
        <v>85</v>
      </c>
      <c r="AV524" s="15" t="s">
        <v>83</v>
      </c>
      <c r="AW524" s="15" t="s">
        <v>37</v>
      </c>
      <c r="AX524" s="15" t="s">
        <v>76</v>
      </c>
      <c r="AY524" s="229" t="s">
        <v>167</v>
      </c>
    </row>
    <row r="525" spans="1:65" s="13" customFormat="1" ht="11.25">
      <c r="B525" s="198"/>
      <c r="C525" s="199"/>
      <c r="D525" s="193" t="s">
        <v>177</v>
      </c>
      <c r="E525" s="200" t="s">
        <v>19</v>
      </c>
      <c r="F525" s="201" t="s">
        <v>752</v>
      </c>
      <c r="G525" s="199"/>
      <c r="H525" s="202">
        <v>0.221</v>
      </c>
      <c r="I525" s="203"/>
      <c r="J525" s="199"/>
      <c r="K525" s="199"/>
      <c r="L525" s="204"/>
      <c r="M525" s="205"/>
      <c r="N525" s="206"/>
      <c r="O525" s="206"/>
      <c r="P525" s="206"/>
      <c r="Q525" s="206"/>
      <c r="R525" s="206"/>
      <c r="S525" s="206"/>
      <c r="T525" s="207"/>
      <c r="AT525" s="208" t="s">
        <v>177</v>
      </c>
      <c r="AU525" s="208" t="s">
        <v>85</v>
      </c>
      <c r="AV525" s="13" t="s">
        <v>85</v>
      </c>
      <c r="AW525" s="13" t="s">
        <v>37</v>
      </c>
      <c r="AX525" s="13" t="s">
        <v>76</v>
      </c>
      <c r="AY525" s="208" t="s">
        <v>167</v>
      </c>
    </row>
    <row r="526" spans="1:65" s="14" customFormat="1" ht="11.25">
      <c r="B526" s="209"/>
      <c r="C526" s="210"/>
      <c r="D526" s="193" t="s">
        <v>177</v>
      </c>
      <c r="E526" s="211" t="s">
        <v>19</v>
      </c>
      <c r="F526" s="212" t="s">
        <v>179</v>
      </c>
      <c r="G526" s="210"/>
      <c r="H526" s="213">
        <v>0.221</v>
      </c>
      <c r="I526" s="214"/>
      <c r="J526" s="210"/>
      <c r="K526" s="210"/>
      <c r="L526" s="215"/>
      <c r="M526" s="216"/>
      <c r="N526" s="217"/>
      <c r="O526" s="217"/>
      <c r="P526" s="217"/>
      <c r="Q526" s="217"/>
      <c r="R526" s="217"/>
      <c r="S526" s="217"/>
      <c r="T526" s="218"/>
      <c r="AT526" s="219" t="s">
        <v>177</v>
      </c>
      <c r="AU526" s="219" t="s">
        <v>85</v>
      </c>
      <c r="AV526" s="14" t="s">
        <v>174</v>
      </c>
      <c r="AW526" s="14" t="s">
        <v>37</v>
      </c>
      <c r="AX526" s="14" t="s">
        <v>83</v>
      </c>
      <c r="AY526" s="219" t="s">
        <v>167</v>
      </c>
    </row>
    <row r="527" spans="1:65" s="2" customFormat="1" ht="16.5" customHeight="1">
      <c r="A527" s="36"/>
      <c r="B527" s="37"/>
      <c r="C527" s="180" t="s">
        <v>473</v>
      </c>
      <c r="D527" s="180" t="s">
        <v>169</v>
      </c>
      <c r="E527" s="181" t="s">
        <v>753</v>
      </c>
      <c r="F527" s="182" t="s">
        <v>754</v>
      </c>
      <c r="G527" s="183" t="s">
        <v>172</v>
      </c>
      <c r="H527" s="184">
        <v>0.221</v>
      </c>
      <c r="I527" s="185"/>
      <c r="J527" s="186">
        <f>ROUND(I527*H527,2)</f>
        <v>0</v>
      </c>
      <c r="K527" s="182" t="s">
        <v>173</v>
      </c>
      <c r="L527" s="41"/>
      <c r="M527" s="187" t="s">
        <v>19</v>
      </c>
      <c r="N527" s="188" t="s">
        <v>47</v>
      </c>
      <c r="O527" s="66"/>
      <c r="P527" s="189">
        <f>O527*H527</f>
        <v>0</v>
      </c>
      <c r="Q527" s="189">
        <v>0</v>
      </c>
      <c r="R527" s="189">
        <f>Q527*H527</f>
        <v>0</v>
      </c>
      <c r="S527" s="189">
        <v>0</v>
      </c>
      <c r="T527" s="190">
        <f>S527*H527</f>
        <v>0</v>
      </c>
      <c r="U527" s="36"/>
      <c r="V527" s="36"/>
      <c r="W527" s="36"/>
      <c r="X527" s="36"/>
      <c r="Y527" s="36"/>
      <c r="Z527" s="36"/>
      <c r="AA527" s="36"/>
      <c r="AB527" s="36"/>
      <c r="AC527" s="36"/>
      <c r="AD527" s="36"/>
      <c r="AE527" s="36"/>
      <c r="AR527" s="191" t="s">
        <v>215</v>
      </c>
      <c r="AT527" s="191" t="s">
        <v>169</v>
      </c>
      <c r="AU527" s="191" t="s">
        <v>85</v>
      </c>
      <c r="AY527" s="19" t="s">
        <v>167</v>
      </c>
      <c r="BE527" s="192">
        <f>IF(N527="základní",J527,0)</f>
        <v>0</v>
      </c>
      <c r="BF527" s="192">
        <f>IF(N527="snížená",J527,0)</f>
        <v>0</v>
      </c>
      <c r="BG527" s="192">
        <f>IF(N527="zákl. přenesená",J527,0)</f>
        <v>0</v>
      </c>
      <c r="BH527" s="192">
        <f>IF(N527="sníž. přenesená",J527,0)</f>
        <v>0</v>
      </c>
      <c r="BI527" s="192">
        <f>IF(N527="nulová",J527,0)</f>
        <v>0</v>
      </c>
      <c r="BJ527" s="19" t="s">
        <v>83</v>
      </c>
      <c r="BK527" s="192">
        <f>ROUND(I527*H527,2)</f>
        <v>0</v>
      </c>
      <c r="BL527" s="19" t="s">
        <v>215</v>
      </c>
      <c r="BM527" s="191" t="s">
        <v>755</v>
      </c>
    </row>
    <row r="528" spans="1:65" s="2" customFormat="1" ht="39">
      <c r="A528" s="36"/>
      <c r="B528" s="37"/>
      <c r="C528" s="38"/>
      <c r="D528" s="193" t="s">
        <v>175</v>
      </c>
      <c r="E528" s="38"/>
      <c r="F528" s="194" t="s">
        <v>751</v>
      </c>
      <c r="G528" s="38"/>
      <c r="H528" s="38"/>
      <c r="I528" s="195"/>
      <c r="J528" s="38"/>
      <c r="K528" s="38"/>
      <c r="L528" s="41"/>
      <c r="M528" s="196"/>
      <c r="N528" s="197"/>
      <c r="O528" s="66"/>
      <c r="P528" s="66"/>
      <c r="Q528" s="66"/>
      <c r="R528" s="66"/>
      <c r="S528" s="66"/>
      <c r="T528" s="67"/>
      <c r="U528" s="36"/>
      <c r="V528" s="36"/>
      <c r="W528" s="36"/>
      <c r="X528" s="36"/>
      <c r="Y528" s="36"/>
      <c r="Z528" s="36"/>
      <c r="AA528" s="36"/>
      <c r="AB528" s="36"/>
      <c r="AC528" s="36"/>
      <c r="AD528" s="36"/>
      <c r="AE528" s="36"/>
      <c r="AT528" s="19" t="s">
        <v>175</v>
      </c>
      <c r="AU528" s="19" t="s">
        <v>85</v>
      </c>
    </row>
    <row r="529" spans="1:65" s="2" customFormat="1" ht="24">
      <c r="A529" s="36"/>
      <c r="B529" s="37"/>
      <c r="C529" s="180" t="s">
        <v>756</v>
      </c>
      <c r="D529" s="180" t="s">
        <v>169</v>
      </c>
      <c r="E529" s="181" t="s">
        <v>757</v>
      </c>
      <c r="F529" s="182" t="s">
        <v>758</v>
      </c>
      <c r="G529" s="183" t="s">
        <v>172</v>
      </c>
      <c r="H529" s="184">
        <v>0.221</v>
      </c>
      <c r="I529" s="185"/>
      <c r="J529" s="186">
        <f>ROUND(I529*H529,2)</f>
        <v>0</v>
      </c>
      <c r="K529" s="182" t="s">
        <v>173</v>
      </c>
      <c r="L529" s="41"/>
      <c r="M529" s="187" t="s">
        <v>19</v>
      </c>
      <c r="N529" s="188" t="s">
        <v>47</v>
      </c>
      <c r="O529" s="66"/>
      <c r="P529" s="189">
        <f>O529*H529</f>
        <v>0</v>
      </c>
      <c r="Q529" s="189">
        <v>0</v>
      </c>
      <c r="R529" s="189">
        <f>Q529*H529</f>
        <v>0</v>
      </c>
      <c r="S529" s="189">
        <v>0</v>
      </c>
      <c r="T529" s="190">
        <f>S529*H529</f>
        <v>0</v>
      </c>
      <c r="U529" s="36"/>
      <c r="V529" s="36"/>
      <c r="W529" s="36"/>
      <c r="X529" s="36"/>
      <c r="Y529" s="36"/>
      <c r="Z529" s="36"/>
      <c r="AA529" s="36"/>
      <c r="AB529" s="36"/>
      <c r="AC529" s="36"/>
      <c r="AD529" s="36"/>
      <c r="AE529" s="36"/>
      <c r="AR529" s="191" t="s">
        <v>215</v>
      </c>
      <c r="AT529" s="191" t="s">
        <v>169</v>
      </c>
      <c r="AU529" s="191" t="s">
        <v>85</v>
      </c>
      <c r="AY529" s="19" t="s">
        <v>167</v>
      </c>
      <c r="BE529" s="192">
        <f>IF(N529="základní",J529,0)</f>
        <v>0</v>
      </c>
      <c r="BF529" s="192">
        <f>IF(N529="snížená",J529,0)</f>
        <v>0</v>
      </c>
      <c r="BG529" s="192">
        <f>IF(N529="zákl. přenesená",J529,0)</f>
        <v>0</v>
      </c>
      <c r="BH529" s="192">
        <f>IF(N529="sníž. přenesená",J529,0)</f>
        <v>0</v>
      </c>
      <c r="BI529" s="192">
        <f>IF(N529="nulová",J529,0)</f>
        <v>0</v>
      </c>
      <c r="BJ529" s="19" t="s">
        <v>83</v>
      </c>
      <c r="BK529" s="192">
        <f>ROUND(I529*H529,2)</f>
        <v>0</v>
      </c>
      <c r="BL529" s="19" t="s">
        <v>215</v>
      </c>
      <c r="BM529" s="191" t="s">
        <v>759</v>
      </c>
    </row>
    <row r="530" spans="1:65" s="2" customFormat="1" ht="39">
      <c r="A530" s="36"/>
      <c r="B530" s="37"/>
      <c r="C530" s="38"/>
      <c r="D530" s="193" t="s">
        <v>175</v>
      </c>
      <c r="E530" s="38"/>
      <c r="F530" s="194" t="s">
        <v>751</v>
      </c>
      <c r="G530" s="38"/>
      <c r="H530" s="38"/>
      <c r="I530" s="195"/>
      <c r="J530" s="38"/>
      <c r="K530" s="38"/>
      <c r="L530" s="41"/>
      <c r="M530" s="196"/>
      <c r="N530" s="197"/>
      <c r="O530" s="66"/>
      <c r="P530" s="66"/>
      <c r="Q530" s="66"/>
      <c r="R530" s="66"/>
      <c r="S530" s="66"/>
      <c r="T530" s="67"/>
      <c r="U530" s="36"/>
      <c r="V530" s="36"/>
      <c r="W530" s="36"/>
      <c r="X530" s="36"/>
      <c r="Y530" s="36"/>
      <c r="Z530" s="36"/>
      <c r="AA530" s="36"/>
      <c r="AB530" s="36"/>
      <c r="AC530" s="36"/>
      <c r="AD530" s="36"/>
      <c r="AE530" s="36"/>
      <c r="AT530" s="19" t="s">
        <v>175</v>
      </c>
      <c r="AU530" s="19" t="s">
        <v>85</v>
      </c>
    </row>
    <row r="531" spans="1:65" s="2" customFormat="1" ht="24">
      <c r="A531" s="36"/>
      <c r="B531" s="37"/>
      <c r="C531" s="180" t="s">
        <v>478</v>
      </c>
      <c r="D531" s="180" t="s">
        <v>169</v>
      </c>
      <c r="E531" s="181" t="s">
        <v>760</v>
      </c>
      <c r="F531" s="182" t="s">
        <v>761</v>
      </c>
      <c r="G531" s="183" t="s">
        <v>189</v>
      </c>
      <c r="H531" s="184">
        <v>1.7</v>
      </c>
      <c r="I531" s="185"/>
      <c r="J531" s="186">
        <f>ROUND(I531*H531,2)</f>
        <v>0</v>
      </c>
      <c r="K531" s="182" t="s">
        <v>173</v>
      </c>
      <c r="L531" s="41"/>
      <c r="M531" s="187" t="s">
        <v>19</v>
      </c>
      <c r="N531" s="188" t="s">
        <v>47</v>
      </c>
      <c r="O531" s="66"/>
      <c r="P531" s="189">
        <f>O531*H531</f>
        <v>0</v>
      </c>
      <c r="Q531" s="189">
        <v>0</v>
      </c>
      <c r="R531" s="189">
        <f>Q531*H531</f>
        <v>0</v>
      </c>
      <c r="S531" s="189">
        <v>0</v>
      </c>
      <c r="T531" s="190">
        <f>S531*H531</f>
        <v>0</v>
      </c>
      <c r="U531" s="36"/>
      <c r="V531" s="36"/>
      <c r="W531" s="36"/>
      <c r="X531" s="36"/>
      <c r="Y531" s="36"/>
      <c r="Z531" s="36"/>
      <c r="AA531" s="36"/>
      <c r="AB531" s="36"/>
      <c r="AC531" s="36"/>
      <c r="AD531" s="36"/>
      <c r="AE531" s="36"/>
      <c r="AR531" s="191" t="s">
        <v>215</v>
      </c>
      <c r="AT531" s="191" t="s">
        <v>169</v>
      </c>
      <c r="AU531" s="191" t="s">
        <v>85</v>
      </c>
      <c r="AY531" s="19" t="s">
        <v>167</v>
      </c>
      <c r="BE531" s="192">
        <f>IF(N531="základní",J531,0)</f>
        <v>0</v>
      </c>
      <c r="BF531" s="192">
        <f>IF(N531="snížená",J531,0)</f>
        <v>0</v>
      </c>
      <c r="BG531" s="192">
        <f>IF(N531="zákl. přenesená",J531,0)</f>
        <v>0</v>
      </c>
      <c r="BH531" s="192">
        <f>IF(N531="sníž. přenesená",J531,0)</f>
        <v>0</v>
      </c>
      <c r="BI531" s="192">
        <f>IF(N531="nulová",J531,0)</f>
        <v>0</v>
      </c>
      <c r="BJ531" s="19" t="s">
        <v>83</v>
      </c>
      <c r="BK531" s="192">
        <f>ROUND(I531*H531,2)</f>
        <v>0</v>
      </c>
      <c r="BL531" s="19" t="s">
        <v>215</v>
      </c>
      <c r="BM531" s="191" t="s">
        <v>762</v>
      </c>
    </row>
    <row r="532" spans="1:65" s="2" customFormat="1" ht="39">
      <c r="A532" s="36"/>
      <c r="B532" s="37"/>
      <c r="C532" s="38"/>
      <c r="D532" s="193" t="s">
        <v>175</v>
      </c>
      <c r="E532" s="38"/>
      <c r="F532" s="194" t="s">
        <v>751</v>
      </c>
      <c r="G532" s="38"/>
      <c r="H532" s="38"/>
      <c r="I532" s="195"/>
      <c r="J532" s="38"/>
      <c r="K532" s="38"/>
      <c r="L532" s="41"/>
      <c r="M532" s="196"/>
      <c r="N532" s="197"/>
      <c r="O532" s="66"/>
      <c r="P532" s="66"/>
      <c r="Q532" s="66"/>
      <c r="R532" s="66"/>
      <c r="S532" s="66"/>
      <c r="T532" s="67"/>
      <c r="U532" s="36"/>
      <c r="V532" s="36"/>
      <c r="W532" s="36"/>
      <c r="X532" s="36"/>
      <c r="Y532" s="36"/>
      <c r="Z532" s="36"/>
      <c r="AA532" s="36"/>
      <c r="AB532" s="36"/>
      <c r="AC532" s="36"/>
      <c r="AD532" s="36"/>
      <c r="AE532" s="36"/>
      <c r="AT532" s="19" t="s">
        <v>175</v>
      </c>
      <c r="AU532" s="19" t="s">
        <v>85</v>
      </c>
    </row>
    <row r="533" spans="1:65" s="2" customFormat="1" ht="16.5" customHeight="1">
      <c r="A533" s="36"/>
      <c r="B533" s="37"/>
      <c r="C533" s="230" t="s">
        <v>763</v>
      </c>
      <c r="D533" s="230" t="s">
        <v>225</v>
      </c>
      <c r="E533" s="231" t="s">
        <v>764</v>
      </c>
      <c r="F533" s="232" t="s">
        <v>765</v>
      </c>
      <c r="G533" s="233" t="s">
        <v>189</v>
      </c>
      <c r="H533" s="234">
        <v>1.87</v>
      </c>
      <c r="I533" s="235"/>
      <c r="J533" s="236">
        <f>ROUND(I533*H533,2)</f>
        <v>0</v>
      </c>
      <c r="K533" s="232" t="s">
        <v>173</v>
      </c>
      <c r="L533" s="237"/>
      <c r="M533" s="238" t="s">
        <v>19</v>
      </c>
      <c r="N533" s="239" t="s">
        <v>47</v>
      </c>
      <c r="O533" s="66"/>
      <c r="P533" s="189">
        <f>O533*H533</f>
        <v>0</v>
      </c>
      <c r="Q533" s="189">
        <v>0</v>
      </c>
      <c r="R533" s="189">
        <f>Q533*H533</f>
        <v>0</v>
      </c>
      <c r="S533" s="189">
        <v>0</v>
      </c>
      <c r="T533" s="190">
        <f>S533*H533</f>
        <v>0</v>
      </c>
      <c r="U533" s="36"/>
      <c r="V533" s="36"/>
      <c r="W533" s="36"/>
      <c r="X533" s="36"/>
      <c r="Y533" s="36"/>
      <c r="Z533" s="36"/>
      <c r="AA533" s="36"/>
      <c r="AB533" s="36"/>
      <c r="AC533" s="36"/>
      <c r="AD533" s="36"/>
      <c r="AE533" s="36"/>
      <c r="AR533" s="191" t="s">
        <v>260</v>
      </c>
      <c r="AT533" s="191" t="s">
        <v>225</v>
      </c>
      <c r="AU533" s="191" t="s">
        <v>85</v>
      </c>
      <c r="AY533" s="19" t="s">
        <v>167</v>
      </c>
      <c r="BE533" s="192">
        <f>IF(N533="základní",J533,0)</f>
        <v>0</v>
      </c>
      <c r="BF533" s="192">
        <f>IF(N533="snížená",J533,0)</f>
        <v>0</v>
      </c>
      <c r="BG533" s="192">
        <f>IF(N533="zákl. přenesená",J533,0)</f>
        <v>0</v>
      </c>
      <c r="BH533" s="192">
        <f>IF(N533="sníž. přenesená",J533,0)</f>
        <v>0</v>
      </c>
      <c r="BI533" s="192">
        <f>IF(N533="nulová",J533,0)</f>
        <v>0</v>
      </c>
      <c r="BJ533" s="19" t="s">
        <v>83</v>
      </c>
      <c r="BK533" s="192">
        <f>ROUND(I533*H533,2)</f>
        <v>0</v>
      </c>
      <c r="BL533" s="19" t="s">
        <v>215</v>
      </c>
      <c r="BM533" s="191" t="s">
        <v>766</v>
      </c>
    </row>
    <row r="534" spans="1:65" s="13" customFormat="1" ht="11.25">
      <c r="B534" s="198"/>
      <c r="C534" s="199"/>
      <c r="D534" s="193" t="s">
        <v>177</v>
      </c>
      <c r="E534" s="200" t="s">
        <v>19</v>
      </c>
      <c r="F534" s="201" t="s">
        <v>767</v>
      </c>
      <c r="G534" s="199"/>
      <c r="H534" s="202">
        <v>1.87</v>
      </c>
      <c r="I534" s="203"/>
      <c r="J534" s="199"/>
      <c r="K534" s="199"/>
      <c r="L534" s="204"/>
      <c r="M534" s="205"/>
      <c r="N534" s="206"/>
      <c r="O534" s="206"/>
      <c r="P534" s="206"/>
      <c r="Q534" s="206"/>
      <c r="R534" s="206"/>
      <c r="S534" s="206"/>
      <c r="T534" s="207"/>
      <c r="AT534" s="208" t="s">
        <v>177</v>
      </c>
      <c r="AU534" s="208" t="s">
        <v>85</v>
      </c>
      <c r="AV534" s="13" t="s">
        <v>85</v>
      </c>
      <c r="AW534" s="13" t="s">
        <v>37</v>
      </c>
      <c r="AX534" s="13" t="s">
        <v>76</v>
      </c>
      <c r="AY534" s="208" t="s">
        <v>167</v>
      </c>
    </row>
    <row r="535" spans="1:65" s="14" customFormat="1" ht="11.25">
      <c r="B535" s="209"/>
      <c r="C535" s="210"/>
      <c r="D535" s="193" t="s">
        <v>177</v>
      </c>
      <c r="E535" s="211" t="s">
        <v>19</v>
      </c>
      <c r="F535" s="212" t="s">
        <v>179</v>
      </c>
      <c r="G535" s="210"/>
      <c r="H535" s="213">
        <v>1.87</v>
      </c>
      <c r="I535" s="214"/>
      <c r="J535" s="210"/>
      <c r="K535" s="210"/>
      <c r="L535" s="215"/>
      <c r="M535" s="216"/>
      <c r="N535" s="217"/>
      <c r="O535" s="217"/>
      <c r="P535" s="217"/>
      <c r="Q535" s="217"/>
      <c r="R535" s="217"/>
      <c r="S535" s="217"/>
      <c r="T535" s="218"/>
      <c r="AT535" s="219" t="s">
        <v>177</v>
      </c>
      <c r="AU535" s="219" t="s">
        <v>85</v>
      </c>
      <c r="AV535" s="14" t="s">
        <v>174</v>
      </c>
      <c r="AW535" s="14" t="s">
        <v>37</v>
      </c>
      <c r="AX535" s="14" t="s">
        <v>83</v>
      </c>
      <c r="AY535" s="219" t="s">
        <v>167</v>
      </c>
    </row>
    <row r="536" spans="1:65" s="2" customFormat="1" ht="24">
      <c r="A536" s="36"/>
      <c r="B536" s="37"/>
      <c r="C536" s="180" t="s">
        <v>483</v>
      </c>
      <c r="D536" s="180" t="s">
        <v>169</v>
      </c>
      <c r="E536" s="181" t="s">
        <v>768</v>
      </c>
      <c r="F536" s="182" t="s">
        <v>769</v>
      </c>
      <c r="G536" s="183" t="s">
        <v>278</v>
      </c>
      <c r="H536" s="184">
        <v>12</v>
      </c>
      <c r="I536" s="185"/>
      <c r="J536" s="186">
        <f>ROUND(I536*H536,2)</f>
        <v>0</v>
      </c>
      <c r="K536" s="182" t="s">
        <v>173</v>
      </c>
      <c r="L536" s="41"/>
      <c r="M536" s="187" t="s">
        <v>19</v>
      </c>
      <c r="N536" s="188" t="s">
        <v>47</v>
      </c>
      <c r="O536" s="66"/>
      <c r="P536" s="189">
        <f>O536*H536</f>
        <v>0</v>
      </c>
      <c r="Q536" s="189">
        <v>0</v>
      </c>
      <c r="R536" s="189">
        <f>Q536*H536</f>
        <v>0</v>
      </c>
      <c r="S536" s="189">
        <v>0</v>
      </c>
      <c r="T536" s="190">
        <f>S536*H536</f>
        <v>0</v>
      </c>
      <c r="U536" s="36"/>
      <c r="V536" s="36"/>
      <c r="W536" s="36"/>
      <c r="X536" s="36"/>
      <c r="Y536" s="36"/>
      <c r="Z536" s="36"/>
      <c r="AA536" s="36"/>
      <c r="AB536" s="36"/>
      <c r="AC536" s="36"/>
      <c r="AD536" s="36"/>
      <c r="AE536" s="36"/>
      <c r="AR536" s="191" t="s">
        <v>215</v>
      </c>
      <c r="AT536" s="191" t="s">
        <v>169</v>
      </c>
      <c r="AU536" s="191" t="s">
        <v>85</v>
      </c>
      <c r="AY536" s="19" t="s">
        <v>167</v>
      </c>
      <c r="BE536" s="192">
        <f>IF(N536="základní",J536,0)</f>
        <v>0</v>
      </c>
      <c r="BF536" s="192">
        <f>IF(N536="snížená",J536,0)</f>
        <v>0</v>
      </c>
      <c r="BG536" s="192">
        <f>IF(N536="zákl. přenesená",J536,0)</f>
        <v>0</v>
      </c>
      <c r="BH536" s="192">
        <f>IF(N536="sníž. přenesená",J536,0)</f>
        <v>0</v>
      </c>
      <c r="BI536" s="192">
        <f>IF(N536="nulová",J536,0)</f>
        <v>0</v>
      </c>
      <c r="BJ536" s="19" t="s">
        <v>83</v>
      </c>
      <c r="BK536" s="192">
        <f>ROUND(I536*H536,2)</f>
        <v>0</v>
      </c>
      <c r="BL536" s="19" t="s">
        <v>215</v>
      </c>
      <c r="BM536" s="191" t="s">
        <v>770</v>
      </c>
    </row>
    <row r="537" spans="1:65" s="15" customFormat="1" ht="11.25">
      <c r="B537" s="220"/>
      <c r="C537" s="221"/>
      <c r="D537" s="193" t="s">
        <v>177</v>
      </c>
      <c r="E537" s="222" t="s">
        <v>19</v>
      </c>
      <c r="F537" s="223" t="s">
        <v>199</v>
      </c>
      <c r="G537" s="221"/>
      <c r="H537" s="222" t="s">
        <v>19</v>
      </c>
      <c r="I537" s="224"/>
      <c r="J537" s="221"/>
      <c r="K537" s="221"/>
      <c r="L537" s="225"/>
      <c r="M537" s="226"/>
      <c r="N537" s="227"/>
      <c r="O537" s="227"/>
      <c r="P537" s="227"/>
      <c r="Q537" s="227"/>
      <c r="R537" s="227"/>
      <c r="S537" s="227"/>
      <c r="T537" s="228"/>
      <c r="AT537" s="229" t="s">
        <v>177</v>
      </c>
      <c r="AU537" s="229" t="s">
        <v>85</v>
      </c>
      <c r="AV537" s="15" t="s">
        <v>83</v>
      </c>
      <c r="AW537" s="15" t="s">
        <v>37</v>
      </c>
      <c r="AX537" s="15" t="s">
        <v>76</v>
      </c>
      <c r="AY537" s="229" t="s">
        <v>167</v>
      </c>
    </row>
    <row r="538" spans="1:65" s="13" customFormat="1" ht="11.25">
      <c r="B538" s="198"/>
      <c r="C538" s="199"/>
      <c r="D538" s="193" t="s">
        <v>177</v>
      </c>
      <c r="E538" s="200" t="s">
        <v>19</v>
      </c>
      <c r="F538" s="201" t="s">
        <v>771</v>
      </c>
      <c r="G538" s="199"/>
      <c r="H538" s="202">
        <v>12</v>
      </c>
      <c r="I538" s="203"/>
      <c r="J538" s="199"/>
      <c r="K538" s="199"/>
      <c r="L538" s="204"/>
      <c r="M538" s="205"/>
      <c r="N538" s="206"/>
      <c r="O538" s="206"/>
      <c r="P538" s="206"/>
      <c r="Q538" s="206"/>
      <c r="R538" s="206"/>
      <c r="S538" s="206"/>
      <c r="T538" s="207"/>
      <c r="AT538" s="208" t="s">
        <v>177</v>
      </c>
      <c r="AU538" s="208" t="s">
        <v>85</v>
      </c>
      <c r="AV538" s="13" t="s">
        <v>85</v>
      </c>
      <c r="AW538" s="13" t="s">
        <v>37</v>
      </c>
      <c r="AX538" s="13" t="s">
        <v>76</v>
      </c>
      <c r="AY538" s="208" t="s">
        <v>167</v>
      </c>
    </row>
    <row r="539" spans="1:65" s="14" customFormat="1" ht="11.25">
      <c r="B539" s="209"/>
      <c r="C539" s="210"/>
      <c r="D539" s="193" t="s">
        <v>177</v>
      </c>
      <c r="E539" s="211" t="s">
        <v>19</v>
      </c>
      <c r="F539" s="212" t="s">
        <v>179</v>
      </c>
      <c r="G539" s="210"/>
      <c r="H539" s="213">
        <v>12</v>
      </c>
      <c r="I539" s="214"/>
      <c r="J539" s="210"/>
      <c r="K539" s="210"/>
      <c r="L539" s="215"/>
      <c r="M539" s="216"/>
      <c r="N539" s="217"/>
      <c r="O539" s="217"/>
      <c r="P539" s="217"/>
      <c r="Q539" s="217"/>
      <c r="R539" s="217"/>
      <c r="S539" s="217"/>
      <c r="T539" s="218"/>
      <c r="AT539" s="219" t="s">
        <v>177</v>
      </c>
      <c r="AU539" s="219" t="s">
        <v>85</v>
      </c>
      <c r="AV539" s="14" t="s">
        <v>174</v>
      </c>
      <c r="AW539" s="14" t="s">
        <v>37</v>
      </c>
      <c r="AX539" s="14" t="s">
        <v>83</v>
      </c>
      <c r="AY539" s="219" t="s">
        <v>167</v>
      </c>
    </row>
    <row r="540" spans="1:65" s="2" customFormat="1" ht="21.75" customHeight="1">
      <c r="A540" s="36"/>
      <c r="B540" s="37"/>
      <c r="C540" s="230" t="s">
        <v>772</v>
      </c>
      <c r="D540" s="230" t="s">
        <v>225</v>
      </c>
      <c r="E540" s="231" t="s">
        <v>773</v>
      </c>
      <c r="F540" s="232" t="s">
        <v>774</v>
      </c>
      <c r="G540" s="233" t="s">
        <v>172</v>
      </c>
      <c r="H540" s="234">
        <v>1</v>
      </c>
      <c r="I540" s="235"/>
      <c r="J540" s="236">
        <f>ROUND(I540*H540,2)</f>
        <v>0</v>
      </c>
      <c r="K540" s="232" t="s">
        <v>173</v>
      </c>
      <c r="L540" s="237"/>
      <c r="M540" s="238" t="s">
        <v>19</v>
      </c>
      <c r="N540" s="239" t="s">
        <v>47</v>
      </c>
      <c r="O540" s="66"/>
      <c r="P540" s="189">
        <f>O540*H540</f>
        <v>0</v>
      </c>
      <c r="Q540" s="189">
        <v>0</v>
      </c>
      <c r="R540" s="189">
        <f>Q540*H540</f>
        <v>0</v>
      </c>
      <c r="S540" s="189">
        <v>0</v>
      </c>
      <c r="T540" s="190">
        <f>S540*H540</f>
        <v>0</v>
      </c>
      <c r="U540" s="36"/>
      <c r="V540" s="36"/>
      <c r="W540" s="36"/>
      <c r="X540" s="36"/>
      <c r="Y540" s="36"/>
      <c r="Z540" s="36"/>
      <c r="AA540" s="36"/>
      <c r="AB540" s="36"/>
      <c r="AC540" s="36"/>
      <c r="AD540" s="36"/>
      <c r="AE540" s="36"/>
      <c r="AR540" s="191" t="s">
        <v>260</v>
      </c>
      <c r="AT540" s="191" t="s">
        <v>225</v>
      </c>
      <c r="AU540" s="191" t="s">
        <v>85</v>
      </c>
      <c r="AY540" s="19" t="s">
        <v>167</v>
      </c>
      <c r="BE540" s="192">
        <f>IF(N540="základní",J540,0)</f>
        <v>0</v>
      </c>
      <c r="BF540" s="192">
        <f>IF(N540="snížená",J540,0)</f>
        <v>0</v>
      </c>
      <c r="BG540" s="192">
        <f>IF(N540="zákl. přenesená",J540,0)</f>
        <v>0</v>
      </c>
      <c r="BH540" s="192">
        <f>IF(N540="sníž. přenesená",J540,0)</f>
        <v>0</v>
      </c>
      <c r="BI540" s="192">
        <f>IF(N540="nulová",J540,0)</f>
        <v>0</v>
      </c>
      <c r="BJ540" s="19" t="s">
        <v>83</v>
      </c>
      <c r="BK540" s="192">
        <f>ROUND(I540*H540,2)</f>
        <v>0</v>
      </c>
      <c r="BL540" s="19" t="s">
        <v>215</v>
      </c>
      <c r="BM540" s="191" t="s">
        <v>775</v>
      </c>
    </row>
    <row r="541" spans="1:65" s="2" customFormat="1" ht="24">
      <c r="A541" s="36"/>
      <c r="B541" s="37"/>
      <c r="C541" s="180" t="s">
        <v>487</v>
      </c>
      <c r="D541" s="180" t="s">
        <v>169</v>
      </c>
      <c r="E541" s="181" t="s">
        <v>776</v>
      </c>
      <c r="F541" s="182" t="s">
        <v>777</v>
      </c>
      <c r="G541" s="183" t="s">
        <v>172</v>
      </c>
      <c r="H541" s="184">
        <v>0.221</v>
      </c>
      <c r="I541" s="185"/>
      <c r="J541" s="186">
        <f>ROUND(I541*H541,2)</f>
        <v>0</v>
      </c>
      <c r="K541" s="182" t="s">
        <v>173</v>
      </c>
      <c r="L541" s="41"/>
      <c r="M541" s="187" t="s">
        <v>19</v>
      </c>
      <c r="N541" s="188" t="s">
        <v>47</v>
      </c>
      <c r="O541" s="66"/>
      <c r="P541" s="189">
        <f>O541*H541</f>
        <v>0</v>
      </c>
      <c r="Q541" s="189">
        <v>0</v>
      </c>
      <c r="R541" s="189">
        <f>Q541*H541</f>
        <v>0</v>
      </c>
      <c r="S541" s="189">
        <v>0</v>
      </c>
      <c r="T541" s="190">
        <f>S541*H541</f>
        <v>0</v>
      </c>
      <c r="U541" s="36"/>
      <c r="V541" s="36"/>
      <c r="W541" s="36"/>
      <c r="X541" s="36"/>
      <c r="Y541" s="36"/>
      <c r="Z541" s="36"/>
      <c r="AA541" s="36"/>
      <c r="AB541" s="36"/>
      <c r="AC541" s="36"/>
      <c r="AD541" s="36"/>
      <c r="AE541" s="36"/>
      <c r="AR541" s="191" t="s">
        <v>215</v>
      </c>
      <c r="AT541" s="191" t="s">
        <v>169</v>
      </c>
      <c r="AU541" s="191" t="s">
        <v>85</v>
      </c>
      <c r="AY541" s="19" t="s">
        <v>167</v>
      </c>
      <c r="BE541" s="192">
        <f>IF(N541="základní",J541,0)</f>
        <v>0</v>
      </c>
      <c r="BF541" s="192">
        <f>IF(N541="snížená",J541,0)</f>
        <v>0</v>
      </c>
      <c r="BG541" s="192">
        <f>IF(N541="zákl. přenesená",J541,0)</f>
        <v>0</v>
      </c>
      <c r="BH541" s="192">
        <f>IF(N541="sníž. přenesená",J541,0)</f>
        <v>0</v>
      </c>
      <c r="BI541" s="192">
        <f>IF(N541="nulová",J541,0)</f>
        <v>0</v>
      </c>
      <c r="BJ541" s="19" t="s">
        <v>83</v>
      </c>
      <c r="BK541" s="192">
        <f>ROUND(I541*H541,2)</f>
        <v>0</v>
      </c>
      <c r="BL541" s="19" t="s">
        <v>215</v>
      </c>
      <c r="BM541" s="191" t="s">
        <v>778</v>
      </c>
    </row>
    <row r="542" spans="1:65" s="2" customFormat="1" ht="19.5">
      <c r="A542" s="36"/>
      <c r="B542" s="37"/>
      <c r="C542" s="38"/>
      <c r="D542" s="193" t="s">
        <v>175</v>
      </c>
      <c r="E542" s="38"/>
      <c r="F542" s="194" t="s">
        <v>779</v>
      </c>
      <c r="G542" s="38"/>
      <c r="H542" s="38"/>
      <c r="I542" s="195"/>
      <c r="J542" s="38"/>
      <c r="K542" s="38"/>
      <c r="L542" s="41"/>
      <c r="M542" s="196"/>
      <c r="N542" s="197"/>
      <c r="O542" s="66"/>
      <c r="P542" s="66"/>
      <c r="Q542" s="66"/>
      <c r="R542" s="66"/>
      <c r="S542" s="66"/>
      <c r="T542" s="67"/>
      <c r="U542" s="36"/>
      <c r="V542" s="36"/>
      <c r="W542" s="36"/>
      <c r="X542" s="36"/>
      <c r="Y542" s="36"/>
      <c r="Z542" s="36"/>
      <c r="AA542" s="36"/>
      <c r="AB542" s="36"/>
      <c r="AC542" s="36"/>
      <c r="AD542" s="36"/>
      <c r="AE542" s="36"/>
      <c r="AT542" s="19" t="s">
        <v>175</v>
      </c>
      <c r="AU542" s="19" t="s">
        <v>85</v>
      </c>
    </row>
    <row r="543" spans="1:65" s="2" customFormat="1" ht="16.5" customHeight="1">
      <c r="A543" s="36"/>
      <c r="B543" s="37"/>
      <c r="C543" s="180" t="s">
        <v>780</v>
      </c>
      <c r="D543" s="180" t="s">
        <v>169</v>
      </c>
      <c r="E543" s="181" t="s">
        <v>781</v>
      </c>
      <c r="F543" s="182" t="s">
        <v>782</v>
      </c>
      <c r="G543" s="183" t="s">
        <v>189</v>
      </c>
      <c r="H543" s="184">
        <v>3.66</v>
      </c>
      <c r="I543" s="185"/>
      <c r="J543" s="186">
        <f>ROUND(I543*H543,2)</f>
        <v>0</v>
      </c>
      <c r="K543" s="182" t="s">
        <v>173</v>
      </c>
      <c r="L543" s="41"/>
      <c r="M543" s="187" t="s">
        <v>19</v>
      </c>
      <c r="N543" s="188" t="s">
        <v>47</v>
      </c>
      <c r="O543" s="66"/>
      <c r="P543" s="189">
        <f>O543*H543</f>
        <v>0</v>
      </c>
      <c r="Q543" s="189">
        <v>0</v>
      </c>
      <c r="R543" s="189">
        <f>Q543*H543</f>
        <v>0</v>
      </c>
      <c r="S543" s="189">
        <v>0</v>
      </c>
      <c r="T543" s="190">
        <f>S543*H543</f>
        <v>0</v>
      </c>
      <c r="U543" s="36"/>
      <c r="V543" s="36"/>
      <c r="W543" s="36"/>
      <c r="X543" s="36"/>
      <c r="Y543" s="36"/>
      <c r="Z543" s="36"/>
      <c r="AA543" s="36"/>
      <c r="AB543" s="36"/>
      <c r="AC543" s="36"/>
      <c r="AD543" s="36"/>
      <c r="AE543" s="36"/>
      <c r="AR543" s="191" t="s">
        <v>215</v>
      </c>
      <c r="AT543" s="191" t="s">
        <v>169</v>
      </c>
      <c r="AU543" s="191" t="s">
        <v>85</v>
      </c>
      <c r="AY543" s="19" t="s">
        <v>167</v>
      </c>
      <c r="BE543" s="192">
        <f>IF(N543="základní",J543,0)</f>
        <v>0</v>
      </c>
      <c r="BF543" s="192">
        <f>IF(N543="snížená",J543,0)</f>
        <v>0</v>
      </c>
      <c r="BG543" s="192">
        <f>IF(N543="zákl. přenesená",J543,0)</f>
        <v>0</v>
      </c>
      <c r="BH543" s="192">
        <f>IF(N543="sníž. přenesená",J543,0)</f>
        <v>0</v>
      </c>
      <c r="BI543" s="192">
        <f>IF(N543="nulová",J543,0)</f>
        <v>0</v>
      </c>
      <c r="BJ543" s="19" t="s">
        <v>83</v>
      </c>
      <c r="BK543" s="192">
        <f>ROUND(I543*H543,2)</f>
        <v>0</v>
      </c>
      <c r="BL543" s="19" t="s">
        <v>215</v>
      </c>
      <c r="BM543" s="191" t="s">
        <v>783</v>
      </c>
    </row>
    <row r="544" spans="1:65" s="2" customFormat="1" ht="39">
      <c r="A544" s="36"/>
      <c r="B544" s="37"/>
      <c r="C544" s="38"/>
      <c r="D544" s="193" t="s">
        <v>175</v>
      </c>
      <c r="E544" s="38"/>
      <c r="F544" s="194" t="s">
        <v>784</v>
      </c>
      <c r="G544" s="38"/>
      <c r="H544" s="38"/>
      <c r="I544" s="195"/>
      <c r="J544" s="38"/>
      <c r="K544" s="38"/>
      <c r="L544" s="41"/>
      <c r="M544" s="196"/>
      <c r="N544" s="197"/>
      <c r="O544" s="66"/>
      <c r="P544" s="66"/>
      <c r="Q544" s="66"/>
      <c r="R544" s="66"/>
      <c r="S544" s="66"/>
      <c r="T544" s="67"/>
      <c r="U544" s="36"/>
      <c r="V544" s="36"/>
      <c r="W544" s="36"/>
      <c r="X544" s="36"/>
      <c r="Y544" s="36"/>
      <c r="Z544" s="36"/>
      <c r="AA544" s="36"/>
      <c r="AB544" s="36"/>
      <c r="AC544" s="36"/>
      <c r="AD544" s="36"/>
      <c r="AE544" s="36"/>
      <c r="AT544" s="19" t="s">
        <v>175</v>
      </c>
      <c r="AU544" s="19" t="s">
        <v>85</v>
      </c>
    </row>
    <row r="545" spans="1:65" s="15" customFormat="1" ht="11.25">
      <c r="B545" s="220"/>
      <c r="C545" s="221"/>
      <c r="D545" s="193" t="s">
        <v>177</v>
      </c>
      <c r="E545" s="222" t="s">
        <v>19</v>
      </c>
      <c r="F545" s="223" t="s">
        <v>199</v>
      </c>
      <c r="G545" s="221"/>
      <c r="H545" s="222" t="s">
        <v>19</v>
      </c>
      <c r="I545" s="224"/>
      <c r="J545" s="221"/>
      <c r="K545" s="221"/>
      <c r="L545" s="225"/>
      <c r="M545" s="226"/>
      <c r="N545" s="227"/>
      <c r="O545" s="227"/>
      <c r="P545" s="227"/>
      <c r="Q545" s="227"/>
      <c r="R545" s="227"/>
      <c r="S545" s="227"/>
      <c r="T545" s="228"/>
      <c r="AT545" s="229" t="s">
        <v>177</v>
      </c>
      <c r="AU545" s="229" t="s">
        <v>85</v>
      </c>
      <c r="AV545" s="15" t="s">
        <v>83</v>
      </c>
      <c r="AW545" s="15" t="s">
        <v>37</v>
      </c>
      <c r="AX545" s="15" t="s">
        <v>76</v>
      </c>
      <c r="AY545" s="229" t="s">
        <v>167</v>
      </c>
    </row>
    <row r="546" spans="1:65" s="13" customFormat="1" ht="11.25">
      <c r="B546" s="198"/>
      <c r="C546" s="199"/>
      <c r="D546" s="193" t="s">
        <v>177</v>
      </c>
      <c r="E546" s="200" t="s">
        <v>19</v>
      </c>
      <c r="F546" s="201" t="s">
        <v>785</v>
      </c>
      <c r="G546" s="199"/>
      <c r="H546" s="202">
        <v>3.66</v>
      </c>
      <c r="I546" s="203"/>
      <c r="J546" s="199"/>
      <c r="K546" s="199"/>
      <c r="L546" s="204"/>
      <c r="M546" s="205"/>
      <c r="N546" s="206"/>
      <c r="O546" s="206"/>
      <c r="P546" s="206"/>
      <c r="Q546" s="206"/>
      <c r="R546" s="206"/>
      <c r="S546" s="206"/>
      <c r="T546" s="207"/>
      <c r="AT546" s="208" t="s">
        <v>177</v>
      </c>
      <c r="AU546" s="208" t="s">
        <v>85</v>
      </c>
      <c r="AV546" s="13" t="s">
        <v>85</v>
      </c>
      <c r="AW546" s="13" t="s">
        <v>37</v>
      </c>
      <c r="AX546" s="13" t="s">
        <v>76</v>
      </c>
      <c r="AY546" s="208" t="s">
        <v>167</v>
      </c>
    </row>
    <row r="547" spans="1:65" s="14" customFormat="1" ht="11.25">
      <c r="B547" s="209"/>
      <c r="C547" s="210"/>
      <c r="D547" s="193" t="s">
        <v>177</v>
      </c>
      <c r="E547" s="211" t="s">
        <v>19</v>
      </c>
      <c r="F547" s="212" t="s">
        <v>179</v>
      </c>
      <c r="G547" s="210"/>
      <c r="H547" s="213">
        <v>3.66</v>
      </c>
      <c r="I547" s="214"/>
      <c r="J547" s="210"/>
      <c r="K547" s="210"/>
      <c r="L547" s="215"/>
      <c r="M547" s="216"/>
      <c r="N547" s="217"/>
      <c r="O547" s="217"/>
      <c r="P547" s="217"/>
      <c r="Q547" s="217"/>
      <c r="R547" s="217"/>
      <c r="S547" s="217"/>
      <c r="T547" s="218"/>
      <c r="AT547" s="219" t="s">
        <v>177</v>
      </c>
      <c r="AU547" s="219" t="s">
        <v>85</v>
      </c>
      <c r="AV547" s="14" t="s">
        <v>174</v>
      </c>
      <c r="AW547" s="14" t="s">
        <v>37</v>
      </c>
      <c r="AX547" s="14" t="s">
        <v>83</v>
      </c>
      <c r="AY547" s="219" t="s">
        <v>167</v>
      </c>
    </row>
    <row r="548" spans="1:65" s="2" customFormat="1" ht="16.5" customHeight="1">
      <c r="A548" s="36"/>
      <c r="B548" s="37"/>
      <c r="C548" s="180" t="s">
        <v>491</v>
      </c>
      <c r="D548" s="180" t="s">
        <v>169</v>
      </c>
      <c r="E548" s="181" t="s">
        <v>786</v>
      </c>
      <c r="F548" s="182" t="s">
        <v>787</v>
      </c>
      <c r="G548" s="183" t="s">
        <v>189</v>
      </c>
      <c r="H548" s="184">
        <v>3.66</v>
      </c>
      <c r="I548" s="185"/>
      <c r="J548" s="186">
        <f>ROUND(I548*H548,2)</f>
        <v>0</v>
      </c>
      <c r="K548" s="182" t="s">
        <v>173</v>
      </c>
      <c r="L548" s="41"/>
      <c r="M548" s="187" t="s">
        <v>19</v>
      </c>
      <c r="N548" s="188" t="s">
        <v>47</v>
      </c>
      <c r="O548" s="66"/>
      <c r="P548" s="189">
        <f>O548*H548</f>
        <v>0</v>
      </c>
      <c r="Q548" s="189">
        <v>0</v>
      </c>
      <c r="R548" s="189">
        <f>Q548*H548</f>
        <v>0</v>
      </c>
      <c r="S548" s="189">
        <v>0</v>
      </c>
      <c r="T548" s="190">
        <f>S548*H548</f>
        <v>0</v>
      </c>
      <c r="U548" s="36"/>
      <c r="V548" s="36"/>
      <c r="W548" s="36"/>
      <c r="X548" s="36"/>
      <c r="Y548" s="36"/>
      <c r="Z548" s="36"/>
      <c r="AA548" s="36"/>
      <c r="AB548" s="36"/>
      <c r="AC548" s="36"/>
      <c r="AD548" s="36"/>
      <c r="AE548" s="36"/>
      <c r="AR548" s="191" t="s">
        <v>215</v>
      </c>
      <c r="AT548" s="191" t="s">
        <v>169</v>
      </c>
      <c r="AU548" s="191" t="s">
        <v>85</v>
      </c>
      <c r="AY548" s="19" t="s">
        <v>167</v>
      </c>
      <c r="BE548" s="192">
        <f>IF(N548="základní",J548,0)</f>
        <v>0</v>
      </c>
      <c r="BF548" s="192">
        <f>IF(N548="snížená",J548,0)</f>
        <v>0</v>
      </c>
      <c r="BG548" s="192">
        <f>IF(N548="zákl. přenesená",J548,0)</f>
        <v>0</v>
      </c>
      <c r="BH548" s="192">
        <f>IF(N548="sníž. přenesená",J548,0)</f>
        <v>0</v>
      </c>
      <c r="BI548" s="192">
        <f>IF(N548="nulová",J548,0)</f>
        <v>0</v>
      </c>
      <c r="BJ548" s="19" t="s">
        <v>83</v>
      </c>
      <c r="BK548" s="192">
        <f>ROUND(I548*H548,2)</f>
        <v>0</v>
      </c>
      <c r="BL548" s="19" t="s">
        <v>215</v>
      </c>
      <c r="BM548" s="191" t="s">
        <v>788</v>
      </c>
    </row>
    <row r="549" spans="1:65" s="2" customFormat="1" ht="39">
      <c r="A549" s="36"/>
      <c r="B549" s="37"/>
      <c r="C549" s="38"/>
      <c r="D549" s="193" t="s">
        <v>175</v>
      </c>
      <c r="E549" s="38"/>
      <c r="F549" s="194" t="s">
        <v>784</v>
      </c>
      <c r="G549" s="38"/>
      <c r="H549" s="38"/>
      <c r="I549" s="195"/>
      <c r="J549" s="38"/>
      <c r="K549" s="38"/>
      <c r="L549" s="41"/>
      <c r="M549" s="196"/>
      <c r="N549" s="197"/>
      <c r="O549" s="66"/>
      <c r="P549" s="66"/>
      <c r="Q549" s="66"/>
      <c r="R549" s="66"/>
      <c r="S549" s="66"/>
      <c r="T549" s="67"/>
      <c r="U549" s="36"/>
      <c r="V549" s="36"/>
      <c r="W549" s="36"/>
      <c r="X549" s="36"/>
      <c r="Y549" s="36"/>
      <c r="Z549" s="36"/>
      <c r="AA549" s="36"/>
      <c r="AB549" s="36"/>
      <c r="AC549" s="36"/>
      <c r="AD549" s="36"/>
      <c r="AE549" s="36"/>
      <c r="AT549" s="19" t="s">
        <v>175</v>
      </c>
      <c r="AU549" s="19" t="s">
        <v>85</v>
      </c>
    </row>
    <row r="550" spans="1:65" s="2" customFormat="1" ht="16.5" customHeight="1">
      <c r="A550" s="36"/>
      <c r="B550" s="37"/>
      <c r="C550" s="180" t="s">
        <v>789</v>
      </c>
      <c r="D550" s="180" t="s">
        <v>169</v>
      </c>
      <c r="E550" s="181" t="s">
        <v>790</v>
      </c>
      <c r="F550" s="182" t="s">
        <v>791</v>
      </c>
      <c r="G550" s="183" t="s">
        <v>278</v>
      </c>
      <c r="H550" s="184">
        <v>12</v>
      </c>
      <c r="I550" s="185"/>
      <c r="J550" s="186">
        <f>ROUND(I550*H550,2)</f>
        <v>0</v>
      </c>
      <c r="K550" s="182" t="s">
        <v>173</v>
      </c>
      <c r="L550" s="41"/>
      <c r="M550" s="187" t="s">
        <v>19</v>
      </c>
      <c r="N550" s="188" t="s">
        <v>47</v>
      </c>
      <c r="O550" s="66"/>
      <c r="P550" s="189">
        <f>O550*H550</f>
        <v>0</v>
      </c>
      <c r="Q550" s="189">
        <v>0</v>
      </c>
      <c r="R550" s="189">
        <f>Q550*H550</f>
        <v>0</v>
      </c>
      <c r="S550" s="189">
        <v>0</v>
      </c>
      <c r="T550" s="190">
        <f>S550*H550</f>
        <v>0</v>
      </c>
      <c r="U550" s="36"/>
      <c r="V550" s="36"/>
      <c r="W550" s="36"/>
      <c r="X550" s="36"/>
      <c r="Y550" s="36"/>
      <c r="Z550" s="36"/>
      <c r="AA550" s="36"/>
      <c r="AB550" s="36"/>
      <c r="AC550" s="36"/>
      <c r="AD550" s="36"/>
      <c r="AE550" s="36"/>
      <c r="AR550" s="191" t="s">
        <v>215</v>
      </c>
      <c r="AT550" s="191" t="s">
        <v>169</v>
      </c>
      <c r="AU550" s="191" t="s">
        <v>85</v>
      </c>
      <c r="AY550" s="19" t="s">
        <v>167</v>
      </c>
      <c r="BE550" s="192">
        <f>IF(N550="základní",J550,0)</f>
        <v>0</v>
      </c>
      <c r="BF550" s="192">
        <f>IF(N550="snížená",J550,0)</f>
        <v>0</v>
      </c>
      <c r="BG550" s="192">
        <f>IF(N550="zákl. přenesená",J550,0)</f>
        <v>0</v>
      </c>
      <c r="BH550" s="192">
        <f>IF(N550="sníž. přenesená",J550,0)</f>
        <v>0</v>
      </c>
      <c r="BI550" s="192">
        <f>IF(N550="nulová",J550,0)</f>
        <v>0</v>
      </c>
      <c r="BJ550" s="19" t="s">
        <v>83</v>
      </c>
      <c r="BK550" s="192">
        <f>ROUND(I550*H550,2)</f>
        <v>0</v>
      </c>
      <c r="BL550" s="19" t="s">
        <v>215</v>
      </c>
      <c r="BM550" s="191" t="s">
        <v>792</v>
      </c>
    </row>
    <row r="551" spans="1:65" s="2" customFormat="1" ht="39">
      <c r="A551" s="36"/>
      <c r="B551" s="37"/>
      <c r="C551" s="38"/>
      <c r="D551" s="193" t="s">
        <v>175</v>
      </c>
      <c r="E551" s="38"/>
      <c r="F551" s="194" t="s">
        <v>784</v>
      </c>
      <c r="G551" s="38"/>
      <c r="H551" s="38"/>
      <c r="I551" s="195"/>
      <c r="J551" s="38"/>
      <c r="K551" s="38"/>
      <c r="L551" s="41"/>
      <c r="M551" s="196"/>
      <c r="N551" s="197"/>
      <c r="O551" s="66"/>
      <c r="P551" s="66"/>
      <c r="Q551" s="66"/>
      <c r="R551" s="66"/>
      <c r="S551" s="66"/>
      <c r="T551" s="67"/>
      <c r="U551" s="36"/>
      <c r="V551" s="36"/>
      <c r="W551" s="36"/>
      <c r="X551" s="36"/>
      <c r="Y551" s="36"/>
      <c r="Z551" s="36"/>
      <c r="AA551" s="36"/>
      <c r="AB551" s="36"/>
      <c r="AC551" s="36"/>
      <c r="AD551" s="36"/>
      <c r="AE551" s="36"/>
      <c r="AT551" s="19" t="s">
        <v>175</v>
      </c>
      <c r="AU551" s="19" t="s">
        <v>85</v>
      </c>
    </row>
    <row r="552" spans="1:65" s="2" customFormat="1" ht="16.5" customHeight="1">
      <c r="A552" s="36"/>
      <c r="B552" s="37"/>
      <c r="C552" s="180" t="s">
        <v>497</v>
      </c>
      <c r="D552" s="180" t="s">
        <v>169</v>
      </c>
      <c r="E552" s="181" t="s">
        <v>793</v>
      </c>
      <c r="F552" s="182" t="s">
        <v>794</v>
      </c>
      <c r="G552" s="183" t="s">
        <v>172</v>
      </c>
      <c r="H552" s="184">
        <v>0.221</v>
      </c>
      <c r="I552" s="185"/>
      <c r="J552" s="186">
        <f>ROUND(I552*H552,2)</f>
        <v>0</v>
      </c>
      <c r="K552" s="182" t="s">
        <v>173</v>
      </c>
      <c r="L552" s="41"/>
      <c r="M552" s="187" t="s">
        <v>19</v>
      </c>
      <c r="N552" s="188" t="s">
        <v>47</v>
      </c>
      <c r="O552" s="66"/>
      <c r="P552" s="189">
        <f>O552*H552</f>
        <v>0</v>
      </c>
      <c r="Q552" s="189">
        <v>0</v>
      </c>
      <c r="R552" s="189">
        <f>Q552*H552</f>
        <v>0</v>
      </c>
      <c r="S552" s="189">
        <v>0</v>
      </c>
      <c r="T552" s="190">
        <f>S552*H552</f>
        <v>0</v>
      </c>
      <c r="U552" s="36"/>
      <c r="V552" s="36"/>
      <c r="W552" s="36"/>
      <c r="X552" s="36"/>
      <c r="Y552" s="36"/>
      <c r="Z552" s="36"/>
      <c r="AA552" s="36"/>
      <c r="AB552" s="36"/>
      <c r="AC552" s="36"/>
      <c r="AD552" s="36"/>
      <c r="AE552" s="36"/>
      <c r="AR552" s="191" t="s">
        <v>215</v>
      </c>
      <c r="AT552" s="191" t="s">
        <v>169</v>
      </c>
      <c r="AU552" s="191" t="s">
        <v>85</v>
      </c>
      <c r="AY552" s="19" t="s">
        <v>167</v>
      </c>
      <c r="BE552" s="192">
        <f>IF(N552="základní",J552,0)</f>
        <v>0</v>
      </c>
      <c r="BF552" s="192">
        <f>IF(N552="snížená",J552,0)</f>
        <v>0</v>
      </c>
      <c r="BG552" s="192">
        <f>IF(N552="zákl. přenesená",J552,0)</f>
        <v>0</v>
      </c>
      <c r="BH552" s="192">
        <f>IF(N552="sníž. přenesená",J552,0)</f>
        <v>0</v>
      </c>
      <c r="BI552" s="192">
        <f>IF(N552="nulová",J552,0)</f>
        <v>0</v>
      </c>
      <c r="BJ552" s="19" t="s">
        <v>83</v>
      </c>
      <c r="BK552" s="192">
        <f>ROUND(I552*H552,2)</f>
        <v>0</v>
      </c>
      <c r="BL552" s="19" t="s">
        <v>215</v>
      </c>
      <c r="BM552" s="191" t="s">
        <v>795</v>
      </c>
    </row>
    <row r="553" spans="1:65" s="2" customFormat="1" ht="24">
      <c r="A553" s="36"/>
      <c r="B553" s="37"/>
      <c r="C553" s="180" t="s">
        <v>796</v>
      </c>
      <c r="D553" s="180" t="s">
        <v>169</v>
      </c>
      <c r="E553" s="181" t="s">
        <v>797</v>
      </c>
      <c r="F553" s="182" t="s">
        <v>798</v>
      </c>
      <c r="G553" s="183" t="s">
        <v>209</v>
      </c>
      <c r="H553" s="184">
        <v>2.5000000000000001E-2</v>
      </c>
      <c r="I553" s="185"/>
      <c r="J553" s="186">
        <f>ROUND(I553*H553,2)</f>
        <v>0</v>
      </c>
      <c r="K553" s="182" t="s">
        <v>173</v>
      </c>
      <c r="L553" s="41"/>
      <c r="M553" s="187" t="s">
        <v>19</v>
      </c>
      <c r="N553" s="188" t="s">
        <v>47</v>
      </c>
      <c r="O553" s="66"/>
      <c r="P553" s="189">
        <f>O553*H553</f>
        <v>0</v>
      </c>
      <c r="Q553" s="189">
        <v>0</v>
      </c>
      <c r="R553" s="189">
        <f>Q553*H553</f>
        <v>0</v>
      </c>
      <c r="S553" s="189">
        <v>0</v>
      </c>
      <c r="T553" s="190">
        <f>S553*H553</f>
        <v>0</v>
      </c>
      <c r="U553" s="36"/>
      <c r="V553" s="36"/>
      <c r="W553" s="36"/>
      <c r="X553" s="36"/>
      <c r="Y553" s="36"/>
      <c r="Z553" s="36"/>
      <c r="AA553" s="36"/>
      <c r="AB553" s="36"/>
      <c r="AC553" s="36"/>
      <c r="AD553" s="36"/>
      <c r="AE553" s="36"/>
      <c r="AR553" s="191" t="s">
        <v>215</v>
      </c>
      <c r="AT553" s="191" t="s">
        <v>169</v>
      </c>
      <c r="AU553" s="191" t="s">
        <v>85</v>
      </c>
      <c r="AY553" s="19" t="s">
        <v>167</v>
      </c>
      <c r="BE553" s="192">
        <f>IF(N553="základní",J553,0)</f>
        <v>0</v>
      </c>
      <c r="BF553" s="192">
        <f>IF(N553="snížená",J553,0)</f>
        <v>0</v>
      </c>
      <c r="BG553" s="192">
        <f>IF(N553="zákl. přenesená",J553,0)</f>
        <v>0</v>
      </c>
      <c r="BH553" s="192">
        <f>IF(N553="sníž. přenesená",J553,0)</f>
        <v>0</v>
      </c>
      <c r="BI553" s="192">
        <f>IF(N553="nulová",J553,0)</f>
        <v>0</v>
      </c>
      <c r="BJ553" s="19" t="s">
        <v>83</v>
      </c>
      <c r="BK553" s="192">
        <f>ROUND(I553*H553,2)</f>
        <v>0</v>
      </c>
      <c r="BL553" s="19" t="s">
        <v>215</v>
      </c>
      <c r="BM553" s="191" t="s">
        <v>799</v>
      </c>
    </row>
    <row r="554" spans="1:65" s="2" customFormat="1" ht="68.25">
      <c r="A554" s="36"/>
      <c r="B554" s="37"/>
      <c r="C554" s="38"/>
      <c r="D554" s="193" t="s">
        <v>175</v>
      </c>
      <c r="E554" s="38"/>
      <c r="F554" s="194" t="s">
        <v>577</v>
      </c>
      <c r="G554" s="38"/>
      <c r="H554" s="38"/>
      <c r="I554" s="195"/>
      <c r="J554" s="38"/>
      <c r="K554" s="38"/>
      <c r="L554" s="41"/>
      <c r="M554" s="196"/>
      <c r="N554" s="197"/>
      <c r="O554" s="66"/>
      <c r="P554" s="66"/>
      <c r="Q554" s="66"/>
      <c r="R554" s="66"/>
      <c r="S554" s="66"/>
      <c r="T554" s="67"/>
      <c r="U554" s="36"/>
      <c r="V554" s="36"/>
      <c r="W554" s="36"/>
      <c r="X554" s="36"/>
      <c r="Y554" s="36"/>
      <c r="Z554" s="36"/>
      <c r="AA554" s="36"/>
      <c r="AB554" s="36"/>
      <c r="AC554" s="36"/>
      <c r="AD554" s="36"/>
      <c r="AE554" s="36"/>
      <c r="AT554" s="19" t="s">
        <v>175</v>
      </c>
      <c r="AU554" s="19" t="s">
        <v>85</v>
      </c>
    </row>
    <row r="555" spans="1:65" s="12" customFormat="1" ht="22.9" customHeight="1">
      <c r="B555" s="164"/>
      <c r="C555" s="165"/>
      <c r="D555" s="166" t="s">
        <v>75</v>
      </c>
      <c r="E555" s="178" t="s">
        <v>800</v>
      </c>
      <c r="F555" s="178" t="s">
        <v>801</v>
      </c>
      <c r="G555" s="165"/>
      <c r="H555" s="165"/>
      <c r="I555" s="168"/>
      <c r="J555" s="179">
        <f>BK555</f>
        <v>0</v>
      </c>
      <c r="K555" s="165"/>
      <c r="L555" s="170"/>
      <c r="M555" s="171"/>
      <c r="N555" s="172"/>
      <c r="O555" s="172"/>
      <c r="P555" s="173">
        <f>SUM(P556:P579)</f>
        <v>0</v>
      </c>
      <c r="Q555" s="172"/>
      <c r="R555" s="173">
        <f>SUM(R556:R579)</f>
        <v>0</v>
      </c>
      <c r="S555" s="172"/>
      <c r="T555" s="174">
        <f>SUM(T556:T579)</f>
        <v>0</v>
      </c>
      <c r="AR555" s="175" t="s">
        <v>85</v>
      </c>
      <c r="AT555" s="176" t="s">
        <v>75</v>
      </c>
      <c r="AU555" s="176" t="s">
        <v>83</v>
      </c>
      <c r="AY555" s="175" t="s">
        <v>167</v>
      </c>
      <c r="BK555" s="177">
        <f>SUM(BK556:BK579)</f>
        <v>0</v>
      </c>
    </row>
    <row r="556" spans="1:65" s="2" customFormat="1" ht="16.5" customHeight="1">
      <c r="A556" s="36"/>
      <c r="B556" s="37"/>
      <c r="C556" s="180" t="s">
        <v>501</v>
      </c>
      <c r="D556" s="180" t="s">
        <v>169</v>
      </c>
      <c r="E556" s="181" t="s">
        <v>802</v>
      </c>
      <c r="F556" s="182" t="s">
        <v>803</v>
      </c>
      <c r="G556" s="183" t="s">
        <v>172</v>
      </c>
      <c r="H556" s="184">
        <v>30</v>
      </c>
      <c r="I556" s="185"/>
      <c r="J556" s="186">
        <f>ROUND(I556*H556,2)</f>
        <v>0</v>
      </c>
      <c r="K556" s="182" t="s">
        <v>173</v>
      </c>
      <c r="L556" s="41"/>
      <c r="M556" s="187" t="s">
        <v>19</v>
      </c>
      <c r="N556" s="188" t="s">
        <v>47</v>
      </c>
      <c r="O556" s="66"/>
      <c r="P556" s="189">
        <f>O556*H556</f>
        <v>0</v>
      </c>
      <c r="Q556" s="189">
        <v>0</v>
      </c>
      <c r="R556" s="189">
        <f>Q556*H556</f>
        <v>0</v>
      </c>
      <c r="S556" s="189">
        <v>0</v>
      </c>
      <c r="T556" s="190">
        <f>S556*H556</f>
        <v>0</v>
      </c>
      <c r="U556" s="36"/>
      <c r="V556" s="36"/>
      <c r="W556" s="36"/>
      <c r="X556" s="36"/>
      <c r="Y556" s="36"/>
      <c r="Z556" s="36"/>
      <c r="AA556" s="36"/>
      <c r="AB556" s="36"/>
      <c r="AC556" s="36"/>
      <c r="AD556" s="36"/>
      <c r="AE556" s="36"/>
      <c r="AR556" s="191" t="s">
        <v>215</v>
      </c>
      <c r="AT556" s="191" t="s">
        <v>169</v>
      </c>
      <c r="AU556" s="191" t="s">
        <v>85</v>
      </c>
      <c r="AY556" s="19" t="s">
        <v>167</v>
      </c>
      <c r="BE556" s="192">
        <f>IF(N556="základní",J556,0)</f>
        <v>0</v>
      </c>
      <c r="BF556" s="192">
        <f>IF(N556="snížená",J556,0)</f>
        <v>0</v>
      </c>
      <c r="BG556" s="192">
        <f>IF(N556="zákl. přenesená",J556,0)</f>
        <v>0</v>
      </c>
      <c r="BH556" s="192">
        <f>IF(N556="sníž. přenesená",J556,0)</f>
        <v>0</v>
      </c>
      <c r="BI556" s="192">
        <f>IF(N556="nulová",J556,0)</f>
        <v>0</v>
      </c>
      <c r="BJ556" s="19" t="s">
        <v>83</v>
      </c>
      <c r="BK556" s="192">
        <f>ROUND(I556*H556,2)</f>
        <v>0</v>
      </c>
      <c r="BL556" s="19" t="s">
        <v>215</v>
      </c>
      <c r="BM556" s="191" t="s">
        <v>804</v>
      </c>
    </row>
    <row r="557" spans="1:65" s="15" customFormat="1" ht="11.25">
      <c r="B557" s="220"/>
      <c r="C557" s="221"/>
      <c r="D557" s="193" t="s">
        <v>177</v>
      </c>
      <c r="E557" s="222" t="s">
        <v>19</v>
      </c>
      <c r="F557" s="223" t="s">
        <v>199</v>
      </c>
      <c r="G557" s="221"/>
      <c r="H557" s="222" t="s">
        <v>19</v>
      </c>
      <c r="I557" s="224"/>
      <c r="J557" s="221"/>
      <c r="K557" s="221"/>
      <c r="L557" s="225"/>
      <c r="M557" s="226"/>
      <c r="N557" s="227"/>
      <c r="O557" s="227"/>
      <c r="P557" s="227"/>
      <c r="Q557" s="227"/>
      <c r="R557" s="227"/>
      <c r="S557" s="227"/>
      <c r="T557" s="228"/>
      <c r="AT557" s="229" t="s">
        <v>177</v>
      </c>
      <c r="AU557" s="229" t="s">
        <v>85</v>
      </c>
      <c r="AV557" s="15" t="s">
        <v>83</v>
      </c>
      <c r="AW557" s="15" t="s">
        <v>37</v>
      </c>
      <c r="AX557" s="15" t="s">
        <v>76</v>
      </c>
      <c r="AY557" s="229" t="s">
        <v>167</v>
      </c>
    </row>
    <row r="558" spans="1:65" s="13" customFormat="1" ht="11.25">
      <c r="B558" s="198"/>
      <c r="C558" s="199"/>
      <c r="D558" s="193" t="s">
        <v>177</v>
      </c>
      <c r="E558" s="200" t="s">
        <v>19</v>
      </c>
      <c r="F558" s="201" t="s">
        <v>805</v>
      </c>
      <c r="G558" s="199"/>
      <c r="H558" s="202">
        <v>15</v>
      </c>
      <c r="I558" s="203"/>
      <c r="J558" s="199"/>
      <c r="K558" s="199"/>
      <c r="L558" s="204"/>
      <c r="M558" s="205"/>
      <c r="N558" s="206"/>
      <c r="O558" s="206"/>
      <c r="P558" s="206"/>
      <c r="Q558" s="206"/>
      <c r="R558" s="206"/>
      <c r="S558" s="206"/>
      <c r="T558" s="207"/>
      <c r="AT558" s="208" t="s">
        <v>177</v>
      </c>
      <c r="AU558" s="208" t="s">
        <v>85</v>
      </c>
      <c r="AV558" s="13" t="s">
        <v>85</v>
      </c>
      <c r="AW558" s="13" t="s">
        <v>37</v>
      </c>
      <c r="AX558" s="13" t="s">
        <v>76</v>
      </c>
      <c r="AY558" s="208" t="s">
        <v>167</v>
      </c>
    </row>
    <row r="559" spans="1:65" s="13" customFormat="1" ht="11.25">
      <c r="B559" s="198"/>
      <c r="C559" s="199"/>
      <c r="D559" s="193" t="s">
        <v>177</v>
      </c>
      <c r="E559" s="200" t="s">
        <v>19</v>
      </c>
      <c r="F559" s="201" t="s">
        <v>806</v>
      </c>
      <c r="G559" s="199"/>
      <c r="H559" s="202">
        <v>15</v>
      </c>
      <c r="I559" s="203"/>
      <c r="J559" s="199"/>
      <c r="K559" s="199"/>
      <c r="L559" s="204"/>
      <c r="M559" s="205"/>
      <c r="N559" s="206"/>
      <c r="O559" s="206"/>
      <c r="P559" s="206"/>
      <c r="Q559" s="206"/>
      <c r="R559" s="206"/>
      <c r="S559" s="206"/>
      <c r="T559" s="207"/>
      <c r="AT559" s="208" t="s">
        <v>177</v>
      </c>
      <c r="AU559" s="208" t="s">
        <v>85</v>
      </c>
      <c r="AV559" s="13" t="s">
        <v>85</v>
      </c>
      <c r="AW559" s="13" t="s">
        <v>37</v>
      </c>
      <c r="AX559" s="13" t="s">
        <v>76</v>
      </c>
      <c r="AY559" s="208" t="s">
        <v>167</v>
      </c>
    </row>
    <row r="560" spans="1:65" s="14" customFormat="1" ht="11.25">
      <c r="B560" s="209"/>
      <c r="C560" s="210"/>
      <c r="D560" s="193" t="s">
        <v>177</v>
      </c>
      <c r="E560" s="211" t="s">
        <v>19</v>
      </c>
      <c r="F560" s="212" t="s">
        <v>179</v>
      </c>
      <c r="G560" s="210"/>
      <c r="H560" s="213">
        <v>30</v>
      </c>
      <c r="I560" s="214"/>
      <c r="J560" s="210"/>
      <c r="K560" s="210"/>
      <c r="L560" s="215"/>
      <c r="M560" s="216"/>
      <c r="N560" s="217"/>
      <c r="O560" s="217"/>
      <c r="P560" s="217"/>
      <c r="Q560" s="217"/>
      <c r="R560" s="217"/>
      <c r="S560" s="217"/>
      <c r="T560" s="218"/>
      <c r="AT560" s="219" t="s">
        <v>177</v>
      </c>
      <c r="AU560" s="219" t="s">
        <v>85</v>
      </c>
      <c r="AV560" s="14" t="s">
        <v>174</v>
      </c>
      <c r="AW560" s="14" t="s">
        <v>37</v>
      </c>
      <c r="AX560" s="14" t="s">
        <v>83</v>
      </c>
      <c r="AY560" s="219" t="s">
        <v>167</v>
      </c>
    </row>
    <row r="561" spans="1:65" s="2" customFormat="1" ht="16.5" customHeight="1">
      <c r="A561" s="36"/>
      <c r="B561" s="37"/>
      <c r="C561" s="180" t="s">
        <v>807</v>
      </c>
      <c r="D561" s="180" t="s">
        <v>169</v>
      </c>
      <c r="E561" s="181" t="s">
        <v>808</v>
      </c>
      <c r="F561" s="182" t="s">
        <v>809</v>
      </c>
      <c r="G561" s="183" t="s">
        <v>172</v>
      </c>
      <c r="H561" s="184">
        <v>30</v>
      </c>
      <c r="I561" s="185"/>
      <c r="J561" s="186">
        <f>ROUND(I561*H561,2)</f>
        <v>0</v>
      </c>
      <c r="K561" s="182" t="s">
        <v>173</v>
      </c>
      <c r="L561" s="41"/>
      <c r="M561" s="187" t="s">
        <v>19</v>
      </c>
      <c r="N561" s="188" t="s">
        <v>47</v>
      </c>
      <c r="O561" s="66"/>
      <c r="P561" s="189">
        <f>O561*H561</f>
        <v>0</v>
      </c>
      <c r="Q561" s="189">
        <v>0</v>
      </c>
      <c r="R561" s="189">
        <f>Q561*H561</f>
        <v>0</v>
      </c>
      <c r="S561" s="189">
        <v>0</v>
      </c>
      <c r="T561" s="190">
        <f>S561*H561</f>
        <v>0</v>
      </c>
      <c r="U561" s="36"/>
      <c r="V561" s="36"/>
      <c r="W561" s="36"/>
      <c r="X561" s="36"/>
      <c r="Y561" s="36"/>
      <c r="Z561" s="36"/>
      <c r="AA561" s="36"/>
      <c r="AB561" s="36"/>
      <c r="AC561" s="36"/>
      <c r="AD561" s="36"/>
      <c r="AE561" s="36"/>
      <c r="AR561" s="191" t="s">
        <v>215</v>
      </c>
      <c r="AT561" s="191" t="s">
        <v>169</v>
      </c>
      <c r="AU561" s="191" t="s">
        <v>85</v>
      </c>
      <c r="AY561" s="19" t="s">
        <v>167</v>
      </c>
      <c r="BE561" s="192">
        <f>IF(N561="základní",J561,0)</f>
        <v>0</v>
      </c>
      <c r="BF561" s="192">
        <f>IF(N561="snížená",J561,0)</f>
        <v>0</v>
      </c>
      <c r="BG561" s="192">
        <f>IF(N561="zákl. přenesená",J561,0)</f>
        <v>0</v>
      </c>
      <c r="BH561" s="192">
        <f>IF(N561="sníž. přenesená",J561,0)</f>
        <v>0</v>
      </c>
      <c r="BI561" s="192">
        <f>IF(N561="nulová",J561,0)</f>
        <v>0</v>
      </c>
      <c r="BJ561" s="19" t="s">
        <v>83</v>
      </c>
      <c r="BK561" s="192">
        <f>ROUND(I561*H561,2)</f>
        <v>0</v>
      </c>
      <c r="BL561" s="19" t="s">
        <v>215</v>
      </c>
      <c r="BM561" s="191" t="s">
        <v>810</v>
      </c>
    </row>
    <row r="562" spans="1:65" s="2" customFormat="1" ht="19.5">
      <c r="A562" s="36"/>
      <c r="B562" s="37"/>
      <c r="C562" s="38"/>
      <c r="D562" s="193" t="s">
        <v>175</v>
      </c>
      <c r="E562" s="38"/>
      <c r="F562" s="194" t="s">
        <v>811</v>
      </c>
      <c r="G562" s="38"/>
      <c r="H562" s="38"/>
      <c r="I562" s="195"/>
      <c r="J562" s="38"/>
      <c r="K562" s="38"/>
      <c r="L562" s="41"/>
      <c r="M562" s="196"/>
      <c r="N562" s="197"/>
      <c r="O562" s="66"/>
      <c r="P562" s="66"/>
      <c r="Q562" s="66"/>
      <c r="R562" s="66"/>
      <c r="S562" s="66"/>
      <c r="T562" s="67"/>
      <c r="U562" s="36"/>
      <c r="V562" s="36"/>
      <c r="W562" s="36"/>
      <c r="X562" s="36"/>
      <c r="Y562" s="36"/>
      <c r="Z562" s="36"/>
      <c r="AA562" s="36"/>
      <c r="AB562" s="36"/>
      <c r="AC562" s="36"/>
      <c r="AD562" s="36"/>
      <c r="AE562" s="36"/>
      <c r="AT562" s="19" t="s">
        <v>175</v>
      </c>
      <c r="AU562" s="19" t="s">
        <v>85</v>
      </c>
    </row>
    <row r="563" spans="1:65" s="2" customFormat="1" ht="16.5" customHeight="1">
      <c r="A563" s="36"/>
      <c r="B563" s="37"/>
      <c r="C563" s="180" t="s">
        <v>507</v>
      </c>
      <c r="D563" s="180" t="s">
        <v>169</v>
      </c>
      <c r="E563" s="181" t="s">
        <v>812</v>
      </c>
      <c r="F563" s="182" t="s">
        <v>813</v>
      </c>
      <c r="G563" s="183" t="s">
        <v>172</v>
      </c>
      <c r="H563" s="184">
        <v>30</v>
      </c>
      <c r="I563" s="185"/>
      <c r="J563" s="186">
        <f>ROUND(I563*H563,2)</f>
        <v>0</v>
      </c>
      <c r="K563" s="182" t="s">
        <v>173</v>
      </c>
      <c r="L563" s="41"/>
      <c r="M563" s="187" t="s">
        <v>19</v>
      </c>
      <c r="N563" s="188" t="s">
        <v>47</v>
      </c>
      <c r="O563" s="66"/>
      <c r="P563" s="189">
        <f>O563*H563</f>
        <v>0</v>
      </c>
      <c r="Q563" s="189">
        <v>0</v>
      </c>
      <c r="R563" s="189">
        <f>Q563*H563</f>
        <v>0</v>
      </c>
      <c r="S563" s="189">
        <v>0</v>
      </c>
      <c r="T563" s="190">
        <f>S563*H563</f>
        <v>0</v>
      </c>
      <c r="U563" s="36"/>
      <c r="V563" s="36"/>
      <c r="W563" s="36"/>
      <c r="X563" s="36"/>
      <c r="Y563" s="36"/>
      <c r="Z563" s="36"/>
      <c r="AA563" s="36"/>
      <c r="AB563" s="36"/>
      <c r="AC563" s="36"/>
      <c r="AD563" s="36"/>
      <c r="AE563" s="36"/>
      <c r="AR563" s="191" t="s">
        <v>215</v>
      </c>
      <c r="AT563" s="191" t="s">
        <v>169</v>
      </c>
      <c r="AU563" s="191" t="s">
        <v>85</v>
      </c>
      <c r="AY563" s="19" t="s">
        <v>167</v>
      </c>
      <c r="BE563" s="192">
        <f>IF(N563="základní",J563,0)</f>
        <v>0</v>
      </c>
      <c r="BF563" s="192">
        <f>IF(N563="snížená",J563,0)</f>
        <v>0</v>
      </c>
      <c r="BG563" s="192">
        <f>IF(N563="zákl. přenesená",J563,0)</f>
        <v>0</v>
      </c>
      <c r="BH563" s="192">
        <f>IF(N563="sníž. přenesená",J563,0)</f>
        <v>0</v>
      </c>
      <c r="BI563" s="192">
        <f>IF(N563="nulová",J563,0)</f>
        <v>0</v>
      </c>
      <c r="BJ563" s="19" t="s">
        <v>83</v>
      </c>
      <c r="BK563" s="192">
        <f>ROUND(I563*H563,2)</f>
        <v>0</v>
      </c>
      <c r="BL563" s="19" t="s">
        <v>215</v>
      </c>
      <c r="BM563" s="191" t="s">
        <v>814</v>
      </c>
    </row>
    <row r="564" spans="1:65" s="2" customFormat="1" ht="16.5" customHeight="1">
      <c r="A564" s="36"/>
      <c r="B564" s="37"/>
      <c r="C564" s="180" t="s">
        <v>815</v>
      </c>
      <c r="D564" s="180" t="s">
        <v>169</v>
      </c>
      <c r="E564" s="181" t="s">
        <v>816</v>
      </c>
      <c r="F564" s="182" t="s">
        <v>817</v>
      </c>
      <c r="G564" s="183" t="s">
        <v>172</v>
      </c>
      <c r="H564" s="184">
        <v>10</v>
      </c>
      <c r="I564" s="185"/>
      <c r="J564" s="186">
        <f>ROUND(I564*H564,2)</f>
        <v>0</v>
      </c>
      <c r="K564" s="182" t="s">
        <v>173</v>
      </c>
      <c r="L564" s="41"/>
      <c r="M564" s="187" t="s">
        <v>19</v>
      </c>
      <c r="N564" s="188" t="s">
        <v>47</v>
      </c>
      <c r="O564" s="66"/>
      <c r="P564" s="189">
        <f>O564*H564</f>
        <v>0</v>
      </c>
      <c r="Q564" s="189">
        <v>0</v>
      </c>
      <c r="R564" s="189">
        <f>Q564*H564</f>
        <v>0</v>
      </c>
      <c r="S564" s="189">
        <v>0</v>
      </c>
      <c r="T564" s="190">
        <f>S564*H564</f>
        <v>0</v>
      </c>
      <c r="U564" s="36"/>
      <c r="V564" s="36"/>
      <c r="W564" s="36"/>
      <c r="X564" s="36"/>
      <c r="Y564" s="36"/>
      <c r="Z564" s="36"/>
      <c r="AA564" s="36"/>
      <c r="AB564" s="36"/>
      <c r="AC564" s="36"/>
      <c r="AD564" s="36"/>
      <c r="AE564" s="36"/>
      <c r="AR564" s="191" t="s">
        <v>215</v>
      </c>
      <c r="AT564" s="191" t="s">
        <v>169</v>
      </c>
      <c r="AU564" s="191" t="s">
        <v>85</v>
      </c>
      <c r="AY564" s="19" t="s">
        <v>167</v>
      </c>
      <c r="BE564" s="192">
        <f>IF(N564="základní",J564,0)</f>
        <v>0</v>
      </c>
      <c r="BF564" s="192">
        <f>IF(N564="snížená",J564,0)</f>
        <v>0</v>
      </c>
      <c r="BG564" s="192">
        <f>IF(N564="zákl. přenesená",J564,0)</f>
        <v>0</v>
      </c>
      <c r="BH564" s="192">
        <f>IF(N564="sníž. přenesená",J564,0)</f>
        <v>0</v>
      </c>
      <c r="BI564" s="192">
        <f>IF(N564="nulová",J564,0)</f>
        <v>0</v>
      </c>
      <c r="BJ564" s="19" t="s">
        <v>83</v>
      </c>
      <c r="BK564" s="192">
        <f>ROUND(I564*H564,2)</f>
        <v>0</v>
      </c>
      <c r="BL564" s="19" t="s">
        <v>215</v>
      </c>
      <c r="BM564" s="191" t="s">
        <v>818</v>
      </c>
    </row>
    <row r="565" spans="1:65" s="2" customFormat="1" ht="29.25">
      <c r="A565" s="36"/>
      <c r="B565" s="37"/>
      <c r="C565" s="38"/>
      <c r="D565" s="193" t="s">
        <v>175</v>
      </c>
      <c r="E565" s="38"/>
      <c r="F565" s="194" t="s">
        <v>819</v>
      </c>
      <c r="G565" s="38"/>
      <c r="H565" s="38"/>
      <c r="I565" s="195"/>
      <c r="J565" s="38"/>
      <c r="K565" s="38"/>
      <c r="L565" s="41"/>
      <c r="M565" s="196"/>
      <c r="N565" s="197"/>
      <c r="O565" s="66"/>
      <c r="P565" s="66"/>
      <c r="Q565" s="66"/>
      <c r="R565" s="66"/>
      <c r="S565" s="66"/>
      <c r="T565" s="67"/>
      <c r="U565" s="36"/>
      <c r="V565" s="36"/>
      <c r="W565" s="36"/>
      <c r="X565" s="36"/>
      <c r="Y565" s="36"/>
      <c r="Z565" s="36"/>
      <c r="AA565" s="36"/>
      <c r="AB565" s="36"/>
      <c r="AC565" s="36"/>
      <c r="AD565" s="36"/>
      <c r="AE565" s="36"/>
      <c r="AT565" s="19" t="s">
        <v>175</v>
      </c>
      <c r="AU565" s="19" t="s">
        <v>85</v>
      </c>
    </row>
    <row r="566" spans="1:65" s="2" customFormat="1" ht="16.5" customHeight="1">
      <c r="A566" s="36"/>
      <c r="B566" s="37"/>
      <c r="C566" s="230" t="s">
        <v>511</v>
      </c>
      <c r="D566" s="230" t="s">
        <v>225</v>
      </c>
      <c r="E566" s="231" t="s">
        <v>820</v>
      </c>
      <c r="F566" s="232" t="s">
        <v>821</v>
      </c>
      <c r="G566" s="233" t="s">
        <v>172</v>
      </c>
      <c r="H566" s="234">
        <v>10.5</v>
      </c>
      <c r="I566" s="235"/>
      <c r="J566" s="236">
        <f>ROUND(I566*H566,2)</f>
        <v>0</v>
      </c>
      <c r="K566" s="232" t="s">
        <v>822</v>
      </c>
      <c r="L566" s="237"/>
      <c r="M566" s="238" t="s">
        <v>19</v>
      </c>
      <c r="N566" s="239" t="s">
        <v>47</v>
      </c>
      <c r="O566" s="66"/>
      <c r="P566" s="189">
        <f>O566*H566</f>
        <v>0</v>
      </c>
      <c r="Q566" s="189">
        <v>0</v>
      </c>
      <c r="R566" s="189">
        <f>Q566*H566</f>
        <v>0</v>
      </c>
      <c r="S566" s="189">
        <v>0</v>
      </c>
      <c r="T566" s="190">
        <f>S566*H566</f>
        <v>0</v>
      </c>
      <c r="U566" s="36"/>
      <c r="V566" s="36"/>
      <c r="W566" s="36"/>
      <c r="X566" s="36"/>
      <c r="Y566" s="36"/>
      <c r="Z566" s="36"/>
      <c r="AA566" s="36"/>
      <c r="AB566" s="36"/>
      <c r="AC566" s="36"/>
      <c r="AD566" s="36"/>
      <c r="AE566" s="36"/>
      <c r="AR566" s="191" t="s">
        <v>260</v>
      </c>
      <c r="AT566" s="191" t="s">
        <v>225</v>
      </c>
      <c r="AU566" s="191" t="s">
        <v>85</v>
      </c>
      <c r="AY566" s="19" t="s">
        <v>167</v>
      </c>
      <c r="BE566" s="192">
        <f>IF(N566="základní",J566,0)</f>
        <v>0</v>
      </c>
      <c r="BF566" s="192">
        <f>IF(N566="snížená",J566,0)</f>
        <v>0</v>
      </c>
      <c r="BG566" s="192">
        <f>IF(N566="zákl. přenesená",J566,0)</f>
        <v>0</v>
      </c>
      <c r="BH566" s="192">
        <f>IF(N566="sníž. přenesená",J566,0)</f>
        <v>0</v>
      </c>
      <c r="BI566" s="192">
        <f>IF(N566="nulová",J566,0)</f>
        <v>0</v>
      </c>
      <c r="BJ566" s="19" t="s">
        <v>83</v>
      </c>
      <c r="BK566" s="192">
        <f>ROUND(I566*H566,2)</f>
        <v>0</v>
      </c>
      <c r="BL566" s="19" t="s">
        <v>215</v>
      </c>
      <c r="BM566" s="191" t="s">
        <v>823</v>
      </c>
    </row>
    <row r="567" spans="1:65" s="13" customFormat="1" ht="11.25">
      <c r="B567" s="198"/>
      <c r="C567" s="199"/>
      <c r="D567" s="193" t="s">
        <v>177</v>
      </c>
      <c r="E567" s="200" t="s">
        <v>19</v>
      </c>
      <c r="F567" s="201" t="s">
        <v>824</v>
      </c>
      <c r="G567" s="199"/>
      <c r="H567" s="202">
        <v>10.5</v>
      </c>
      <c r="I567" s="203"/>
      <c r="J567" s="199"/>
      <c r="K567" s="199"/>
      <c r="L567" s="204"/>
      <c r="M567" s="205"/>
      <c r="N567" s="206"/>
      <c r="O567" s="206"/>
      <c r="P567" s="206"/>
      <c r="Q567" s="206"/>
      <c r="R567" s="206"/>
      <c r="S567" s="206"/>
      <c r="T567" s="207"/>
      <c r="AT567" s="208" t="s">
        <v>177</v>
      </c>
      <c r="AU567" s="208" t="s">
        <v>85</v>
      </c>
      <c r="AV567" s="13" t="s">
        <v>85</v>
      </c>
      <c r="AW567" s="13" t="s">
        <v>37</v>
      </c>
      <c r="AX567" s="13" t="s">
        <v>76</v>
      </c>
      <c r="AY567" s="208" t="s">
        <v>167</v>
      </c>
    </row>
    <row r="568" spans="1:65" s="14" customFormat="1" ht="11.25">
      <c r="B568" s="209"/>
      <c r="C568" s="210"/>
      <c r="D568" s="193" t="s">
        <v>177</v>
      </c>
      <c r="E568" s="211" t="s">
        <v>19</v>
      </c>
      <c r="F568" s="212" t="s">
        <v>179</v>
      </c>
      <c r="G568" s="210"/>
      <c r="H568" s="213">
        <v>10.5</v>
      </c>
      <c r="I568" s="214"/>
      <c r="J568" s="210"/>
      <c r="K568" s="210"/>
      <c r="L568" s="215"/>
      <c r="M568" s="216"/>
      <c r="N568" s="217"/>
      <c r="O568" s="217"/>
      <c r="P568" s="217"/>
      <c r="Q568" s="217"/>
      <c r="R568" s="217"/>
      <c r="S568" s="217"/>
      <c r="T568" s="218"/>
      <c r="AT568" s="219" t="s">
        <v>177</v>
      </c>
      <c r="AU568" s="219" t="s">
        <v>85</v>
      </c>
      <c r="AV568" s="14" t="s">
        <v>174</v>
      </c>
      <c r="AW568" s="14" t="s">
        <v>37</v>
      </c>
      <c r="AX568" s="14" t="s">
        <v>83</v>
      </c>
      <c r="AY568" s="219" t="s">
        <v>167</v>
      </c>
    </row>
    <row r="569" spans="1:65" s="2" customFormat="1" ht="24">
      <c r="A569" s="36"/>
      <c r="B569" s="37"/>
      <c r="C569" s="180" t="s">
        <v>825</v>
      </c>
      <c r="D569" s="180" t="s">
        <v>169</v>
      </c>
      <c r="E569" s="181" t="s">
        <v>826</v>
      </c>
      <c r="F569" s="182" t="s">
        <v>827</v>
      </c>
      <c r="G569" s="183" t="s">
        <v>172</v>
      </c>
      <c r="H569" s="184">
        <v>5.4909999999999997</v>
      </c>
      <c r="I569" s="185"/>
      <c r="J569" s="186">
        <f>ROUND(I569*H569,2)</f>
        <v>0</v>
      </c>
      <c r="K569" s="182" t="s">
        <v>173</v>
      </c>
      <c r="L569" s="41"/>
      <c r="M569" s="187" t="s">
        <v>19</v>
      </c>
      <c r="N569" s="188" t="s">
        <v>47</v>
      </c>
      <c r="O569" s="66"/>
      <c r="P569" s="189">
        <f>O569*H569</f>
        <v>0</v>
      </c>
      <c r="Q569" s="189">
        <v>0</v>
      </c>
      <c r="R569" s="189">
        <f>Q569*H569</f>
        <v>0</v>
      </c>
      <c r="S569" s="189">
        <v>0</v>
      </c>
      <c r="T569" s="190">
        <f>S569*H569</f>
        <v>0</v>
      </c>
      <c r="U569" s="36"/>
      <c r="V569" s="36"/>
      <c r="W569" s="36"/>
      <c r="X569" s="36"/>
      <c r="Y569" s="36"/>
      <c r="Z569" s="36"/>
      <c r="AA569" s="36"/>
      <c r="AB569" s="36"/>
      <c r="AC569" s="36"/>
      <c r="AD569" s="36"/>
      <c r="AE569" s="36"/>
      <c r="AR569" s="191" t="s">
        <v>215</v>
      </c>
      <c r="AT569" s="191" t="s">
        <v>169</v>
      </c>
      <c r="AU569" s="191" t="s">
        <v>85</v>
      </c>
      <c r="AY569" s="19" t="s">
        <v>167</v>
      </c>
      <c r="BE569" s="192">
        <f>IF(N569="základní",J569,0)</f>
        <v>0</v>
      </c>
      <c r="BF569" s="192">
        <f>IF(N569="snížená",J569,0)</f>
        <v>0</v>
      </c>
      <c r="BG569" s="192">
        <f>IF(N569="zákl. přenesená",J569,0)</f>
        <v>0</v>
      </c>
      <c r="BH569" s="192">
        <f>IF(N569="sníž. přenesená",J569,0)</f>
        <v>0</v>
      </c>
      <c r="BI569" s="192">
        <f>IF(N569="nulová",J569,0)</f>
        <v>0</v>
      </c>
      <c r="BJ569" s="19" t="s">
        <v>83</v>
      </c>
      <c r="BK569" s="192">
        <f>ROUND(I569*H569,2)</f>
        <v>0</v>
      </c>
      <c r="BL569" s="19" t="s">
        <v>215</v>
      </c>
      <c r="BM569" s="191" t="s">
        <v>828</v>
      </c>
    </row>
    <row r="570" spans="1:65" s="2" customFormat="1" ht="29.25">
      <c r="A570" s="36"/>
      <c r="B570" s="37"/>
      <c r="C570" s="38"/>
      <c r="D570" s="193" t="s">
        <v>175</v>
      </c>
      <c r="E570" s="38"/>
      <c r="F570" s="194" t="s">
        <v>819</v>
      </c>
      <c r="G570" s="38"/>
      <c r="H570" s="38"/>
      <c r="I570" s="195"/>
      <c r="J570" s="38"/>
      <c r="K570" s="38"/>
      <c r="L570" s="41"/>
      <c r="M570" s="196"/>
      <c r="N570" s="197"/>
      <c r="O570" s="66"/>
      <c r="P570" s="66"/>
      <c r="Q570" s="66"/>
      <c r="R570" s="66"/>
      <c r="S570" s="66"/>
      <c r="T570" s="67"/>
      <c r="U570" s="36"/>
      <c r="V570" s="36"/>
      <c r="W570" s="36"/>
      <c r="X570" s="36"/>
      <c r="Y570" s="36"/>
      <c r="Z570" s="36"/>
      <c r="AA570" s="36"/>
      <c r="AB570" s="36"/>
      <c r="AC570" s="36"/>
      <c r="AD570" s="36"/>
      <c r="AE570" s="36"/>
      <c r="AT570" s="19" t="s">
        <v>175</v>
      </c>
      <c r="AU570" s="19" t="s">
        <v>85</v>
      </c>
    </row>
    <row r="571" spans="1:65" s="13" customFormat="1" ht="11.25">
      <c r="B571" s="198"/>
      <c r="C571" s="199"/>
      <c r="D571" s="193" t="s">
        <v>177</v>
      </c>
      <c r="E571" s="200" t="s">
        <v>19</v>
      </c>
      <c r="F571" s="201" t="s">
        <v>829</v>
      </c>
      <c r="G571" s="199"/>
      <c r="H571" s="202">
        <v>5.4909999999999997</v>
      </c>
      <c r="I571" s="203"/>
      <c r="J571" s="199"/>
      <c r="K571" s="199"/>
      <c r="L571" s="204"/>
      <c r="M571" s="205"/>
      <c r="N571" s="206"/>
      <c r="O571" s="206"/>
      <c r="P571" s="206"/>
      <c r="Q571" s="206"/>
      <c r="R571" s="206"/>
      <c r="S571" s="206"/>
      <c r="T571" s="207"/>
      <c r="AT571" s="208" t="s">
        <v>177</v>
      </c>
      <c r="AU571" s="208" t="s">
        <v>85</v>
      </c>
      <c r="AV571" s="13" t="s">
        <v>85</v>
      </c>
      <c r="AW571" s="13" t="s">
        <v>37</v>
      </c>
      <c r="AX571" s="13" t="s">
        <v>76</v>
      </c>
      <c r="AY571" s="208" t="s">
        <v>167</v>
      </c>
    </row>
    <row r="572" spans="1:65" s="14" customFormat="1" ht="11.25">
      <c r="B572" s="209"/>
      <c r="C572" s="210"/>
      <c r="D572" s="193" t="s">
        <v>177</v>
      </c>
      <c r="E572" s="211" t="s">
        <v>19</v>
      </c>
      <c r="F572" s="212" t="s">
        <v>179</v>
      </c>
      <c r="G572" s="210"/>
      <c r="H572" s="213">
        <v>5.4909999999999997</v>
      </c>
      <c r="I572" s="214"/>
      <c r="J572" s="210"/>
      <c r="K572" s="210"/>
      <c r="L572" s="215"/>
      <c r="M572" s="216"/>
      <c r="N572" s="217"/>
      <c r="O572" s="217"/>
      <c r="P572" s="217"/>
      <c r="Q572" s="217"/>
      <c r="R572" s="217"/>
      <c r="S572" s="217"/>
      <c r="T572" s="218"/>
      <c r="AT572" s="219" t="s">
        <v>177</v>
      </c>
      <c r="AU572" s="219" t="s">
        <v>85</v>
      </c>
      <c r="AV572" s="14" t="s">
        <v>174</v>
      </c>
      <c r="AW572" s="14" t="s">
        <v>37</v>
      </c>
      <c r="AX572" s="14" t="s">
        <v>83</v>
      </c>
      <c r="AY572" s="219" t="s">
        <v>167</v>
      </c>
    </row>
    <row r="573" spans="1:65" s="2" customFormat="1" ht="16.5" customHeight="1">
      <c r="A573" s="36"/>
      <c r="B573" s="37"/>
      <c r="C573" s="230" t="s">
        <v>516</v>
      </c>
      <c r="D573" s="230" t="s">
        <v>225</v>
      </c>
      <c r="E573" s="231" t="s">
        <v>830</v>
      </c>
      <c r="F573" s="232" t="s">
        <v>831</v>
      </c>
      <c r="G573" s="233" t="s">
        <v>172</v>
      </c>
      <c r="H573" s="234">
        <v>5.766</v>
      </c>
      <c r="I573" s="235"/>
      <c r="J573" s="236">
        <f>ROUND(I573*H573,2)</f>
        <v>0</v>
      </c>
      <c r="K573" s="232" t="s">
        <v>173</v>
      </c>
      <c r="L573" s="237"/>
      <c r="M573" s="238" t="s">
        <v>19</v>
      </c>
      <c r="N573" s="239" t="s">
        <v>47</v>
      </c>
      <c r="O573" s="66"/>
      <c r="P573" s="189">
        <f>O573*H573</f>
        <v>0</v>
      </c>
      <c r="Q573" s="189">
        <v>0</v>
      </c>
      <c r="R573" s="189">
        <f>Q573*H573</f>
        <v>0</v>
      </c>
      <c r="S573" s="189">
        <v>0</v>
      </c>
      <c r="T573" s="190">
        <f>S573*H573</f>
        <v>0</v>
      </c>
      <c r="U573" s="36"/>
      <c r="V573" s="36"/>
      <c r="W573" s="36"/>
      <c r="X573" s="36"/>
      <c r="Y573" s="36"/>
      <c r="Z573" s="36"/>
      <c r="AA573" s="36"/>
      <c r="AB573" s="36"/>
      <c r="AC573" s="36"/>
      <c r="AD573" s="36"/>
      <c r="AE573" s="36"/>
      <c r="AR573" s="191" t="s">
        <v>260</v>
      </c>
      <c r="AT573" s="191" t="s">
        <v>225</v>
      </c>
      <c r="AU573" s="191" t="s">
        <v>85</v>
      </c>
      <c r="AY573" s="19" t="s">
        <v>167</v>
      </c>
      <c r="BE573" s="192">
        <f>IF(N573="základní",J573,0)</f>
        <v>0</v>
      </c>
      <c r="BF573" s="192">
        <f>IF(N573="snížená",J573,0)</f>
        <v>0</v>
      </c>
      <c r="BG573" s="192">
        <f>IF(N573="zákl. přenesená",J573,0)</f>
        <v>0</v>
      </c>
      <c r="BH573" s="192">
        <f>IF(N573="sníž. přenesená",J573,0)</f>
        <v>0</v>
      </c>
      <c r="BI573" s="192">
        <f>IF(N573="nulová",J573,0)</f>
        <v>0</v>
      </c>
      <c r="BJ573" s="19" t="s">
        <v>83</v>
      </c>
      <c r="BK573" s="192">
        <f>ROUND(I573*H573,2)</f>
        <v>0</v>
      </c>
      <c r="BL573" s="19" t="s">
        <v>215</v>
      </c>
      <c r="BM573" s="191" t="s">
        <v>832</v>
      </c>
    </row>
    <row r="574" spans="1:65" s="13" customFormat="1" ht="11.25">
      <c r="B574" s="198"/>
      <c r="C574" s="199"/>
      <c r="D574" s="193" t="s">
        <v>177</v>
      </c>
      <c r="E574" s="200" t="s">
        <v>19</v>
      </c>
      <c r="F574" s="201" t="s">
        <v>833</v>
      </c>
      <c r="G574" s="199"/>
      <c r="H574" s="202">
        <v>5.766</v>
      </c>
      <c r="I574" s="203"/>
      <c r="J574" s="199"/>
      <c r="K574" s="199"/>
      <c r="L574" s="204"/>
      <c r="M574" s="205"/>
      <c r="N574" s="206"/>
      <c r="O574" s="206"/>
      <c r="P574" s="206"/>
      <c r="Q574" s="206"/>
      <c r="R574" s="206"/>
      <c r="S574" s="206"/>
      <c r="T574" s="207"/>
      <c r="AT574" s="208" t="s">
        <v>177</v>
      </c>
      <c r="AU574" s="208" t="s">
        <v>85</v>
      </c>
      <c r="AV574" s="13" t="s">
        <v>85</v>
      </c>
      <c r="AW574" s="13" t="s">
        <v>37</v>
      </c>
      <c r="AX574" s="13" t="s">
        <v>76</v>
      </c>
      <c r="AY574" s="208" t="s">
        <v>167</v>
      </c>
    </row>
    <row r="575" spans="1:65" s="14" customFormat="1" ht="11.25">
      <c r="B575" s="209"/>
      <c r="C575" s="210"/>
      <c r="D575" s="193" t="s">
        <v>177</v>
      </c>
      <c r="E575" s="211" t="s">
        <v>19</v>
      </c>
      <c r="F575" s="212" t="s">
        <v>179</v>
      </c>
      <c r="G575" s="210"/>
      <c r="H575" s="213">
        <v>5.766</v>
      </c>
      <c r="I575" s="214"/>
      <c r="J575" s="210"/>
      <c r="K575" s="210"/>
      <c r="L575" s="215"/>
      <c r="M575" s="216"/>
      <c r="N575" s="217"/>
      <c r="O575" s="217"/>
      <c r="P575" s="217"/>
      <c r="Q575" s="217"/>
      <c r="R575" s="217"/>
      <c r="S575" s="217"/>
      <c r="T575" s="218"/>
      <c r="AT575" s="219" t="s">
        <v>177</v>
      </c>
      <c r="AU575" s="219" t="s">
        <v>85</v>
      </c>
      <c r="AV575" s="14" t="s">
        <v>174</v>
      </c>
      <c r="AW575" s="14" t="s">
        <v>37</v>
      </c>
      <c r="AX575" s="14" t="s">
        <v>83</v>
      </c>
      <c r="AY575" s="219" t="s">
        <v>167</v>
      </c>
    </row>
    <row r="576" spans="1:65" s="2" customFormat="1" ht="16.5" customHeight="1">
      <c r="A576" s="36"/>
      <c r="B576" s="37"/>
      <c r="C576" s="180" t="s">
        <v>834</v>
      </c>
      <c r="D576" s="180" t="s">
        <v>169</v>
      </c>
      <c r="E576" s="181" t="s">
        <v>835</v>
      </c>
      <c r="F576" s="182" t="s">
        <v>836</v>
      </c>
      <c r="G576" s="183" t="s">
        <v>172</v>
      </c>
      <c r="H576" s="184">
        <v>30</v>
      </c>
      <c r="I576" s="185"/>
      <c r="J576" s="186">
        <f>ROUND(I576*H576,2)</f>
        <v>0</v>
      </c>
      <c r="K576" s="182" t="s">
        <v>173</v>
      </c>
      <c r="L576" s="41"/>
      <c r="M576" s="187" t="s">
        <v>19</v>
      </c>
      <c r="N576" s="188" t="s">
        <v>47</v>
      </c>
      <c r="O576" s="66"/>
      <c r="P576" s="189">
        <f>O576*H576</f>
        <v>0</v>
      </c>
      <c r="Q576" s="189">
        <v>0</v>
      </c>
      <c r="R576" s="189">
        <f>Q576*H576</f>
        <v>0</v>
      </c>
      <c r="S576" s="189">
        <v>0</v>
      </c>
      <c r="T576" s="190">
        <f>S576*H576</f>
        <v>0</v>
      </c>
      <c r="U576" s="36"/>
      <c r="V576" s="36"/>
      <c r="W576" s="36"/>
      <c r="X576" s="36"/>
      <c r="Y576" s="36"/>
      <c r="Z576" s="36"/>
      <c r="AA576" s="36"/>
      <c r="AB576" s="36"/>
      <c r="AC576" s="36"/>
      <c r="AD576" s="36"/>
      <c r="AE576" s="36"/>
      <c r="AR576" s="191" t="s">
        <v>215</v>
      </c>
      <c r="AT576" s="191" t="s">
        <v>169</v>
      </c>
      <c r="AU576" s="191" t="s">
        <v>85</v>
      </c>
      <c r="AY576" s="19" t="s">
        <v>167</v>
      </c>
      <c r="BE576" s="192">
        <f>IF(N576="základní",J576,0)</f>
        <v>0</v>
      </c>
      <c r="BF576" s="192">
        <f>IF(N576="snížená",J576,0)</f>
        <v>0</v>
      </c>
      <c r="BG576" s="192">
        <f>IF(N576="zákl. přenesená",J576,0)</f>
        <v>0</v>
      </c>
      <c r="BH576" s="192">
        <f>IF(N576="sníž. přenesená",J576,0)</f>
        <v>0</v>
      </c>
      <c r="BI576" s="192">
        <f>IF(N576="nulová",J576,0)</f>
        <v>0</v>
      </c>
      <c r="BJ576" s="19" t="s">
        <v>83</v>
      </c>
      <c r="BK576" s="192">
        <f>ROUND(I576*H576,2)</f>
        <v>0</v>
      </c>
      <c r="BL576" s="19" t="s">
        <v>215</v>
      </c>
      <c r="BM576" s="191" t="s">
        <v>837</v>
      </c>
    </row>
    <row r="577" spans="1:65" s="2" customFormat="1" ht="16.5" customHeight="1">
      <c r="A577" s="36"/>
      <c r="B577" s="37"/>
      <c r="C577" s="180" t="s">
        <v>520</v>
      </c>
      <c r="D577" s="180" t="s">
        <v>169</v>
      </c>
      <c r="E577" s="181" t="s">
        <v>838</v>
      </c>
      <c r="F577" s="182" t="s">
        <v>839</v>
      </c>
      <c r="G577" s="183" t="s">
        <v>172</v>
      </c>
      <c r="H577" s="184">
        <v>5.4909999999999997</v>
      </c>
      <c r="I577" s="185"/>
      <c r="J577" s="186">
        <f>ROUND(I577*H577,2)</f>
        <v>0</v>
      </c>
      <c r="K577" s="182" t="s">
        <v>173</v>
      </c>
      <c r="L577" s="41"/>
      <c r="M577" s="187" t="s">
        <v>19</v>
      </c>
      <c r="N577" s="188" t="s">
        <v>47</v>
      </c>
      <c r="O577" s="66"/>
      <c r="P577" s="189">
        <f>O577*H577</f>
        <v>0</v>
      </c>
      <c r="Q577" s="189">
        <v>0</v>
      </c>
      <c r="R577" s="189">
        <f>Q577*H577</f>
        <v>0</v>
      </c>
      <c r="S577" s="189">
        <v>0</v>
      </c>
      <c r="T577" s="190">
        <f>S577*H577</f>
        <v>0</v>
      </c>
      <c r="U577" s="36"/>
      <c r="V577" s="36"/>
      <c r="W577" s="36"/>
      <c r="X577" s="36"/>
      <c r="Y577" s="36"/>
      <c r="Z577" s="36"/>
      <c r="AA577" s="36"/>
      <c r="AB577" s="36"/>
      <c r="AC577" s="36"/>
      <c r="AD577" s="36"/>
      <c r="AE577" s="36"/>
      <c r="AR577" s="191" t="s">
        <v>215</v>
      </c>
      <c r="AT577" s="191" t="s">
        <v>169</v>
      </c>
      <c r="AU577" s="191" t="s">
        <v>85</v>
      </c>
      <c r="AY577" s="19" t="s">
        <v>167</v>
      </c>
      <c r="BE577" s="192">
        <f>IF(N577="základní",J577,0)</f>
        <v>0</v>
      </c>
      <c r="BF577" s="192">
        <f>IF(N577="snížená",J577,0)</f>
        <v>0</v>
      </c>
      <c r="BG577" s="192">
        <f>IF(N577="zákl. přenesená",J577,0)</f>
        <v>0</v>
      </c>
      <c r="BH577" s="192">
        <f>IF(N577="sníž. přenesená",J577,0)</f>
        <v>0</v>
      </c>
      <c r="BI577" s="192">
        <f>IF(N577="nulová",J577,0)</f>
        <v>0</v>
      </c>
      <c r="BJ577" s="19" t="s">
        <v>83</v>
      </c>
      <c r="BK577" s="192">
        <f>ROUND(I577*H577,2)</f>
        <v>0</v>
      </c>
      <c r="BL577" s="19" t="s">
        <v>215</v>
      </c>
      <c r="BM577" s="191" t="s">
        <v>840</v>
      </c>
    </row>
    <row r="578" spans="1:65" s="2" customFormat="1" ht="16.5" customHeight="1">
      <c r="A578" s="36"/>
      <c r="B578" s="37"/>
      <c r="C578" s="180" t="s">
        <v>841</v>
      </c>
      <c r="D578" s="180" t="s">
        <v>169</v>
      </c>
      <c r="E578" s="181" t="s">
        <v>842</v>
      </c>
      <c r="F578" s="182" t="s">
        <v>843</v>
      </c>
      <c r="G578" s="183" t="s">
        <v>172</v>
      </c>
      <c r="H578" s="184">
        <v>10</v>
      </c>
      <c r="I578" s="185"/>
      <c r="J578" s="186">
        <f>ROUND(I578*H578,2)</f>
        <v>0</v>
      </c>
      <c r="K578" s="182" t="s">
        <v>173</v>
      </c>
      <c r="L578" s="41"/>
      <c r="M578" s="187" t="s">
        <v>19</v>
      </c>
      <c r="N578" s="188" t="s">
        <v>47</v>
      </c>
      <c r="O578" s="66"/>
      <c r="P578" s="189">
        <f>O578*H578</f>
        <v>0</v>
      </c>
      <c r="Q578" s="189">
        <v>0</v>
      </c>
      <c r="R578" s="189">
        <f>Q578*H578</f>
        <v>0</v>
      </c>
      <c r="S578" s="189">
        <v>0</v>
      </c>
      <c r="T578" s="190">
        <f>S578*H578</f>
        <v>0</v>
      </c>
      <c r="U578" s="36"/>
      <c r="V578" s="36"/>
      <c r="W578" s="36"/>
      <c r="X578" s="36"/>
      <c r="Y578" s="36"/>
      <c r="Z578" s="36"/>
      <c r="AA578" s="36"/>
      <c r="AB578" s="36"/>
      <c r="AC578" s="36"/>
      <c r="AD578" s="36"/>
      <c r="AE578" s="36"/>
      <c r="AR578" s="191" t="s">
        <v>215</v>
      </c>
      <c r="AT578" s="191" t="s">
        <v>169</v>
      </c>
      <c r="AU578" s="191" t="s">
        <v>85</v>
      </c>
      <c r="AY578" s="19" t="s">
        <v>167</v>
      </c>
      <c r="BE578" s="192">
        <f>IF(N578="základní",J578,0)</f>
        <v>0</v>
      </c>
      <c r="BF578" s="192">
        <f>IF(N578="snížená",J578,0)</f>
        <v>0</v>
      </c>
      <c r="BG578" s="192">
        <f>IF(N578="zákl. přenesená",J578,0)</f>
        <v>0</v>
      </c>
      <c r="BH578" s="192">
        <f>IF(N578="sníž. přenesená",J578,0)</f>
        <v>0</v>
      </c>
      <c r="BI578" s="192">
        <f>IF(N578="nulová",J578,0)</f>
        <v>0</v>
      </c>
      <c r="BJ578" s="19" t="s">
        <v>83</v>
      </c>
      <c r="BK578" s="192">
        <f>ROUND(I578*H578,2)</f>
        <v>0</v>
      </c>
      <c r="BL578" s="19" t="s">
        <v>215</v>
      </c>
      <c r="BM578" s="191" t="s">
        <v>844</v>
      </c>
    </row>
    <row r="579" spans="1:65" s="2" customFormat="1" ht="24">
      <c r="A579" s="36"/>
      <c r="B579" s="37"/>
      <c r="C579" s="180" t="s">
        <v>526</v>
      </c>
      <c r="D579" s="180" t="s">
        <v>169</v>
      </c>
      <c r="E579" s="181" t="s">
        <v>845</v>
      </c>
      <c r="F579" s="182" t="s">
        <v>846</v>
      </c>
      <c r="G579" s="183" t="s">
        <v>172</v>
      </c>
      <c r="H579" s="184">
        <v>30</v>
      </c>
      <c r="I579" s="185"/>
      <c r="J579" s="186">
        <f>ROUND(I579*H579,2)</f>
        <v>0</v>
      </c>
      <c r="K579" s="182" t="s">
        <v>173</v>
      </c>
      <c r="L579" s="41"/>
      <c r="M579" s="187" t="s">
        <v>19</v>
      </c>
      <c r="N579" s="188" t="s">
        <v>47</v>
      </c>
      <c r="O579" s="66"/>
      <c r="P579" s="189">
        <f>O579*H579</f>
        <v>0</v>
      </c>
      <c r="Q579" s="189">
        <v>0</v>
      </c>
      <c r="R579" s="189">
        <f>Q579*H579</f>
        <v>0</v>
      </c>
      <c r="S579" s="189">
        <v>0</v>
      </c>
      <c r="T579" s="190">
        <f>S579*H579</f>
        <v>0</v>
      </c>
      <c r="U579" s="36"/>
      <c r="V579" s="36"/>
      <c r="W579" s="36"/>
      <c r="X579" s="36"/>
      <c r="Y579" s="36"/>
      <c r="Z579" s="36"/>
      <c r="AA579" s="36"/>
      <c r="AB579" s="36"/>
      <c r="AC579" s="36"/>
      <c r="AD579" s="36"/>
      <c r="AE579" s="36"/>
      <c r="AR579" s="191" t="s">
        <v>215</v>
      </c>
      <c r="AT579" s="191" t="s">
        <v>169</v>
      </c>
      <c r="AU579" s="191" t="s">
        <v>85</v>
      </c>
      <c r="AY579" s="19" t="s">
        <v>167</v>
      </c>
      <c r="BE579" s="192">
        <f>IF(N579="základní",J579,0)</f>
        <v>0</v>
      </c>
      <c r="BF579" s="192">
        <f>IF(N579="snížená",J579,0)</f>
        <v>0</v>
      </c>
      <c r="BG579" s="192">
        <f>IF(N579="zákl. přenesená",J579,0)</f>
        <v>0</v>
      </c>
      <c r="BH579" s="192">
        <f>IF(N579="sníž. přenesená",J579,0)</f>
        <v>0</v>
      </c>
      <c r="BI579" s="192">
        <f>IF(N579="nulová",J579,0)</f>
        <v>0</v>
      </c>
      <c r="BJ579" s="19" t="s">
        <v>83</v>
      </c>
      <c r="BK579" s="192">
        <f>ROUND(I579*H579,2)</f>
        <v>0</v>
      </c>
      <c r="BL579" s="19" t="s">
        <v>215</v>
      </c>
      <c r="BM579" s="191" t="s">
        <v>847</v>
      </c>
    </row>
    <row r="580" spans="1:65" s="12" customFormat="1" ht="22.9" customHeight="1">
      <c r="B580" s="164"/>
      <c r="C580" s="165"/>
      <c r="D580" s="166" t="s">
        <v>75</v>
      </c>
      <c r="E580" s="178" t="s">
        <v>848</v>
      </c>
      <c r="F580" s="178" t="s">
        <v>849</v>
      </c>
      <c r="G580" s="165"/>
      <c r="H580" s="165"/>
      <c r="I580" s="168"/>
      <c r="J580" s="179">
        <f>BK580</f>
        <v>0</v>
      </c>
      <c r="K580" s="165"/>
      <c r="L580" s="170"/>
      <c r="M580" s="171"/>
      <c r="N580" s="172"/>
      <c r="O580" s="172"/>
      <c r="P580" s="173">
        <f>SUM(P581:P587)</f>
        <v>0</v>
      </c>
      <c r="Q580" s="172"/>
      <c r="R580" s="173">
        <f>SUM(R581:R587)</f>
        <v>0</v>
      </c>
      <c r="S580" s="172"/>
      <c r="T580" s="174">
        <f>SUM(T581:T587)</f>
        <v>0</v>
      </c>
      <c r="AR580" s="175" t="s">
        <v>85</v>
      </c>
      <c r="AT580" s="176" t="s">
        <v>75</v>
      </c>
      <c r="AU580" s="176" t="s">
        <v>83</v>
      </c>
      <c r="AY580" s="175" t="s">
        <v>167</v>
      </c>
      <c r="BK580" s="177">
        <f>SUM(BK581:BK587)</f>
        <v>0</v>
      </c>
    </row>
    <row r="581" spans="1:65" s="2" customFormat="1" ht="24">
      <c r="A581" s="36"/>
      <c r="B581" s="37"/>
      <c r="C581" s="180" t="s">
        <v>850</v>
      </c>
      <c r="D581" s="180" t="s">
        <v>169</v>
      </c>
      <c r="E581" s="181" t="s">
        <v>851</v>
      </c>
      <c r="F581" s="182" t="s">
        <v>852</v>
      </c>
      <c r="G581" s="183" t="s">
        <v>172</v>
      </c>
      <c r="H581" s="184">
        <v>6.6669999999999998</v>
      </c>
      <c r="I581" s="185"/>
      <c r="J581" s="186">
        <f>ROUND(I581*H581,2)</f>
        <v>0</v>
      </c>
      <c r="K581" s="182" t="s">
        <v>173</v>
      </c>
      <c r="L581" s="41"/>
      <c r="M581" s="187" t="s">
        <v>19</v>
      </c>
      <c r="N581" s="188" t="s">
        <v>47</v>
      </c>
      <c r="O581" s="66"/>
      <c r="P581" s="189">
        <f>O581*H581</f>
        <v>0</v>
      </c>
      <c r="Q581" s="189">
        <v>0</v>
      </c>
      <c r="R581" s="189">
        <f>Q581*H581</f>
        <v>0</v>
      </c>
      <c r="S581" s="189">
        <v>0</v>
      </c>
      <c r="T581" s="190">
        <f>S581*H581</f>
        <v>0</v>
      </c>
      <c r="U581" s="36"/>
      <c r="V581" s="36"/>
      <c r="W581" s="36"/>
      <c r="X581" s="36"/>
      <c r="Y581" s="36"/>
      <c r="Z581" s="36"/>
      <c r="AA581" s="36"/>
      <c r="AB581" s="36"/>
      <c r="AC581" s="36"/>
      <c r="AD581" s="36"/>
      <c r="AE581" s="36"/>
      <c r="AR581" s="191" t="s">
        <v>215</v>
      </c>
      <c r="AT581" s="191" t="s">
        <v>169</v>
      </c>
      <c r="AU581" s="191" t="s">
        <v>85</v>
      </c>
      <c r="AY581" s="19" t="s">
        <v>167</v>
      </c>
      <c r="BE581" s="192">
        <f>IF(N581="základní",J581,0)</f>
        <v>0</v>
      </c>
      <c r="BF581" s="192">
        <f>IF(N581="snížená",J581,0)</f>
        <v>0</v>
      </c>
      <c r="BG581" s="192">
        <f>IF(N581="zákl. přenesená",J581,0)</f>
        <v>0</v>
      </c>
      <c r="BH581" s="192">
        <f>IF(N581="sníž. přenesená",J581,0)</f>
        <v>0</v>
      </c>
      <c r="BI581" s="192">
        <f>IF(N581="nulová",J581,0)</f>
        <v>0</v>
      </c>
      <c r="BJ581" s="19" t="s">
        <v>83</v>
      </c>
      <c r="BK581" s="192">
        <f>ROUND(I581*H581,2)</f>
        <v>0</v>
      </c>
      <c r="BL581" s="19" t="s">
        <v>215</v>
      </c>
      <c r="BM581" s="191" t="s">
        <v>853</v>
      </c>
    </row>
    <row r="582" spans="1:65" s="15" customFormat="1" ht="11.25">
      <c r="B582" s="220"/>
      <c r="C582" s="221"/>
      <c r="D582" s="193" t="s">
        <v>177</v>
      </c>
      <c r="E582" s="222" t="s">
        <v>19</v>
      </c>
      <c r="F582" s="223" t="s">
        <v>199</v>
      </c>
      <c r="G582" s="221"/>
      <c r="H582" s="222" t="s">
        <v>19</v>
      </c>
      <c r="I582" s="224"/>
      <c r="J582" s="221"/>
      <c r="K582" s="221"/>
      <c r="L582" s="225"/>
      <c r="M582" s="226"/>
      <c r="N582" s="227"/>
      <c r="O582" s="227"/>
      <c r="P582" s="227"/>
      <c r="Q582" s="227"/>
      <c r="R582" s="227"/>
      <c r="S582" s="227"/>
      <c r="T582" s="228"/>
      <c r="AT582" s="229" t="s">
        <v>177</v>
      </c>
      <c r="AU582" s="229" t="s">
        <v>85</v>
      </c>
      <c r="AV582" s="15" t="s">
        <v>83</v>
      </c>
      <c r="AW582" s="15" t="s">
        <v>37</v>
      </c>
      <c r="AX582" s="15" t="s">
        <v>76</v>
      </c>
      <c r="AY582" s="229" t="s">
        <v>167</v>
      </c>
    </row>
    <row r="583" spans="1:65" s="13" customFormat="1" ht="11.25">
      <c r="B583" s="198"/>
      <c r="C583" s="199"/>
      <c r="D583" s="193" t="s">
        <v>177</v>
      </c>
      <c r="E583" s="200" t="s">
        <v>19</v>
      </c>
      <c r="F583" s="201" t="s">
        <v>854</v>
      </c>
      <c r="G583" s="199"/>
      <c r="H583" s="202">
        <v>6.6669999999999998</v>
      </c>
      <c r="I583" s="203"/>
      <c r="J583" s="199"/>
      <c r="K583" s="199"/>
      <c r="L583" s="204"/>
      <c r="M583" s="205"/>
      <c r="N583" s="206"/>
      <c r="O583" s="206"/>
      <c r="P583" s="206"/>
      <c r="Q583" s="206"/>
      <c r="R583" s="206"/>
      <c r="S583" s="206"/>
      <c r="T583" s="207"/>
      <c r="AT583" s="208" t="s">
        <v>177</v>
      </c>
      <c r="AU583" s="208" t="s">
        <v>85</v>
      </c>
      <c r="AV583" s="13" t="s">
        <v>85</v>
      </c>
      <c r="AW583" s="13" t="s">
        <v>37</v>
      </c>
      <c r="AX583" s="13" t="s">
        <v>76</v>
      </c>
      <c r="AY583" s="208" t="s">
        <v>167</v>
      </c>
    </row>
    <row r="584" spans="1:65" s="14" customFormat="1" ht="11.25">
      <c r="B584" s="209"/>
      <c r="C584" s="210"/>
      <c r="D584" s="193" t="s">
        <v>177</v>
      </c>
      <c r="E584" s="211" t="s">
        <v>19</v>
      </c>
      <c r="F584" s="212" t="s">
        <v>179</v>
      </c>
      <c r="G584" s="210"/>
      <c r="H584" s="213">
        <v>6.6669999999999998</v>
      </c>
      <c r="I584" s="214"/>
      <c r="J584" s="210"/>
      <c r="K584" s="210"/>
      <c r="L584" s="215"/>
      <c r="M584" s="216"/>
      <c r="N584" s="217"/>
      <c r="O584" s="217"/>
      <c r="P584" s="217"/>
      <c r="Q584" s="217"/>
      <c r="R584" s="217"/>
      <c r="S584" s="217"/>
      <c r="T584" s="218"/>
      <c r="AT584" s="219" t="s">
        <v>177</v>
      </c>
      <c r="AU584" s="219" t="s">
        <v>85</v>
      </c>
      <c r="AV584" s="14" t="s">
        <v>174</v>
      </c>
      <c r="AW584" s="14" t="s">
        <v>37</v>
      </c>
      <c r="AX584" s="14" t="s">
        <v>83</v>
      </c>
      <c r="AY584" s="219" t="s">
        <v>167</v>
      </c>
    </row>
    <row r="585" spans="1:65" s="2" customFormat="1" ht="16.5" customHeight="1">
      <c r="A585" s="36"/>
      <c r="B585" s="37"/>
      <c r="C585" s="230" t="s">
        <v>533</v>
      </c>
      <c r="D585" s="230" t="s">
        <v>225</v>
      </c>
      <c r="E585" s="231" t="s">
        <v>855</v>
      </c>
      <c r="F585" s="232" t="s">
        <v>856</v>
      </c>
      <c r="G585" s="233" t="s">
        <v>445</v>
      </c>
      <c r="H585" s="234">
        <v>28</v>
      </c>
      <c r="I585" s="235"/>
      <c r="J585" s="236">
        <f>ROUND(I585*H585,2)</f>
        <v>0</v>
      </c>
      <c r="K585" s="232" t="s">
        <v>19</v>
      </c>
      <c r="L585" s="237"/>
      <c r="M585" s="238" t="s">
        <v>19</v>
      </c>
      <c r="N585" s="239" t="s">
        <v>47</v>
      </c>
      <c r="O585" s="66"/>
      <c r="P585" s="189">
        <f>O585*H585</f>
        <v>0</v>
      </c>
      <c r="Q585" s="189">
        <v>0</v>
      </c>
      <c r="R585" s="189">
        <f>Q585*H585</f>
        <v>0</v>
      </c>
      <c r="S585" s="189">
        <v>0</v>
      </c>
      <c r="T585" s="190">
        <f>S585*H585</f>
        <v>0</v>
      </c>
      <c r="U585" s="36"/>
      <c r="V585" s="36"/>
      <c r="W585" s="36"/>
      <c r="X585" s="36"/>
      <c r="Y585" s="36"/>
      <c r="Z585" s="36"/>
      <c r="AA585" s="36"/>
      <c r="AB585" s="36"/>
      <c r="AC585" s="36"/>
      <c r="AD585" s="36"/>
      <c r="AE585" s="36"/>
      <c r="AR585" s="191" t="s">
        <v>260</v>
      </c>
      <c r="AT585" s="191" t="s">
        <v>225</v>
      </c>
      <c r="AU585" s="191" t="s">
        <v>85</v>
      </c>
      <c r="AY585" s="19" t="s">
        <v>167</v>
      </c>
      <c r="BE585" s="192">
        <f>IF(N585="základní",J585,0)</f>
        <v>0</v>
      </c>
      <c r="BF585" s="192">
        <f>IF(N585="snížená",J585,0)</f>
        <v>0</v>
      </c>
      <c r="BG585" s="192">
        <f>IF(N585="zákl. přenesená",J585,0)</f>
        <v>0</v>
      </c>
      <c r="BH585" s="192">
        <f>IF(N585="sníž. přenesená",J585,0)</f>
        <v>0</v>
      </c>
      <c r="BI585" s="192">
        <f>IF(N585="nulová",J585,0)</f>
        <v>0</v>
      </c>
      <c r="BJ585" s="19" t="s">
        <v>83</v>
      </c>
      <c r="BK585" s="192">
        <f>ROUND(I585*H585,2)</f>
        <v>0</v>
      </c>
      <c r="BL585" s="19" t="s">
        <v>215</v>
      </c>
      <c r="BM585" s="191" t="s">
        <v>857</v>
      </c>
    </row>
    <row r="586" spans="1:65" s="2" customFormat="1" ht="24">
      <c r="A586" s="36"/>
      <c r="B586" s="37"/>
      <c r="C586" s="180" t="s">
        <v>858</v>
      </c>
      <c r="D586" s="180" t="s">
        <v>169</v>
      </c>
      <c r="E586" s="181" t="s">
        <v>859</v>
      </c>
      <c r="F586" s="182" t="s">
        <v>860</v>
      </c>
      <c r="G586" s="183" t="s">
        <v>209</v>
      </c>
      <c r="H586" s="184">
        <v>0.246</v>
      </c>
      <c r="I586" s="185"/>
      <c r="J586" s="186">
        <f>ROUND(I586*H586,2)</f>
        <v>0</v>
      </c>
      <c r="K586" s="182" t="s">
        <v>173</v>
      </c>
      <c r="L586" s="41"/>
      <c r="M586" s="187" t="s">
        <v>19</v>
      </c>
      <c r="N586" s="188" t="s">
        <v>47</v>
      </c>
      <c r="O586" s="66"/>
      <c r="P586" s="189">
        <f>O586*H586</f>
        <v>0</v>
      </c>
      <c r="Q586" s="189">
        <v>0</v>
      </c>
      <c r="R586" s="189">
        <f>Q586*H586</f>
        <v>0</v>
      </c>
      <c r="S586" s="189">
        <v>0</v>
      </c>
      <c r="T586" s="190">
        <f>S586*H586</f>
        <v>0</v>
      </c>
      <c r="U586" s="36"/>
      <c r="V586" s="36"/>
      <c r="W586" s="36"/>
      <c r="X586" s="36"/>
      <c r="Y586" s="36"/>
      <c r="Z586" s="36"/>
      <c r="AA586" s="36"/>
      <c r="AB586" s="36"/>
      <c r="AC586" s="36"/>
      <c r="AD586" s="36"/>
      <c r="AE586" s="36"/>
      <c r="AR586" s="191" t="s">
        <v>215</v>
      </c>
      <c r="AT586" s="191" t="s">
        <v>169</v>
      </c>
      <c r="AU586" s="191" t="s">
        <v>85</v>
      </c>
      <c r="AY586" s="19" t="s">
        <v>167</v>
      </c>
      <c r="BE586" s="192">
        <f>IF(N586="základní",J586,0)</f>
        <v>0</v>
      </c>
      <c r="BF586" s="192">
        <f>IF(N586="snížená",J586,0)</f>
        <v>0</v>
      </c>
      <c r="BG586" s="192">
        <f>IF(N586="zákl. přenesená",J586,0)</f>
        <v>0</v>
      </c>
      <c r="BH586" s="192">
        <f>IF(N586="sníž. přenesená",J586,0)</f>
        <v>0</v>
      </c>
      <c r="BI586" s="192">
        <f>IF(N586="nulová",J586,0)</f>
        <v>0</v>
      </c>
      <c r="BJ586" s="19" t="s">
        <v>83</v>
      </c>
      <c r="BK586" s="192">
        <f>ROUND(I586*H586,2)</f>
        <v>0</v>
      </c>
      <c r="BL586" s="19" t="s">
        <v>215</v>
      </c>
      <c r="BM586" s="191" t="s">
        <v>861</v>
      </c>
    </row>
    <row r="587" spans="1:65" s="2" customFormat="1" ht="68.25">
      <c r="A587" s="36"/>
      <c r="B587" s="37"/>
      <c r="C587" s="38"/>
      <c r="D587" s="193" t="s">
        <v>175</v>
      </c>
      <c r="E587" s="38"/>
      <c r="F587" s="194" t="s">
        <v>744</v>
      </c>
      <c r="G587" s="38"/>
      <c r="H587" s="38"/>
      <c r="I587" s="195"/>
      <c r="J587" s="38"/>
      <c r="K587" s="38"/>
      <c r="L587" s="41"/>
      <c r="M587" s="196"/>
      <c r="N587" s="197"/>
      <c r="O587" s="66"/>
      <c r="P587" s="66"/>
      <c r="Q587" s="66"/>
      <c r="R587" s="66"/>
      <c r="S587" s="66"/>
      <c r="T587" s="67"/>
      <c r="U587" s="36"/>
      <c r="V587" s="36"/>
      <c r="W587" s="36"/>
      <c r="X587" s="36"/>
      <c r="Y587" s="36"/>
      <c r="Z587" s="36"/>
      <c r="AA587" s="36"/>
      <c r="AB587" s="36"/>
      <c r="AC587" s="36"/>
      <c r="AD587" s="36"/>
      <c r="AE587" s="36"/>
      <c r="AT587" s="19" t="s">
        <v>175</v>
      </c>
      <c r="AU587" s="19" t="s">
        <v>85</v>
      </c>
    </row>
    <row r="588" spans="1:65" s="12" customFormat="1" ht="22.9" customHeight="1">
      <c r="B588" s="164"/>
      <c r="C588" s="165"/>
      <c r="D588" s="166" t="s">
        <v>75</v>
      </c>
      <c r="E588" s="178" t="s">
        <v>862</v>
      </c>
      <c r="F588" s="178" t="s">
        <v>863</v>
      </c>
      <c r="G588" s="165"/>
      <c r="H588" s="165"/>
      <c r="I588" s="168"/>
      <c r="J588" s="179">
        <f>BK588</f>
        <v>0</v>
      </c>
      <c r="K588" s="165"/>
      <c r="L588" s="170"/>
      <c r="M588" s="171"/>
      <c r="N588" s="172"/>
      <c r="O588" s="172"/>
      <c r="P588" s="173">
        <f>SUM(P589:P606)</f>
        <v>0</v>
      </c>
      <c r="Q588" s="172"/>
      <c r="R588" s="173">
        <f>SUM(R589:R606)</f>
        <v>0</v>
      </c>
      <c r="S588" s="172"/>
      <c r="T588" s="174">
        <f>SUM(T589:T606)</f>
        <v>0</v>
      </c>
      <c r="AR588" s="175" t="s">
        <v>85</v>
      </c>
      <c r="AT588" s="176" t="s">
        <v>75</v>
      </c>
      <c r="AU588" s="176" t="s">
        <v>83</v>
      </c>
      <c r="AY588" s="175" t="s">
        <v>167</v>
      </c>
      <c r="BK588" s="177">
        <f>SUM(BK589:BK606)</f>
        <v>0</v>
      </c>
    </row>
    <row r="589" spans="1:65" s="2" customFormat="1" ht="16.5" customHeight="1">
      <c r="A589" s="36"/>
      <c r="B589" s="37"/>
      <c r="C589" s="180" t="s">
        <v>538</v>
      </c>
      <c r="D589" s="180" t="s">
        <v>169</v>
      </c>
      <c r="E589" s="181" t="s">
        <v>864</v>
      </c>
      <c r="F589" s="182" t="s">
        <v>865</v>
      </c>
      <c r="G589" s="183" t="s">
        <v>172</v>
      </c>
      <c r="H589" s="184">
        <v>17.887</v>
      </c>
      <c r="I589" s="185"/>
      <c r="J589" s="186">
        <f>ROUND(I589*H589,2)</f>
        <v>0</v>
      </c>
      <c r="K589" s="182" t="s">
        <v>173</v>
      </c>
      <c r="L589" s="41"/>
      <c r="M589" s="187" t="s">
        <v>19</v>
      </c>
      <c r="N589" s="188" t="s">
        <v>47</v>
      </c>
      <c r="O589" s="66"/>
      <c r="P589" s="189">
        <f>O589*H589</f>
        <v>0</v>
      </c>
      <c r="Q589" s="189">
        <v>0</v>
      </c>
      <c r="R589" s="189">
        <f>Q589*H589</f>
        <v>0</v>
      </c>
      <c r="S589" s="189">
        <v>0</v>
      </c>
      <c r="T589" s="190">
        <f>S589*H589</f>
        <v>0</v>
      </c>
      <c r="U589" s="36"/>
      <c r="V589" s="36"/>
      <c r="W589" s="36"/>
      <c r="X589" s="36"/>
      <c r="Y589" s="36"/>
      <c r="Z589" s="36"/>
      <c r="AA589" s="36"/>
      <c r="AB589" s="36"/>
      <c r="AC589" s="36"/>
      <c r="AD589" s="36"/>
      <c r="AE589" s="36"/>
      <c r="AR589" s="191" t="s">
        <v>215</v>
      </c>
      <c r="AT589" s="191" t="s">
        <v>169</v>
      </c>
      <c r="AU589" s="191" t="s">
        <v>85</v>
      </c>
      <c r="AY589" s="19" t="s">
        <v>167</v>
      </c>
      <c r="BE589" s="192">
        <f>IF(N589="základní",J589,0)</f>
        <v>0</v>
      </c>
      <c r="BF589" s="192">
        <f>IF(N589="snížená",J589,0)</f>
        <v>0</v>
      </c>
      <c r="BG589" s="192">
        <f>IF(N589="zákl. přenesená",J589,0)</f>
        <v>0</v>
      </c>
      <c r="BH589" s="192">
        <f>IF(N589="sníž. přenesená",J589,0)</f>
        <v>0</v>
      </c>
      <c r="BI589" s="192">
        <f>IF(N589="nulová",J589,0)</f>
        <v>0</v>
      </c>
      <c r="BJ589" s="19" t="s">
        <v>83</v>
      </c>
      <c r="BK589" s="192">
        <f>ROUND(I589*H589,2)</f>
        <v>0</v>
      </c>
      <c r="BL589" s="19" t="s">
        <v>215</v>
      </c>
      <c r="BM589" s="191" t="s">
        <v>866</v>
      </c>
    </row>
    <row r="590" spans="1:65" s="15" customFormat="1" ht="11.25">
      <c r="B590" s="220"/>
      <c r="C590" s="221"/>
      <c r="D590" s="193" t="s">
        <v>177</v>
      </c>
      <c r="E590" s="222" t="s">
        <v>19</v>
      </c>
      <c r="F590" s="223" t="s">
        <v>199</v>
      </c>
      <c r="G590" s="221"/>
      <c r="H590" s="222" t="s">
        <v>19</v>
      </c>
      <c r="I590" s="224"/>
      <c r="J590" s="221"/>
      <c r="K590" s="221"/>
      <c r="L590" s="225"/>
      <c r="M590" s="226"/>
      <c r="N590" s="227"/>
      <c r="O590" s="227"/>
      <c r="P590" s="227"/>
      <c r="Q590" s="227"/>
      <c r="R590" s="227"/>
      <c r="S590" s="227"/>
      <c r="T590" s="228"/>
      <c r="AT590" s="229" t="s">
        <v>177</v>
      </c>
      <c r="AU590" s="229" t="s">
        <v>85</v>
      </c>
      <c r="AV590" s="15" t="s">
        <v>83</v>
      </c>
      <c r="AW590" s="15" t="s">
        <v>37</v>
      </c>
      <c r="AX590" s="15" t="s">
        <v>76</v>
      </c>
      <c r="AY590" s="229" t="s">
        <v>167</v>
      </c>
    </row>
    <row r="591" spans="1:65" s="13" customFormat="1" ht="11.25">
      <c r="B591" s="198"/>
      <c r="C591" s="199"/>
      <c r="D591" s="193" t="s">
        <v>177</v>
      </c>
      <c r="E591" s="200" t="s">
        <v>19</v>
      </c>
      <c r="F591" s="201" t="s">
        <v>867</v>
      </c>
      <c r="G591" s="199"/>
      <c r="H591" s="202">
        <v>0.54700000000000004</v>
      </c>
      <c r="I591" s="203"/>
      <c r="J591" s="199"/>
      <c r="K591" s="199"/>
      <c r="L591" s="204"/>
      <c r="M591" s="205"/>
      <c r="N591" s="206"/>
      <c r="O591" s="206"/>
      <c r="P591" s="206"/>
      <c r="Q591" s="206"/>
      <c r="R591" s="206"/>
      <c r="S591" s="206"/>
      <c r="T591" s="207"/>
      <c r="AT591" s="208" t="s">
        <v>177</v>
      </c>
      <c r="AU591" s="208" t="s">
        <v>85</v>
      </c>
      <c r="AV591" s="13" t="s">
        <v>85</v>
      </c>
      <c r="AW591" s="13" t="s">
        <v>37</v>
      </c>
      <c r="AX591" s="13" t="s">
        <v>76</v>
      </c>
      <c r="AY591" s="208" t="s">
        <v>167</v>
      </c>
    </row>
    <row r="592" spans="1:65" s="13" customFormat="1" ht="11.25">
      <c r="B592" s="198"/>
      <c r="C592" s="199"/>
      <c r="D592" s="193" t="s">
        <v>177</v>
      </c>
      <c r="E592" s="200" t="s">
        <v>19</v>
      </c>
      <c r="F592" s="201" t="s">
        <v>868</v>
      </c>
      <c r="G592" s="199"/>
      <c r="H592" s="202">
        <v>10.846</v>
      </c>
      <c r="I592" s="203"/>
      <c r="J592" s="199"/>
      <c r="K592" s="199"/>
      <c r="L592" s="204"/>
      <c r="M592" s="205"/>
      <c r="N592" s="206"/>
      <c r="O592" s="206"/>
      <c r="P592" s="206"/>
      <c r="Q592" s="206"/>
      <c r="R592" s="206"/>
      <c r="S592" s="206"/>
      <c r="T592" s="207"/>
      <c r="AT592" s="208" t="s">
        <v>177</v>
      </c>
      <c r="AU592" s="208" t="s">
        <v>85</v>
      </c>
      <c r="AV592" s="13" t="s">
        <v>85</v>
      </c>
      <c r="AW592" s="13" t="s">
        <v>37</v>
      </c>
      <c r="AX592" s="13" t="s">
        <v>76</v>
      </c>
      <c r="AY592" s="208" t="s">
        <v>167</v>
      </c>
    </row>
    <row r="593" spans="1:65" s="13" customFormat="1" ht="11.25">
      <c r="B593" s="198"/>
      <c r="C593" s="199"/>
      <c r="D593" s="193" t="s">
        <v>177</v>
      </c>
      <c r="E593" s="200" t="s">
        <v>19</v>
      </c>
      <c r="F593" s="201" t="s">
        <v>869</v>
      </c>
      <c r="G593" s="199"/>
      <c r="H593" s="202">
        <v>2.0739999999999998</v>
      </c>
      <c r="I593" s="203"/>
      <c r="J593" s="199"/>
      <c r="K593" s="199"/>
      <c r="L593" s="204"/>
      <c r="M593" s="205"/>
      <c r="N593" s="206"/>
      <c r="O593" s="206"/>
      <c r="P593" s="206"/>
      <c r="Q593" s="206"/>
      <c r="R593" s="206"/>
      <c r="S593" s="206"/>
      <c r="T593" s="207"/>
      <c r="AT593" s="208" t="s">
        <v>177</v>
      </c>
      <c r="AU593" s="208" t="s">
        <v>85</v>
      </c>
      <c r="AV593" s="13" t="s">
        <v>85</v>
      </c>
      <c r="AW593" s="13" t="s">
        <v>37</v>
      </c>
      <c r="AX593" s="13" t="s">
        <v>76</v>
      </c>
      <c r="AY593" s="208" t="s">
        <v>167</v>
      </c>
    </row>
    <row r="594" spans="1:65" s="13" customFormat="1" ht="11.25">
      <c r="B594" s="198"/>
      <c r="C594" s="199"/>
      <c r="D594" s="193" t="s">
        <v>177</v>
      </c>
      <c r="E594" s="200" t="s">
        <v>19</v>
      </c>
      <c r="F594" s="201" t="s">
        <v>870</v>
      </c>
      <c r="G594" s="199"/>
      <c r="H594" s="202">
        <v>4.42</v>
      </c>
      <c r="I594" s="203"/>
      <c r="J594" s="199"/>
      <c r="K594" s="199"/>
      <c r="L594" s="204"/>
      <c r="M594" s="205"/>
      <c r="N594" s="206"/>
      <c r="O594" s="206"/>
      <c r="P594" s="206"/>
      <c r="Q594" s="206"/>
      <c r="R594" s="206"/>
      <c r="S594" s="206"/>
      <c r="T594" s="207"/>
      <c r="AT594" s="208" t="s">
        <v>177</v>
      </c>
      <c r="AU594" s="208" t="s">
        <v>85</v>
      </c>
      <c r="AV594" s="13" t="s">
        <v>85</v>
      </c>
      <c r="AW594" s="13" t="s">
        <v>37</v>
      </c>
      <c r="AX594" s="13" t="s">
        <v>76</v>
      </c>
      <c r="AY594" s="208" t="s">
        <v>167</v>
      </c>
    </row>
    <row r="595" spans="1:65" s="14" customFormat="1" ht="11.25">
      <c r="B595" s="209"/>
      <c r="C595" s="210"/>
      <c r="D595" s="193" t="s">
        <v>177</v>
      </c>
      <c r="E595" s="211" t="s">
        <v>19</v>
      </c>
      <c r="F595" s="212" t="s">
        <v>179</v>
      </c>
      <c r="G595" s="210"/>
      <c r="H595" s="213">
        <v>17.887</v>
      </c>
      <c r="I595" s="214"/>
      <c r="J595" s="210"/>
      <c r="K595" s="210"/>
      <c r="L595" s="215"/>
      <c r="M595" s="216"/>
      <c r="N595" s="217"/>
      <c r="O595" s="217"/>
      <c r="P595" s="217"/>
      <c r="Q595" s="217"/>
      <c r="R595" s="217"/>
      <c r="S595" s="217"/>
      <c r="T595" s="218"/>
      <c r="AT595" s="219" t="s">
        <v>177</v>
      </c>
      <c r="AU595" s="219" t="s">
        <v>85</v>
      </c>
      <c r="AV595" s="14" t="s">
        <v>174</v>
      </c>
      <c r="AW595" s="14" t="s">
        <v>37</v>
      </c>
      <c r="AX595" s="14" t="s">
        <v>83</v>
      </c>
      <c r="AY595" s="219" t="s">
        <v>167</v>
      </c>
    </row>
    <row r="596" spans="1:65" s="2" customFormat="1" ht="16.5" customHeight="1">
      <c r="A596" s="36"/>
      <c r="B596" s="37"/>
      <c r="C596" s="180" t="s">
        <v>871</v>
      </c>
      <c r="D596" s="180" t="s">
        <v>169</v>
      </c>
      <c r="E596" s="181" t="s">
        <v>872</v>
      </c>
      <c r="F596" s="182" t="s">
        <v>873</v>
      </c>
      <c r="G596" s="183" t="s">
        <v>172</v>
      </c>
      <c r="H596" s="184">
        <v>17.887</v>
      </c>
      <c r="I596" s="185"/>
      <c r="J596" s="186">
        <f t="shared" ref="J596:J606" si="20">ROUND(I596*H596,2)</f>
        <v>0</v>
      </c>
      <c r="K596" s="182" t="s">
        <v>173</v>
      </c>
      <c r="L596" s="41"/>
      <c r="M596" s="187" t="s">
        <v>19</v>
      </c>
      <c r="N596" s="188" t="s">
        <v>47</v>
      </c>
      <c r="O596" s="66"/>
      <c r="P596" s="189">
        <f t="shared" ref="P596:P606" si="21">O596*H596</f>
        <v>0</v>
      </c>
      <c r="Q596" s="189">
        <v>0</v>
      </c>
      <c r="R596" s="189">
        <f t="shared" ref="R596:R606" si="22">Q596*H596</f>
        <v>0</v>
      </c>
      <c r="S596" s="189">
        <v>0</v>
      </c>
      <c r="T596" s="190">
        <f t="shared" ref="T596:T606" si="23">S596*H596</f>
        <v>0</v>
      </c>
      <c r="U596" s="36"/>
      <c r="V596" s="36"/>
      <c r="W596" s="36"/>
      <c r="X596" s="36"/>
      <c r="Y596" s="36"/>
      <c r="Z596" s="36"/>
      <c r="AA596" s="36"/>
      <c r="AB596" s="36"/>
      <c r="AC596" s="36"/>
      <c r="AD596" s="36"/>
      <c r="AE596" s="36"/>
      <c r="AR596" s="191" t="s">
        <v>215</v>
      </c>
      <c r="AT596" s="191" t="s">
        <v>169</v>
      </c>
      <c r="AU596" s="191" t="s">
        <v>85</v>
      </c>
      <c r="AY596" s="19" t="s">
        <v>167</v>
      </c>
      <c r="BE596" s="192">
        <f t="shared" ref="BE596:BE606" si="24">IF(N596="základní",J596,0)</f>
        <v>0</v>
      </c>
      <c r="BF596" s="192">
        <f t="shared" ref="BF596:BF606" si="25">IF(N596="snížená",J596,0)</f>
        <v>0</v>
      </c>
      <c r="BG596" s="192">
        <f t="shared" ref="BG596:BG606" si="26">IF(N596="zákl. přenesená",J596,0)</f>
        <v>0</v>
      </c>
      <c r="BH596" s="192">
        <f t="shared" ref="BH596:BH606" si="27">IF(N596="sníž. přenesená",J596,0)</f>
        <v>0</v>
      </c>
      <c r="BI596" s="192">
        <f t="shared" ref="BI596:BI606" si="28">IF(N596="nulová",J596,0)</f>
        <v>0</v>
      </c>
      <c r="BJ596" s="19" t="s">
        <v>83</v>
      </c>
      <c r="BK596" s="192">
        <f t="shared" ref="BK596:BK606" si="29">ROUND(I596*H596,2)</f>
        <v>0</v>
      </c>
      <c r="BL596" s="19" t="s">
        <v>215</v>
      </c>
      <c r="BM596" s="191" t="s">
        <v>874</v>
      </c>
    </row>
    <row r="597" spans="1:65" s="2" customFormat="1" ht="16.5" customHeight="1">
      <c r="A597" s="36"/>
      <c r="B597" s="37"/>
      <c r="C597" s="180" t="s">
        <v>542</v>
      </c>
      <c r="D597" s="180" t="s">
        <v>169</v>
      </c>
      <c r="E597" s="181" t="s">
        <v>875</v>
      </c>
      <c r="F597" s="182" t="s">
        <v>876</v>
      </c>
      <c r="G597" s="183" t="s">
        <v>172</v>
      </c>
      <c r="H597" s="184">
        <v>17.887</v>
      </c>
      <c r="I597" s="185"/>
      <c r="J597" s="186">
        <f t="shared" si="20"/>
        <v>0</v>
      </c>
      <c r="K597" s="182" t="s">
        <v>173</v>
      </c>
      <c r="L597" s="41"/>
      <c r="M597" s="187" t="s">
        <v>19</v>
      </c>
      <c r="N597" s="188" t="s">
        <v>47</v>
      </c>
      <c r="O597" s="66"/>
      <c r="P597" s="189">
        <f t="shared" si="21"/>
        <v>0</v>
      </c>
      <c r="Q597" s="189">
        <v>0</v>
      </c>
      <c r="R597" s="189">
        <f t="shared" si="22"/>
        <v>0</v>
      </c>
      <c r="S597" s="189">
        <v>0</v>
      </c>
      <c r="T597" s="190">
        <f t="shared" si="23"/>
        <v>0</v>
      </c>
      <c r="U597" s="36"/>
      <c r="V597" s="36"/>
      <c r="W597" s="36"/>
      <c r="X597" s="36"/>
      <c r="Y597" s="36"/>
      <c r="Z597" s="36"/>
      <c r="AA597" s="36"/>
      <c r="AB597" s="36"/>
      <c r="AC597" s="36"/>
      <c r="AD597" s="36"/>
      <c r="AE597" s="36"/>
      <c r="AR597" s="191" t="s">
        <v>215</v>
      </c>
      <c r="AT597" s="191" t="s">
        <v>169</v>
      </c>
      <c r="AU597" s="191" t="s">
        <v>85</v>
      </c>
      <c r="AY597" s="19" t="s">
        <v>167</v>
      </c>
      <c r="BE597" s="192">
        <f t="shared" si="24"/>
        <v>0</v>
      </c>
      <c r="BF597" s="192">
        <f t="shared" si="25"/>
        <v>0</v>
      </c>
      <c r="BG597" s="192">
        <f t="shared" si="26"/>
        <v>0</v>
      </c>
      <c r="BH597" s="192">
        <f t="shared" si="27"/>
        <v>0</v>
      </c>
      <c r="BI597" s="192">
        <f t="shared" si="28"/>
        <v>0</v>
      </c>
      <c r="BJ597" s="19" t="s">
        <v>83</v>
      </c>
      <c r="BK597" s="192">
        <f t="shared" si="29"/>
        <v>0</v>
      </c>
      <c r="BL597" s="19" t="s">
        <v>215</v>
      </c>
      <c r="BM597" s="191" t="s">
        <v>877</v>
      </c>
    </row>
    <row r="598" spans="1:65" s="2" customFormat="1" ht="16.5" customHeight="1">
      <c r="A598" s="36"/>
      <c r="B598" s="37"/>
      <c r="C598" s="180" t="s">
        <v>878</v>
      </c>
      <c r="D598" s="180" t="s">
        <v>169</v>
      </c>
      <c r="E598" s="181" t="s">
        <v>879</v>
      </c>
      <c r="F598" s="182" t="s">
        <v>880</v>
      </c>
      <c r="G598" s="183" t="s">
        <v>172</v>
      </c>
      <c r="H598" s="184">
        <v>17.887</v>
      </c>
      <c r="I598" s="185"/>
      <c r="J598" s="186">
        <f t="shared" si="20"/>
        <v>0</v>
      </c>
      <c r="K598" s="182" t="s">
        <v>173</v>
      </c>
      <c r="L598" s="41"/>
      <c r="M598" s="187" t="s">
        <v>19</v>
      </c>
      <c r="N598" s="188" t="s">
        <v>47</v>
      </c>
      <c r="O598" s="66"/>
      <c r="P598" s="189">
        <f t="shared" si="21"/>
        <v>0</v>
      </c>
      <c r="Q598" s="189">
        <v>0</v>
      </c>
      <c r="R598" s="189">
        <f t="shared" si="22"/>
        <v>0</v>
      </c>
      <c r="S598" s="189">
        <v>0</v>
      </c>
      <c r="T598" s="190">
        <f t="shared" si="23"/>
        <v>0</v>
      </c>
      <c r="U598" s="36"/>
      <c r="V598" s="36"/>
      <c r="W598" s="36"/>
      <c r="X598" s="36"/>
      <c r="Y598" s="36"/>
      <c r="Z598" s="36"/>
      <c r="AA598" s="36"/>
      <c r="AB598" s="36"/>
      <c r="AC598" s="36"/>
      <c r="AD598" s="36"/>
      <c r="AE598" s="36"/>
      <c r="AR598" s="191" t="s">
        <v>215</v>
      </c>
      <c r="AT598" s="191" t="s">
        <v>169</v>
      </c>
      <c r="AU598" s="191" t="s">
        <v>85</v>
      </c>
      <c r="AY598" s="19" t="s">
        <v>167</v>
      </c>
      <c r="BE598" s="192">
        <f t="shared" si="24"/>
        <v>0</v>
      </c>
      <c r="BF598" s="192">
        <f t="shared" si="25"/>
        <v>0</v>
      </c>
      <c r="BG598" s="192">
        <f t="shared" si="26"/>
        <v>0</v>
      </c>
      <c r="BH598" s="192">
        <f t="shared" si="27"/>
        <v>0</v>
      </c>
      <c r="BI598" s="192">
        <f t="shared" si="28"/>
        <v>0</v>
      </c>
      <c r="BJ598" s="19" t="s">
        <v>83</v>
      </c>
      <c r="BK598" s="192">
        <f t="shared" si="29"/>
        <v>0</v>
      </c>
      <c r="BL598" s="19" t="s">
        <v>215</v>
      </c>
      <c r="BM598" s="191" t="s">
        <v>881</v>
      </c>
    </row>
    <row r="599" spans="1:65" s="2" customFormat="1" ht="16.5" customHeight="1">
      <c r="A599" s="36"/>
      <c r="B599" s="37"/>
      <c r="C599" s="180" t="s">
        <v>547</v>
      </c>
      <c r="D599" s="180" t="s">
        <v>169</v>
      </c>
      <c r="E599" s="181" t="s">
        <v>882</v>
      </c>
      <c r="F599" s="182" t="s">
        <v>883</v>
      </c>
      <c r="G599" s="183" t="s">
        <v>172</v>
      </c>
      <c r="H599" s="184">
        <v>17.887</v>
      </c>
      <c r="I599" s="185"/>
      <c r="J599" s="186">
        <f t="shared" si="20"/>
        <v>0</v>
      </c>
      <c r="K599" s="182" t="s">
        <v>173</v>
      </c>
      <c r="L599" s="41"/>
      <c r="M599" s="187" t="s">
        <v>19</v>
      </c>
      <c r="N599" s="188" t="s">
        <v>47</v>
      </c>
      <c r="O599" s="66"/>
      <c r="P599" s="189">
        <f t="shared" si="21"/>
        <v>0</v>
      </c>
      <c r="Q599" s="189">
        <v>0</v>
      </c>
      <c r="R599" s="189">
        <f t="shared" si="22"/>
        <v>0</v>
      </c>
      <c r="S599" s="189">
        <v>0</v>
      </c>
      <c r="T599" s="190">
        <f t="shared" si="23"/>
        <v>0</v>
      </c>
      <c r="U599" s="36"/>
      <c r="V599" s="36"/>
      <c r="W599" s="36"/>
      <c r="X599" s="36"/>
      <c r="Y599" s="36"/>
      <c r="Z599" s="36"/>
      <c r="AA599" s="36"/>
      <c r="AB599" s="36"/>
      <c r="AC599" s="36"/>
      <c r="AD599" s="36"/>
      <c r="AE599" s="36"/>
      <c r="AR599" s="191" t="s">
        <v>215</v>
      </c>
      <c r="AT599" s="191" t="s">
        <v>169</v>
      </c>
      <c r="AU599" s="191" t="s">
        <v>85</v>
      </c>
      <c r="AY599" s="19" t="s">
        <v>167</v>
      </c>
      <c r="BE599" s="192">
        <f t="shared" si="24"/>
        <v>0</v>
      </c>
      <c r="BF599" s="192">
        <f t="shared" si="25"/>
        <v>0</v>
      </c>
      <c r="BG599" s="192">
        <f t="shared" si="26"/>
        <v>0</v>
      </c>
      <c r="BH599" s="192">
        <f t="shared" si="27"/>
        <v>0</v>
      </c>
      <c r="BI599" s="192">
        <f t="shared" si="28"/>
        <v>0</v>
      </c>
      <c r="BJ599" s="19" t="s">
        <v>83</v>
      </c>
      <c r="BK599" s="192">
        <f t="shared" si="29"/>
        <v>0</v>
      </c>
      <c r="BL599" s="19" t="s">
        <v>215</v>
      </c>
      <c r="BM599" s="191" t="s">
        <v>884</v>
      </c>
    </row>
    <row r="600" spans="1:65" s="2" customFormat="1" ht="21.75" customHeight="1">
      <c r="A600" s="36"/>
      <c r="B600" s="37"/>
      <c r="C600" s="180" t="s">
        <v>885</v>
      </c>
      <c r="D600" s="180" t="s">
        <v>169</v>
      </c>
      <c r="E600" s="181" t="s">
        <v>886</v>
      </c>
      <c r="F600" s="182" t="s">
        <v>887</v>
      </c>
      <c r="G600" s="183" t="s">
        <v>172</v>
      </c>
      <c r="H600" s="184">
        <v>17.887</v>
      </c>
      <c r="I600" s="185"/>
      <c r="J600" s="186">
        <f t="shared" si="20"/>
        <v>0</v>
      </c>
      <c r="K600" s="182" t="s">
        <v>173</v>
      </c>
      <c r="L600" s="41"/>
      <c r="M600" s="187" t="s">
        <v>19</v>
      </c>
      <c r="N600" s="188" t="s">
        <v>47</v>
      </c>
      <c r="O600" s="66"/>
      <c r="P600" s="189">
        <f t="shared" si="21"/>
        <v>0</v>
      </c>
      <c r="Q600" s="189">
        <v>0</v>
      </c>
      <c r="R600" s="189">
        <f t="shared" si="22"/>
        <v>0</v>
      </c>
      <c r="S600" s="189">
        <v>0</v>
      </c>
      <c r="T600" s="190">
        <f t="shared" si="23"/>
        <v>0</v>
      </c>
      <c r="U600" s="36"/>
      <c r="V600" s="36"/>
      <c r="W600" s="36"/>
      <c r="X600" s="36"/>
      <c r="Y600" s="36"/>
      <c r="Z600" s="36"/>
      <c r="AA600" s="36"/>
      <c r="AB600" s="36"/>
      <c r="AC600" s="36"/>
      <c r="AD600" s="36"/>
      <c r="AE600" s="36"/>
      <c r="AR600" s="191" t="s">
        <v>215</v>
      </c>
      <c r="AT600" s="191" t="s">
        <v>169</v>
      </c>
      <c r="AU600" s="191" t="s">
        <v>85</v>
      </c>
      <c r="AY600" s="19" t="s">
        <v>167</v>
      </c>
      <c r="BE600" s="192">
        <f t="shared" si="24"/>
        <v>0</v>
      </c>
      <c r="BF600" s="192">
        <f t="shared" si="25"/>
        <v>0</v>
      </c>
      <c r="BG600" s="192">
        <f t="shared" si="26"/>
        <v>0</v>
      </c>
      <c r="BH600" s="192">
        <f t="shared" si="27"/>
        <v>0</v>
      </c>
      <c r="BI600" s="192">
        <f t="shared" si="28"/>
        <v>0</v>
      </c>
      <c r="BJ600" s="19" t="s">
        <v>83</v>
      </c>
      <c r="BK600" s="192">
        <f t="shared" si="29"/>
        <v>0</v>
      </c>
      <c r="BL600" s="19" t="s">
        <v>215</v>
      </c>
      <c r="BM600" s="191" t="s">
        <v>888</v>
      </c>
    </row>
    <row r="601" spans="1:65" s="2" customFormat="1" ht="24">
      <c r="A601" s="36"/>
      <c r="B601" s="37"/>
      <c r="C601" s="180" t="s">
        <v>551</v>
      </c>
      <c r="D601" s="180" t="s">
        <v>169</v>
      </c>
      <c r="E601" s="181" t="s">
        <v>889</v>
      </c>
      <c r="F601" s="182" t="s">
        <v>890</v>
      </c>
      <c r="G601" s="183" t="s">
        <v>172</v>
      </c>
      <c r="H601" s="184">
        <v>17.887</v>
      </c>
      <c r="I601" s="185"/>
      <c r="J601" s="186">
        <f t="shared" si="20"/>
        <v>0</v>
      </c>
      <c r="K601" s="182" t="s">
        <v>173</v>
      </c>
      <c r="L601" s="41"/>
      <c r="M601" s="187" t="s">
        <v>19</v>
      </c>
      <c r="N601" s="188" t="s">
        <v>47</v>
      </c>
      <c r="O601" s="66"/>
      <c r="P601" s="189">
        <f t="shared" si="21"/>
        <v>0</v>
      </c>
      <c r="Q601" s="189">
        <v>0</v>
      </c>
      <c r="R601" s="189">
        <f t="shared" si="22"/>
        <v>0</v>
      </c>
      <c r="S601" s="189">
        <v>0</v>
      </c>
      <c r="T601" s="190">
        <f t="shared" si="23"/>
        <v>0</v>
      </c>
      <c r="U601" s="36"/>
      <c r="V601" s="36"/>
      <c r="W601" s="36"/>
      <c r="X601" s="36"/>
      <c r="Y601" s="36"/>
      <c r="Z601" s="36"/>
      <c r="AA601" s="36"/>
      <c r="AB601" s="36"/>
      <c r="AC601" s="36"/>
      <c r="AD601" s="36"/>
      <c r="AE601" s="36"/>
      <c r="AR601" s="191" t="s">
        <v>215</v>
      </c>
      <c r="AT601" s="191" t="s">
        <v>169</v>
      </c>
      <c r="AU601" s="191" t="s">
        <v>85</v>
      </c>
      <c r="AY601" s="19" t="s">
        <v>167</v>
      </c>
      <c r="BE601" s="192">
        <f t="shared" si="24"/>
        <v>0</v>
      </c>
      <c r="BF601" s="192">
        <f t="shared" si="25"/>
        <v>0</v>
      </c>
      <c r="BG601" s="192">
        <f t="shared" si="26"/>
        <v>0</v>
      </c>
      <c r="BH601" s="192">
        <f t="shared" si="27"/>
        <v>0</v>
      </c>
      <c r="BI601" s="192">
        <f t="shared" si="28"/>
        <v>0</v>
      </c>
      <c r="BJ601" s="19" t="s">
        <v>83</v>
      </c>
      <c r="BK601" s="192">
        <f t="shared" si="29"/>
        <v>0</v>
      </c>
      <c r="BL601" s="19" t="s">
        <v>215</v>
      </c>
      <c r="BM601" s="191" t="s">
        <v>891</v>
      </c>
    </row>
    <row r="602" spans="1:65" s="2" customFormat="1" ht="16.5" customHeight="1">
      <c r="A602" s="36"/>
      <c r="B602" s="37"/>
      <c r="C602" s="180" t="s">
        <v>892</v>
      </c>
      <c r="D602" s="180" t="s">
        <v>169</v>
      </c>
      <c r="E602" s="181" t="s">
        <v>893</v>
      </c>
      <c r="F602" s="182" t="s">
        <v>894</v>
      </c>
      <c r="G602" s="183" t="s">
        <v>172</v>
      </c>
      <c r="H602" s="184">
        <v>17.887</v>
      </c>
      <c r="I602" s="185"/>
      <c r="J602" s="186">
        <f t="shared" si="20"/>
        <v>0</v>
      </c>
      <c r="K602" s="182" t="s">
        <v>19</v>
      </c>
      <c r="L602" s="41"/>
      <c r="M602" s="187" t="s">
        <v>19</v>
      </c>
      <c r="N602" s="188" t="s">
        <v>47</v>
      </c>
      <c r="O602" s="66"/>
      <c r="P602" s="189">
        <f t="shared" si="21"/>
        <v>0</v>
      </c>
      <c r="Q602" s="189">
        <v>0</v>
      </c>
      <c r="R602" s="189">
        <f t="shared" si="22"/>
        <v>0</v>
      </c>
      <c r="S602" s="189">
        <v>0</v>
      </c>
      <c r="T602" s="190">
        <f t="shared" si="23"/>
        <v>0</v>
      </c>
      <c r="U602" s="36"/>
      <c r="V602" s="36"/>
      <c r="W602" s="36"/>
      <c r="X602" s="36"/>
      <c r="Y602" s="36"/>
      <c r="Z602" s="36"/>
      <c r="AA602" s="36"/>
      <c r="AB602" s="36"/>
      <c r="AC602" s="36"/>
      <c r="AD602" s="36"/>
      <c r="AE602" s="36"/>
      <c r="AR602" s="191" t="s">
        <v>215</v>
      </c>
      <c r="AT602" s="191" t="s">
        <v>169</v>
      </c>
      <c r="AU602" s="191" t="s">
        <v>85</v>
      </c>
      <c r="AY602" s="19" t="s">
        <v>167</v>
      </c>
      <c r="BE602" s="192">
        <f t="shared" si="24"/>
        <v>0</v>
      </c>
      <c r="BF602" s="192">
        <f t="shared" si="25"/>
        <v>0</v>
      </c>
      <c r="BG602" s="192">
        <f t="shared" si="26"/>
        <v>0</v>
      </c>
      <c r="BH602" s="192">
        <f t="shared" si="27"/>
        <v>0</v>
      </c>
      <c r="BI602" s="192">
        <f t="shared" si="28"/>
        <v>0</v>
      </c>
      <c r="BJ602" s="19" t="s">
        <v>83</v>
      </c>
      <c r="BK602" s="192">
        <f t="shared" si="29"/>
        <v>0</v>
      </c>
      <c r="BL602" s="19" t="s">
        <v>215</v>
      </c>
      <c r="BM602" s="191" t="s">
        <v>895</v>
      </c>
    </row>
    <row r="603" spans="1:65" s="2" customFormat="1" ht="16.5" customHeight="1">
      <c r="A603" s="36"/>
      <c r="B603" s="37"/>
      <c r="C603" s="180" t="s">
        <v>559</v>
      </c>
      <c r="D603" s="180" t="s">
        <v>169</v>
      </c>
      <c r="E603" s="181" t="s">
        <v>896</v>
      </c>
      <c r="F603" s="182" t="s">
        <v>897</v>
      </c>
      <c r="G603" s="183" t="s">
        <v>172</v>
      </c>
      <c r="H603" s="184">
        <v>17.887</v>
      </c>
      <c r="I603" s="185"/>
      <c r="J603" s="186">
        <f t="shared" si="20"/>
        <v>0</v>
      </c>
      <c r="K603" s="182" t="s">
        <v>173</v>
      </c>
      <c r="L603" s="41"/>
      <c r="M603" s="187" t="s">
        <v>19</v>
      </c>
      <c r="N603" s="188" t="s">
        <v>47</v>
      </c>
      <c r="O603" s="66"/>
      <c r="P603" s="189">
        <f t="shared" si="21"/>
        <v>0</v>
      </c>
      <c r="Q603" s="189">
        <v>0</v>
      </c>
      <c r="R603" s="189">
        <f t="shared" si="22"/>
        <v>0</v>
      </c>
      <c r="S603" s="189">
        <v>0</v>
      </c>
      <c r="T603" s="190">
        <f t="shared" si="23"/>
        <v>0</v>
      </c>
      <c r="U603" s="36"/>
      <c r="V603" s="36"/>
      <c r="W603" s="36"/>
      <c r="X603" s="36"/>
      <c r="Y603" s="36"/>
      <c r="Z603" s="36"/>
      <c r="AA603" s="36"/>
      <c r="AB603" s="36"/>
      <c r="AC603" s="36"/>
      <c r="AD603" s="36"/>
      <c r="AE603" s="36"/>
      <c r="AR603" s="191" t="s">
        <v>215</v>
      </c>
      <c r="AT603" s="191" t="s">
        <v>169</v>
      </c>
      <c r="AU603" s="191" t="s">
        <v>85</v>
      </c>
      <c r="AY603" s="19" t="s">
        <v>167</v>
      </c>
      <c r="BE603" s="192">
        <f t="shared" si="24"/>
        <v>0</v>
      </c>
      <c r="BF603" s="192">
        <f t="shared" si="25"/>
        <v>0</v>
      </c>
      <c r="BG603" s="192">
        <f t="shared" si="26"/>
        <v>0</v>
      </c>
      <c r="BH603" s="192">
        <f t="shared" si="27"/>
        <v>0</v>
      </c>
      <c r="BI603" s="192">
        <f t="shared" si="28"/>
        <v>0</v>
      </c>
      <c r="BJ603" s="19" t="s">
        <v>83</v>
      </c>
      <c r="BK603" s="192">
        <f t="shared" si="29"/>
        <v>0</v>
      </c>
      <c r="BL603" s="19" t="s">
        <v>215</v>
      </c>
      <c r="BM603" s="191" t="s">
        <v>898</v>
      </c>
    </row>
    <row r="604" spans="1:65" s="2" customFormat="1" ht="16.5" customHeight="1">
      <c r="A604" s="36"/>
      <c r="B604" s="37"/>
      <c r="C604" s="180" t="s">
        <v>899</v>
      </c>
      <c r="D604" s="180" t="s">
        <v>169</v>
      </c>
      <c r="E604" s="181" t="s">
        <v>900</v>
      </c>
      <c r="F604" s="182" t="s">
        <v>901</v>
      </c>
      <c r="G604" s="183" t="s">
        <v>172</v>
      </c>
      <c r="H604" s="184">
        <v>17.887</v>
      </c>
      <c r="I604" s="185"/>
      <c r="J604" s="186">
        <f t="shared" si="20"/>
        <v>0</v>
      </c>
      <c r="K604" s="182" t="s">
        <v>173</v>
      </c>
      <c r="L604" s="41"/>
      <c r="M604" s="187" t="s">
        <v>19</v>
      </c>
      <c r="N604" s="188" t="s">
        <v>47</v>
      </c>
      <c r="O604" s="66"/>
      <c r="P604" s="189">
        <f t="shared" si="21"/>
        <v>0</v>
      </c>
      <c r="Q604" s="189">
        <v>0</v>
      </c>
      <c r="R604" s="189">
        <f t="shared" si="22"/>
        <v>0</v>
      </c>
      <c r="S604" s="189">
        <v>0</v>
      </c>
      <c r="T604" s="190">
        <f t="shared" si="23"/>
        <v>0</v>
      </c>
      <c r="U604" s="36"/>
      <c r="V604" s="36"/>
      <c r="W604" s="36"/>
      <c r="X604" s="36"/>
      <c r="Y604" s="36"/>
      <c r="Z604" s="36"/>
      <c r="AA604" s="36"/>
      <c r="AB604" s="36"/>
      <c r="AC604" s="36"/>
      <c r="AD604" s="36"/>
      <c r="AE604" s="36"/>
      <c r="AR604" s="191" t="s">
        <v>215</v>
      </c>
      <c r="AT604" s="191" t="s">
        <v>169</v>
      </c>
      <c r="AU604" s="191" t="s">
        <v>85</v>
      </c>
      <c r="AY604" s="19" t="s">
        <v>167</v>
      </c>
      <c r="BE604" s="192">
        <f t="shared" si="24"/>
        <v>0</v>
      </c>
      <c r="BF604" s="192">
        <f t="shared" si="25"/>
        <v>0</v>
      </c>
      <c r="BG604" s="192">
        <f t="shared" si="26"/>
        <v>0</v>
      </c>
      <c r="BH604" s="192">
        <f t="shared" si="27"/>
        <v>0</v>
      </c>
      <c r="BI604" s="192">
        <f t="shared" si="28"/>
        <v>0</v>
      </c>
      <c r="BJ604" s="19" t="s">
        <v>83</v>
      </c>
      <c r="BK604" s="192">
        <f t="shared" si="29"/>
        <v>0</v>
      </c>
      <c r="BL604" s="19" t="s">
        <v>215</v>
      </c>
      <c r="BM604" s="191" t="s">
        <v>902</v>
      </c>
    </row>
    <row r="605" spans="1:65" s="2" customFormat="1" ht="16.5" customHeight="1">
      <c r="A605" s="36"/>
      <c r="B605" s="37"/>
      <c r="C605" s="180" t="s">
        <v>567</v>
      </c>
      <c r="D605" s="180" t="s">
        <v>169</v>
      </c>
      <c r="E605" s="181" t="s">
        <v>903</v>
      </c>
      <c r="F605" s="182" t="s">
        <v>904</v>
      </c>
      <c r="G605" s="183" t="s">
        <v>172</v>
      </c>
      <c r="H605" s="184">
        <v>17.887</v>
      </c>
      <c r="I605" s="185"/>
      <c r="J605" s="186">
        <f t="shared" si="20"/>
        <v>0</v>
      </c>
      <c r="K605" s="182" t="s">
        <v>173</v>
      </c>
      <c r="L605" s="41"/>
      <c r="M605" s="187" t="s">
        <v>19</v>
      </c>
      <c r="N605" s="188" t="s">
        <v>47</v>
      </c>
      <c r="O605" s="66"/>
      <c r="P605" s="189">
        <f t="shared" si="21"/>
        <v>0</v>
      </c>
      <c r="Q605" s="189">
        <v>0</v>
      </c>
      <c r="R605" s="189">
        <f t="shared" si="22"/>
        <v>0</v>
      </c>
      <c r="S605" s="189">
        <v>0</v>
      </c>
      <c r="T605" s="190">
        <f t="shared" si="23"/>
        <v>0</v>
      </c>
      <c r="U605" s="36"/>
      <c r="V605" s="36"/>
      <c r="W605" s="36"/>
      <c r="X605" s="36"/>
      <c r="Y605" s="36"/>
      <c r="Z605" s="36"/>
      <c r="AA605" s="36"/>
      <c r="AB605" s="36"/>
      <c r="AC605" s="36"/>
      <c r="AD605" s="36"/>
      <c r="AE605" s="36"/>
      <c r="AR605" s="191" t="s">
        <v>215</v>
      </c>
      <c r="AT605" s="191" t="s">
        <v>169</v>
      </c>
      <c r="AU605" s="191" t="s">
        <v>85</v>
      </c>
      <c r="AY605" s="19" t="s">
        <v>167</v>
      </c>
      <c r="BE605" s="192">
        <f t="shared" si="24"/>
        <v>0</v>
      </c>
      <c r="BF605" s="192">
        <f t="shared" si="25"/>
        <v>0</v>
      </c>
      <c r="BG605" s="192">
        <f t="shared" si="26"/>
        <v>0</v>
      </c>
      <c r="BH605" s="192">
        <f t="shared" si="27"/>
        <v>0</v>
      </c>
      <c r="BI605" s="192">
        <f t="shared" si="28"/>
        <v>0</v>
      </c>
      <c r="BJ605" s="19" t="s">
        <v>83</v>
      </c>
      <c r="BK605" s="192">
        <f t="shared" si="29"/>
        <v>0</v>
      </c>
      <c r="BL605" s="19" t="s">
        <v>215</v>
      </c>
      <c r="BM605" s="191" t="s">
        <v>905</v>
      </c>
    </row>
    <row r="606" spans="1:65" s="2" customFormat="1" ht="16.5" customHeight="1">
      <c r="A606" s="36"/>
      <c r="B606" s="37"/>
      <c r="C606" s="180" t="s">
        <v>906</v>
      </c>
      <c r="D606" s="180" t="s">
        <v>169</v>
      </c>
      <c r="E606" s="181" t="s">
        <v>907</v>
      </c>
      <c r="F606" s="182" t="s">
        <v>908</v>
      </c>
      <c r="G606" s="183" t="s">
        <v>172</v>
      </c>
      <c r="H606" s="184">
        <v>17.887</v>
      </c>
      <c r="I606" s="185"/>
      <c r="J606" s="186">
        <f t="shared" si="20"/>
        <v>0</v>
      </c>
      <c r="K606" s="182" t="s">
        <v>173</v>
      </c>
      <c r="L606" s="41"/>
      <c r="M606" s="187" t="s">
        <v>19</v>
      </c>
      <c r="N606" s="188" t="s">
        <v>47</v>
      </c>
      <c r="O606" s="66"/>
      <c r="P606" s="189">
        <f t="shared" si="21"/>
        <v>0</v>
      </c>
      <c r="Q606" s="189">
        <v>0</v>
      </c>
      <c r="R606" s="189">
        <f t="shared" si="22"/>
        <v>0</v>
      </c>
      <c r="S606" s="189">
        <v>0</v>
      </c>
      <c r="T606" s="190">
        <f t="shared" si="23"/>
        <v>0</v>
      </c>
      <c r="U606" s="36"/>
      <c r="V606" s="36"/>
      <c r="W606" s="36"/>
      <c r="X606" s="36"/>
      <c r="Y606" s="36"/>
      <c r="Z606" s="36"/>
      <c r="AA606" s="36"/>
      <c r="AB606" s="36"/>
      <c r="AC606" s="36"/>
      <c r="AD606" s="36"/>
      <c r="AE606" s="36"/>
      <c r="AR606" s="191" t="s">
        <v>215</v>
      </c>
      <c r="AT606" s="191" t="s">
        <v>169</v>
      </c>
      <c r="AU606" s="191" t="s">
        <v>85</v>
      </c>
      <c r="AY606" s="19" t="s">
        <v>167</v>
      </c>
      <c r="BE606" s="192">
        <f t="shared" si="24"/>
        <v>0</v>
      </c>
      <c r="BF606" s="192">
        <f t="shared" si="25"/>
        <v>0</v>
      </c>
      <c r="BG606" s="192">
        <f t="shared" si="26"/>
        <v>0</v>
      </c>
      <c r="BH606" s="192">
        <f t="shared" si="27"/>
        <v>0</v>
      </c>
      <c r="BI606" s="192">
        <f t="shared" si="28"/>
        <v>0</v>
      </c>
      <c r="BJ606" s="19" t="s">
        <v>83</v>
      </c>
      <c r="BK606" s="192">
        <f t="shared" si="29"/>
        <v>0</v>
      </c>
      <c r="BL606" s="19" t="s">
        <v>215</v>
      </c>
      <c r="BM606" s="191" t="s">
        <v>909</v>
      </c>
    </row>
    <row r="607" spans="1:65" s="12" customFormat="1" ht="25.9" customHeight="1">
      <c r="B607" s="164"/>
      <c r="C607" s="165"/>
      <c r="D607" s="166" t="s">
        <v>75</v>
      </c>
      <c r="E607" s="167" t="s">
        <v>910</v>
      </c>
      <c r="F607" s="167" t="s">
        <v>911</v>
      </c>
      <c r="G607" s="165"/>
      <c r="H607" s="165"/>
      <c r="I607" s="168"/>
      <c r="J607" s="169">
        <f>BK607</f>
        <v>0</v>
      </c>
      <c r="K607" s="165"/>
      <c r="L607" s="170"/>
      <c r="M607" s="171"/>
      <c r="N607" s="172"/>
      <c r="O607" s="172"/>
      <c r="P607" s="173">
        <f>SUM(P608:P610)</f>
        <v>0</v>
      </c>
      <c r="Q607" s="172"/>
      <c r="R607" s="173">
        <f>SUM(R608:R610)</f>
        <v>0</v>
      </c>
      <c r="S607" s="172"/>
      <c r="T607" s="174">
        <f>SUM(T608:T610)</f>
        <v>0</v>
      </c>
      <c r="AR607" s="175" t="s">
        <v>174</v>
      </c>
      <c r="AT607" s="176" t="s">
        <v>75</v>
      </c>
      <c r="AU607" s="176" t="s">
        <v>76</v>
      </c>
      <c r="AY607" s="175" t="s">
        <v>167</v>
      </c>
      <c r="BK607" s="177">
        <f>SUM(BK608:BK610)</f>
        <v>0</v>
      </c>
    </row>
    <row r="608" spans="1:65" s="2" customFormat="1" ht="16.5" customHeight="1">
      <c r="A608" s="36"/>
      <c r="B608" s="37"/>
      <c r="C608" s="180" t="s">
        <v>572</v>
      </c>
      <c r="D608" s="180" t="s">
        <v>169</v>
      </c>
      <c r="E608" s="181" t="s">
        <v>912</v>
      </c>
      <c r="F608" s="182" t="s">
        <v>913</v>
      </c>
      <c r="G608" s="183" t="s">
        <v>914</v>
      </c>
      <c r="H608" s="184">
        <v>30</v>
      </c>
      <c r="I608" s="185"/>
      <c r="J608" s="186">
        <f>ROUND(I608*H608,2)</f>
        <v>0</v>
      </c>
      <c r="K608" s="182" t="s">
        <v>173</v>
      </c>
      <c r="L608" s="41"/>
      <c r="M608" s="187" t="s">
        <v>19</v>
      </c>
      <c r="N608" s="188" t="s">
        <v>47</v>
      </c>
      <c r="O608" s="66"/>
      <c r="P608" s="189">
        <f>O608*H608</f>
        <v>0</v>
      </c>
      <c r="Q608" s="189">
        <v>0</v>
      </c>
      <c r="R608" s="189">
        <f>Q608*H608</f>
        <v>0</v>
      </c>
      <c r="S608" s="189">
        <v>0</v>
      </c>
      <c r="T608" s="190">
        <f>S608*H608</f>
        <v>0</v>
      </c>
      <c r="U608" s="36"/>
      <c r="V608" s="36"/>
      <c r="W608" s="36"/>
      <c r="X608" s="36"/>
      <c r="Y608" s="36"/>
      <c r="Z608" s="36"/>
      <c r="AA608" s="36"/>
      <c r="AB608" s="36"/>
      <c r="AC608" s="36"/>
      <c r="AD608" s="36"/>
      <c r="AE608" s="36"/>
      <c r="AR608" s="191" t="s">
        <v>915</v>
      </c>
      <c r="AT608" s="191" t="s">
        <v>169</v>
      </c>
      <c r="AU608" s="191" t="s">
        <v>83</v>
      </c>
      <c r="AY608" s="19" t="s">
        <v>167</v>
      </c>
      <c r="BE608" s="192">
        <f>IF(N608="základní",J608,0)</f>
        <v>0</v>
      </c>
      <c r="BF608" s="192">
        <f>IF(N608="snížená",J608,0)</f>
        <v>0</v>
      </c>
      <c r="BG608" s="192">
        <f>IF(N608="zákl. přenesená",J608,0)</f>
        <v>0</v>
      </c>
      <c r="BH608" s="192">
        <f>IF(N608="sníž. přenesená",J608,0)</f>
        <v>0</v>
      </c>
      <c r="BI608" s="192">
        <f>IF(N608="nulová",J608,0)</f>
        <v>0</v>
      </c>
      <c r="BJ608" s="19" t="s">
        <v>83</v>
      </c>
      <c r="BK608" s="192">
        <f>ROUND(I608*H608,2)</f>
        <v>0</v>
      </c>
      <c r="BL608" s="19" t="s">
        <v>915</v>
      </c>
      <c r="BM608" s="191" t="s">
        <v>916</v>
      </c>
    </row>
    <row r="609" spans="1:51" s="13" customFormat="1" ht="11.25">
      <c r="B609" s="198"/>
      <c r="C609" s="199"/>
      <c r="D609" s="193" t="s">
        <v>177</v>
      </c>
      <c r="E609" s="200" t="s">
        <v>19</v>
      </c>
      <c r="F609" s="201" t="s">
        <v>917</v>
      </c>
      <c r="G609" s="199"/>
      <c r="H609" s="202">
        <v>30</v>
      </c>
      <c r="I609" s="203"/>
      <c r="J609" s="199"/>
      <c r="K609" s="199"/>
      <c r="L609" s="204"/>
      <c r="M609" s="205"/>
      <c r="N609" s="206"/>
      <c r="O609" s="206"/>
      <c r="P609" s="206"/>
      <c r="Q609" s="206"/>
      <c r="R609" s="206"/>
      <c r="S609" s="206"/>
      <c r="T609" s="207"/>
      <c r="AT609" s="208" t="s">
        <v>177</v>
      </c>
      <c r="AU609" s="208" t="s">
        <v>83</v>
      </c>
      <c r="AV609" s="13" t="s">
        <v>85</v>
      </c>
      <c r="AW609" s="13" t="s">
        <v>37</v>
      </c>
      <c r="AX609" s="13" t="s">
        <v>76</v>
      </c>
      <c r="AY609" s="208" t="s">
        <v>167</v>
      </c>
    </row>
    <row r="610" spans="1:51" s="14" customFormat="1" ht="11.25">
      <c r="B610" s="209"/>
      <c r="C610" s="210"/>
      <c r="D610" s="193" t="s">
        <v>177</v>
      </c>
      <c r="E610" s="211" t="s">
        <v>19</v>
      </c>
      <c r="F610" s="212" t="s">
        <v>179</v>
      </c>
      <c r="G610" s="210"/>
      <c r="H610" s="213">
        <v>30</v>
      </c>
      <c r="I610" s="214"/>
      <c r="J610" s="210"/>
      <c r="K610" s="210"/>
      <c r="L610" s="215"/>
      <c r="M610" s="240"/>
      <c r="N610" s="241"/>
      <c r="O610" s="241"/>
      <c r="P610" s="241"/>
      <c r="Q610" s="241"/>
      <c r="R610" s="241"/>
      <c r="S610" s="241"/>
      <c r="T610" s="242"/>
      <c r="AT610" s="219" t="s">
        <v>177</v>
      </c>
      <c r="AU610" s="219" t="s">
        <v>83</v>
      </c>
      <c r="AV610" s="14" t="s">
        <v>174</v>
      </c>
      <c r="AW610" s="14" t="s">
        <v>37</v>
      </c>
      <c r="AX610" s="14" t="s">
        <v>83</v>
      </c>
      <c r="AY610" s="219" t="s">
        <v>167</v>
      </c>
    </row>
    <row r="611" spans="1:51" s="2" customFormat="1" ht="6.95" customHeight="1">
      <c r="A611" s="36"/>
      <c r="B611" s="49"/>
      <c r="C611" s="50"/>
      <c r="D611" s="50"/>
      <c r="E611" s="50"/>
      <c r="F611" s="50"/>
      <c r="G611" s="50"/>
      <c r="H611" s="50"/>
      <c r="I611" s="50"/>
      <c r="J611" s="50"/>
      <c r="K611" s="50"/>
      <c r="L611" s="41"/>
      <c r="M611" s="36"/>
      <c r="O611" s="36"/>
      <c r="P611" s="36"/>
      <c r="Q611" s="36"/>
      <c r="R611" s="36"/>
      <c r="S611" s="36"/>
      <c r="T611" s="36"/>
      <c r="U611" s="36"/>
      <c r="V611" s="36"/>
      <c r="W611" s="36"/>
      <c r="X611" s="36"/>
      <c r="Y611" s="36"/>
      <c r="Z611" s="36"/>
      <c r="AA611" s="36"/>
      <c r="AB611" s="36"/>
      <c r="AC611" s="36"/>
      <c r="AD611" s="36"/>
      <c r="AE611" s="36"/>
    </row>
  </sheetData>
  <sheetProtection algorithmName="SHA-512" hashValue="yE2oJ+c97X7wROJ/ZLY0TW3QUPn0U5CWiOIyevQcLUY/L3eYVtCH1iL28l/VIxg3rfZn2mTtkvUpnfuwM13T2w==" saltValue="GyD0xE3MWzRAyzSRs2a4T3Y+xR8D819sUHX7kVDDdhYn5iGzyfNaRqR/HbXkY4Uq+7p6aURmqKsfXijP8e/yCQ==" spinCount="100000" sheet="1" objects="1" scenarios="1" formatColumns="0" formatRows="0" autoFilter="0"/>
  <autoFilter ref="C106:K610"/>
  <mergeCells count="12">
    <mergeCell ref="E99:H99"/>
    <mergeCell ref="L2:V2"/>
    <mergeCell ref="E50:H50"/>
    <mergeCell ref="E52:H52"/>
    <mergeCell ref="E54:H54"/>
    <mergeCell ref="E95:H95"/>
    <mergeCell ref="E97:H97"/>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306"/>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1"/>
      <c r="M2" s="371"/>
      <c r="N2" s="371"/>
      <c r="O2" s="371"/>
      <c r="P2" s="371"/>
      <c r="Q2" s="371"/>
      <c r="R2" s="371"/>
      <c r="S2" s="371"/>
      <c r="T2" s="371"/>
      <c r="U2" s="371"/>
      <c r="V2" s="371"/>
      <c r="AT2" s="19" t="s">
        <v>93</v>
      </c>
    </row>
    <row r="3" spans="1:46" s="1" customFormat="1" ht="6.95" customHeight="1">
      <c r="B3" s="110"/>
      <c r="C3" s="111"/>
      <c r="D3" s="111"/>
      <c r="E3" s="111"/>
      <c r="F3" s="111"/>
      <c r="G3" s="111"/>
      <c r="H3" s="111"/>
      <c r="I3" s="111"/>
      <c r="J3" s="111"/>
      <c r="K3" s="111"/>
      <c r="L3" s="22"/>
      <c r="AT3" s="19" t="s">
        <v>85</v>
      </c>
    </row>
    <row r="4" spans="1:46" s="1" customFormat="1" ht="24.95" customHeight="1">
      <c r="B4" s="22"/>
      <c r="D4" s="112" t="s">
        <v>121</v>
      </c>
      <c r="L4" s="22"/>
      <c r="M4" s="113" t="s">
        <v>10</v>
      </c>
      <c r="AT4" s="19" t="s">
        <v>4</v>
      </c>
    </row>
    <row r="5" spans="1:46" s="1" customFormat="1" ht="6.95" customHeight="1">
      <c r="B5" s="22"/>
      <c r="L5" s="22"/>
    </row>
    <row r="6" spans="1:46" s="1" customFormat="1" ht="12" customHeight="1">
      <c r="B6" s="22"/>
      <c r="D6" s="114" t="s">
        <v>16</v>
      </c>
      <c r="L6" s="22"/>
    </row>
    <row r="7" spans="1:46" s="1" customFormat="1" ht="16.5" customHeight="1">
      <c r="B7" s="22"/>
      <c r="E7" s="388" t="str">
        <f>'Rekapitulace zakázky'!K6</f>
        <v>PD_Rekonstrukce_foyer_DK_Teplice_1.etapa</v>
      </c>
      <c r="F7" s="389"/>
      <c r="G7" s="389"/>
      <c r="H7" s="389"/>
      <c r="L7" s="22"/>
    </row>
    <row r="8" spans="1:46" s="1" customFormat="1" ht="12" customHeight="1">
      <c r="B8" s="22"/>
      <c r="D8" s="114" t="s">
        <v>122</v>
      </c>
      <c r="L8" s="22"/>
    </row>
    <row r="9" spans="1:46" s="2" customFormat="1" ht="16.5" customHeight="1">
      <c r="A9" s="36"/>
      <c r="B9" s="41"/>
      <c r="C9" s="36"/>
      <c r="D9" s="36"/>
      <c r="E9" s="388" t="s">
        <v>123</v>
      </c>
      <c r="F9" s="390"/>
      <c r="G9" s="390"/>
      <c r="H9" s="390"/>
      <c r="I9" s="36"/>
      <c r="J9" s="36"/>
      <c r="K9" s="36"/>
      <c r="L9" s="115"/>
      <c r="S9" s="36"/>
      <c r="T9" s="36"/>
      <c r="U9" s="36"/>
      <c r="V9" s="36"/>
      <c r="W9" s="36"/>
      <c r="X9" s="36"/>
      <c r="Y9" s="36"/>
      <c r="Z9" s="36"/>
      <c r="AA9" s="36"/>
      <c r="AB9" s="36"/>
      <c r="AC9" s="36"/>
      <c r="AD9" s="36"/>
      <c r="AE9" s="36"/>
    </row>
    <row r="10" spans="1:46" s="2" customFormat="1" ht="12" customHeight="1">
      <c r="A10" s="36"/>
      <c r="B10" s="41"/>
      <c r="C10" s="36"/>
      <c r="D10" s="114" t="s">
        <v>124</v>
      </c>
      <c r="E10" s="36"/>
      <c r="F10" s="36"/>
      <c r="G10" s="36"/>
      <c r="H10" s="36"/>
      <c r="I10" s="36"/>
      <c r="J10" s="36"/>
      <c r="K10" s="36"/>
      <c r="L10" s="115"/>
      <c r="S10" s="36"/>
      <c r="T10" s="36"/>
      <c r="U10" s="36"/>
      <c r="V10" s="36"/>
      <c r="W10" s="36"/>
      <c r="X10" s="36"/>
      <c r="Y10" s="36"/>
      <c r="Z10" s="36"/>
      <c r="AA10" s="36"/>
      <c r="AB10" s="36"/>
      <c r="AC10" s="36"/>
      <c r="AD10" s="36"/>
      <c r="AE10" s="36"/>
    </row>
    <row r="11" spans="1:46" s="2" customFormat="1" ht="16.5" customHeight="1">
      <c r="A11" s="36"/>
      <c r="B11" s="41"/>
      <c r="C11" s="36"/>
      <c r="D11" s="36"/>
      <c r="E11" s="391" t="s">
        <v>918</v>
      </c>
      <c r="F11" s="390"/>
      <c r="G11" s="390"/>
      <c r="H11" s="390"/>
      <c r="I11" s="36"/>
      <c r="J11" s="36"/>
      <c r="K11" s="36"/>
      <c r="L11" s="115"/>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5"/>
      <c r="S12" s="36"/>
      <c r="T12" s="36"/>
      <c r="U12" s="36"/>
      <c r="V12" s="36"/>
      <c r="W12" s="36"/>
      <c r="X12" s="36"/>
      <c r="Y12" s="36"/>
      <c r="Z12" s="36"/>
      <c r="AA12" s="36"/>
      <c r="AB12" s="36"/>
      <c r="AC12" s="36"/>
      <c r="AD12" s="36"/>
      <c r="AE12" s="36"/>
    </row>
    <row r="13" spans="1:46" s="2" customFormat="1" ht="12" customHeight="1">
      <c r="A13" s="36"/>
      <c r="B13" s="41"/>
      <c r="C13" s="36"/>
      <c r="D13" s="114" t="s">
        <v>18</v>
      </c>
      <c r="E13" s="36"/>
      <c r="F13" s="105" t="s">
        <v>19</v>
      </c>
      <c r="G13" s="36"/>
      <c r="H13" s="36"/>
      <c r="I13" s="114" t="s">
        <v>20</v>
      </c>
      <c r="J13" s="105" t="s">
        <v>19</v>
      </c>
      <c r="K13" s="36"/>
      <c r="L13" s="115"/>
      <c r="S13" s="36"/>
      <c r="T13" s="36"/>
      <c r="U13" s="36"/>
      <c r="V13" s="36"/>
      <c r="W13" s="36"/>
      <c r="X13" s="36"/>
      <c r="Y13" s="36"/>
      <c r="Z13" s="36"/>
      <c r="AA13" s="36"/>
      <c r="AB13" s="36"/>
      <c r="AC13" s="36"/>
      <c r="AD13" s="36"/>
      <c r="AE13" s="36"/>
    </row>
    <row r="14" spans="1:46" s="2" customFormat="1" ht="12" customHeight="1">
      <c r="A14" s="36"/>
      <c r="B14" s="41"/>
      <c r="C14" s="36"/>
      <c r="D14" s="114" t="s">
        <v>21</v>
      </c>
      <c r="E14" s="36"/>
      <c r="F14" s="105" t="s">
        <v>22</v>
      </c>
      <c r="G14" s="36"/>
      <c r="H14" s="36"/>
      <c r="I14" s="114" t="s">
        <v>23</v>
      </c>
      <c r="J14" s="116" t="str">
        <f>'Rekapitulace zakázky'!AN8</f>
        <v>3. 8. 2021</v>
      </c>
      <c r="K14" s="36"/>
      <c r="L14" s="115"/>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5"/>
      <c r="S15" s="36"/>
      <c r="T15" s="36"/>
      <c r="U15" s="36"/>
      <c r="V15" s="36"/>
      <c r="W15" s="36"/>
      <c r="X15" s="36"/>
      <c r="Y15" s="36"/>
      <c r="Z15" s="36"/>
      <c r="AA15" s="36"/>
      <c r="AB15" s="36"/>
      <c r="AC15" s="36"/>
      <c r="AD15" s="36"/>
      <c r="AE15" s="36"/>
    </row>
    <row r="16" spans="1:46" s="2" customFormat="1" ht="12" customHeight="1">
      <c r="A16" s="36"/>
      <c r="B16" s="41"/>
      <c r="C16" s="36"/>
      <c r="D16" s="114" t="s">
        <v>25</v>
      </c>
      <c r="E16" s="36"/>
      <c r="F16" s="36"/>
      <c r="G16" s="36"/>
      <c r="H16" s="36"/>
      <c r="I16" s="114" t="s">
        <v>26</v>
      </c>
      <c r="J16" s="105" t="s">
        <v>27</v>
      </c>
      <c r="K16" s="36"/>
      <c r="L16" s="115"/>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4" t="s">
        <v>29</v>
      </c>
      <c r="J17" s="105" t="s">
        <v>30</v>
      </c>
      <c r="K17" s="36"/>
      <c r="L17" s="115"/>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5"/>
      <c r="S18" s="36"/>
      <c r="T18" s="36"/>
      <c r="U18" s="36"/>
      <c r="V18" s="36"/>
      <c r="W18" s="36"/>
      <c r="X18" s="36"/>
      <c r="Y18" s="36"/>
      <c r="Z18" s="36"/>
      <c r="AA18" s="36"/>
      <c r="AB18" s="36"/>
      <c r="AC18" s="36"/>
      <c r="AD18" s="36"/>
      <c r="AE18" s="36"/>
    </row>
    <row r="19" spans="1:31" s="2" customFormat="1" ht="12" customHeight="1">
      <c r="A19" s="36"/>
      <c r="B19" s="41"/>
      <c r="C19" s="36"/>
      <c r="D19" s="114" t="s">
        <v>31</v>
      </c>
      <c r="E19" s="36"/>
      <c r="F19" s="36"/>
      <c r="G19" s="36"/>
      <c r="H19" s="36"/>
      <c r="I19" s="114" t="s">
        <v>26</v>
      </c>
      <c r="J19" s="32" t="str">
        <f>'Rekapitulace zakázky'!AN13</f>
        <v>Vyplň údaj</v>
      </c>
      <c r="K19" s="36"/>
      <c r="L19" s="115"/>
      <c r="S19" s="36"/>
      <c r="T19" s="36"/>
      <c r="U19" s="36"/>
      <c r="V19" s="36"/>
      <c r="W19" s="36"/>
      <c r="X19" s="36"/>
      <c r="Y19" s="36"/>
      <c r="Z19" s="36"/>
      <c r="AA19" s="36"/>
      <c r="AB19" s="36"/>
      <c r="AC19" s="36"/>
      <c r="AD19" s="36"/>
      <c r="AE19" s="36"/>
    </row>
    <row r="20" spans="1:31" s="2" customFormat="1" ht="18" customHeight="1">
      <c r="A20" s="36"/>
      <c r="B20" s="41"/>
      <c r="C20" s="36"/>
      <c r="D20" s="36"/>
      <c r="E20" s="392" t="str">
        <f>'Rekapitulace zakázky'!E14</f>
        <v>Vyplň údaj</v>
      </c>
      <c r="F20" s="393"/>
      <c r="G20" s="393"/>
      <c r="H20" s="393"/>
      <c r="I20" s="114" t="s">
        <v>29</v>
      </c>
      <c r="J20" s="32" t="str">
        <f>'Rekapitulace zakázky'!AN14</f>
        <v>Vyplň údaj</v>
      </c>
      <c r="K20" s="36"/>
      <c r="L20" s="115"/>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5"/>
      <c r="S21" s="36"/>
      <c r="T21" s="36"/>
      <c r="U21" s="36"/>
      <c r="V21" s="36"/>
      <c r="W21" s="36"/>
      <c r="X21" s="36"/>
      <c r="Y21" s="36"/>
      <c r="Z21" s="36"/>
      <c r="AA21" s="36"/>
      <c r="AB21" s="36"/>
      <c r="AC21" s="36"/>
      <c r="AD21" s="36"/>
      <c r="AE21" s="36"/>
    </row>
    <row r="22" spans="1:31" s="2" customFormat="1" ht="12" customHeight="1">
      <c r="A22" s="36"/>
      <c r="B22" s="41"/>
      <c r="C22" s="36"/>
      <c r="D22" s="114" t="s">
        <v>33</v>
      </c>
      <c r="E22" s="36"/>
      <c r="F22" s="36"/>
      <c r="G22" s="36"/>
      <c r="H22" s="36"/>
      <c r="I22" s="114" t="s">
        <v>26</v>
      </c>
      <c r="J22" s="105" t="s">
        <v>34</v>
      </c>
      <c r="K22" s="36"/>
      <c r="L22" s="115"/>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4" t="s">
        <v>29</v>
      </c>
      <c r="J23" s="105" t="s">
        <v>36</v>
      </c>
      <c r="K23" s="36"/>
      <c r="L23" s="115"/>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5"/>
      <c r="S24" s="36"/>
      <c r="T24" s="36"/>
      <c r="U24" s="36"/>
      <c r="V24" s="36"/>
      <c r="W24" s="36"/>
      <c r="X24" s="36"/>
      <c r="Y24" s="36"/>
      <c r="Z24" s="36"/>
      <c r="AA24" s="36"/>
      <c r="AB24" s="36"/>
      <c r="AC24" s="36"/>
      <c r="AD24" s="36"/>
      <c r="AE24" s="36"/>
    </row>
    <row r="25" spans="1:31" s="2" customFormat="1" ht="12" customHeight="1">
      <c r="A25" s="36"/>
      <c r="B25" s="41"/>
      <c r="C25" s="36"/>
      <c r="D25" s="114" t="s">
        <v>38</v>
      </c>
      <c r="E25" s="36"/>
      <c r="F25" s="36"/>
      <c r="G25" s="36"/>
      <c r="H25" s="36"/>
      <c r="I25" s="114" t="s">
        <v>26</v>
      </c>
      <c r="J25" s="105" t="str">
        <f>IF('Rekapitulace zakázky'!AN19="","",'Rekapitulace zakázky'!AN19)</f>
        <v/>
      </c>
      <c r="K25" s="36"/>
      <c r="L25" s="115"/>
      <c r="S25" s="36"/>
      <c r="T25" s="36"/>
      <c r="U25" s="36"/>
      <c r="V25" s="36"/>
      <c r="W25" s="36"/>
      <c r="X25" s="36"/>
      <c r="Y25" s="36"/>
      <c r="Z25" s="36"/>
      <c r="AA25" s="36"/>
      <c r="AB25" s="36"/>
      <c r="AC25" s="36"/>
      <c r="AD25" s="36"/>
      <c r="AE25" s="36"/>
    </row>
    <row r="26" spans="1:31" s="2" customFormat="1" ht="18" customHeight="1">
      <c r="A26" s="36"/>
      <c r="B26" s="41"/>
      <c r="C26" s="36"/>
      <c r="D26" s="36"/>
      <c r="E26" s="105" t="str">
        <f>IF('Rekapitulace zakázky'!E20="","",'Rekapitulace zakázky'!E20)</f>
        <v xml:space="preserve"> </v>
      </c>
      <c r="F26" s="36"/>
      <c r="G26" s="36"/>
      <c r="H26" s="36"/>
      <c r="I26" s="114" t="s">
        <v>29</v>
      </c>
      <c r="J26" s="105" t="str">
        <f>IF('Rekapitulace zakázky'!AN20="","",'Rekapitulace zakázky'!AN20)</f>
        <v/>
      </c>
      <c r="K26" s="36"/>
      <c r="L26" s="115"/>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5"/>
      <c r="S27" s="36"/>
      <c r="T27" s="36"/>
      <c r="U27" s="36"/>
      <c r="V27" s="36"/>
      <c r="W27" s="36"/>
      <c r="X27" s="36"/>
      <c r="Y27" s="36"/>
      <c r="Z27" s="36"/>
      <c r="AA27" s="36"/>
      <c r="AB27" s="36"/>
      <c r="AC27" s="36"/>
      <c r="AD27" s="36"/>
      <c r="AE27" s="36"/>
    </row>
    <row r="28" spans="1:31" s="2" customFormat="1" ht="12" customHeight="1">
      <c r="A28" s="36"/>
      <c r="B28" s="41"/>
      <c r="C28" s="36"/>
      <c r="D28" s="114" t="s">
        <v>40</v>
      </c>
      <c r="E28" s="36"/>
      <c r="F28" s="36"/>
      <c r="G28" s="36"/>
      <c r="H28" s="36"/>
      <c r="I28" s="36"/>
      <c r="J28" s="36"/>
      <c r="K28" s="36"/>
      <c r="L28" s="115"/>
      <c r="S28" s="36"/>
      <c r="T28" s="36"/>
      <c r="U28" s="36"/>
      <c r="V28" s="36"/>
      <c r="W28" s="36"/>
      <c r="X28" s="36"/>
      <c r="Y28" s="36"/>
      <c r="Z28" s="36"/>
      <c r="AA28" s="36"/>
      <c r="AB28" s="36"/>
      <c r="AC28" s="36"/>
      <c r="AD28" s="36"/>
      <c r="AE28" s="36"/>
    </row>
    <row r="29" spans="1:31" s="8" customFormat="1" ht="47.25" customHeight="1">
      <c r="A29" s="117"/>
      <c r="B29" s="118"/>
      <c r="C29" s="117"/>
      <c r="D29" s="117"/>
      <c r="E29" s="394" t="s">
        <v>41</v>
      </c>
      <c r="F29" s="394"/>
      <c r="G29" s="394"/>
      <c r="H29" s="394"/>
      <c r="I29" s="117"/>
      <c r="J29" s="117"/>
      <c r="K29" s="117"/>
      <c r="L29" s="119"/>
      <c r="S29" s="117"/>
      <c r="T29" s="117"/>
      <c r="U29" s="117"/>
      <c r="V29" s="117"/>
      <c r="W29" s="117"/>
      <c r="X29" s="117"/>
      <c r="Y29" s="117"/>
      <c r="Z29" s="117"/>
      <c r="AA29" s="117"/>
      <c r="AB29" s="117"/>
      <c r="AC29" s="117"/>
      <c r="AD29" s="117"/>
      <c r="AE29" s="117"/>
    </row>
    <row r="30" spans="1:31" s="2" customFormat="1" ht="6.95" customHeight="1">
      <c r="A30" s="36"/>
      <c r="B30" s="41"/>
      <c r="C30" s="36"/>
      <c r="D30" s="36"/>
      <c r="E30" s="36"/>
      <c r="F30" s="36"/>
      <c r="G30" s="36"/>
      <c r="H30" s="36"/>
      <c r="I30" s="36"/>
      <c r="J30" s="36"/>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25.35" customHeight="1">
      <c r="A32" s="36"/>
      <c r="B32" s="41"/>
      <c r="C32" s="36"/>
      <c r="D32" s="121" t="s">
        <v>42</v>
      </c>
      <c r="E32" s="36"/>
      <c r="F32" s="36"/>
      <c r="G32" s="36"/>
      <c r="H32" s="36"/>
      <c r="I32" s="36"/>
      <c r="J32" s="122">
        <f>ROUND(J97, 2)</f>
        <v>0</v>
      </c>
      <c r="K32" s="36"/>
      <c r="L32" s="115"/>
      <c r="S32" s="36"/>
      <c r="T32" s="36"/>
      <c r="U32" s="36"/>
      <c r="V32" s="36"/>
      <c r="W32" s="36"/>
      <c r="X32" s="36"/>
      <c r="Y32" s="36"/>
      <c r="Z32" s="36"/>
      <c r="AA32" s="36"/>
      <c r="AB32" s="36"/>
      <c r="AC32" s="36"/>
      <c r="AD32" s="36"/>
      <c r="AE32" s="36"/>
    </row>
    <row r="33" spans="1:31" s="2" customFormat="1" ht="6.95" customHeight="1">
      <c r="A33" s="36"/>
      <c r="B33" s="41"/>
      <c r="C33" s="36"/>
      <c r="D33" s="120"/>
      <c r="E33" s="120"/>
      <c r="F33" s="120"/>
      <c r="G33" s="120"/>
      <c r="H33" s="120"/>
      <c r="I33" s="120"/>
      <c r="J33" s="120"/>
      <c r="K33" s="120"/>
      <c r="L33" s="115"/>
      <c r="S33" s="36"/>
      <c r="T33" s="36"/>
      <c r="U33" s="36"/>
      <c r="V33" s="36"/>
      <c r="W33" s="36"/>
      <c r="X33" s="36"/>
      <c r="Y33" s="36"/>
      <c r="Z33" s="36"/>
      <c r="AA33" s="36"/>
      <c r="AB33" s="36"/>
      <c r="AC33" s="36"/>
      <c r="AD33" s="36"/>
      <c r="AE33" s="36"/>
    </row>
    <row r="34" spans="1:31" s="2" customFormat="1" ht="14.45" customHeight="1">
      <c r="A34" s="36"/>
      <c r="B34" s="41"/>
      <c r="C34" s="36"/>
      <c r="D34" s="36"/>
      <c r="E34" s="36"/>
      <c r="F34" s="123" t="s">
        <v>44</v>
      </c>
      <c r="G34" s="36"/>
      <c r="H34" s="36"/>
      <c r="I34" s="123" t="s">
        <v>43</v>
      </c>
      <c r="J34" s="123" t="s">
        <v>45</v>
      </c>
      <c r="K34" s="36"/>
      <c r="L34" s="115"/>
      <c r="S34" s="36"/>
      <c r="T34" s="36"/>
      <c r="U34" s="36"/>
      <c r="V34" s="36"/>
      <c r="W34" s="36"/>
      <c r="X34" s="36"/>
      <c r="Y34" s="36"/>
      <c r="Z34" s="36"/>
      <c r="AA34" s="36"/>
      <c r="AB34" s="36"/>
      <c r="AC34" s="36"/>
      <c r="AD34" s="36"/>
      <c r="AE34" s="36"/>
    </row>
    <row r="35" spans="1:31" s="2" customFormat="1" ht="14.45" customHeight="1">
      <c r="A35" s="36"/>
      <c r="B35" s="41"/>
      <c r="C35" s="36"/>
      <c r="D35" s="124" t="s">
        <v>46</v>
      </c>
      <c r="E35" s="114" t="s">
        <v>47</v>
      </c>
      <c r="F35" s="125">
        <f>ROUND((SUM(BE97:BE305)),  2)</f>
        <v>0</v>
      </c>
      <c r="G35" s="36"/>
      <c r="H35" s="36"/>
      <c r="I35" s="126">
        <v>0.21</v>
      </c>
      <c r="J35" s="125">
        <f>ROUND(((SUM(BE97:BE305))*I35),  2)</f>
        <v>0</v>
      </c>
      <c r="K35" s="36"/>
      <c r="L35" s="115"/>
      <c r="S35" s="36"/>
      <c r="T35" s="36"/>
      <c r="U35" s="36"/>
      <c r="V35" s="36"/>
      <c r="W35" s="36"/>
      <c r="X35" s="36"/>
      <c r="Y35" s="36"/>
      <c r="Z35" s="36"/>
      <c r="AA35" s="36"/>
      <c r="AB35" s="36"/>
      <c r="AC35" s="36"/>
      <c r="AD35" s="36"/>
      <c r="AE35" s="36"/>
    </row>
    <row r="36" spans="1:31" s="2" customFormat="1" ht="14.45" customHeight="1">
      <c r="A36" s="36"/>
      <c r="B36" s="41"/>
      <c r="C36" s="36"/>
      <c r="D36" s="36"/>
      <c r="E36" s="114" t="s">
        <v>48</v>
      </c>
      <c r="F36" s="125">
        <f>ROUND((SUM(BF97:BF305)),  2)</f>
        <v>0</v>
      </c>
      <c r="G36" s="36"/>
      <c r="H36" s="36"/>
      <c r="I36" s="126">
        <v>0.15</v>
      </c>
      <c r="J36" s="125">
        <f>ROUND(((SUM(BF97:BF305))*I36),  2)</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49</v>
      </c>
      <c r="F37" s="125">
        <f>ROUND((SUM(BG97:BG305)),  2)</f>
        <v>0</v>
      </c>
      <c r="G37" s="36"/>
      <c r="H37" s="36"/>
      <c r="I37" s="126">
        <v>0.21</v>
      </c>
      <c r="J37" s="125">
        <f>0</f>
        <v>0</v>
      </c>
      <c r="K37" s="36"/>
      <c r="L37" s="115"/>
      <c r="S37" s="36"/>
      <c r="T37" s="36"/>
      <c r="U37" s="36"/>
      <c r="V37" s="36"/>
      <c r="W37" s="36"/>
      <c r="X37" s="36"/>
      <c r="Y37" s="36"/>
      <c r="Z37" s="36"/>
      <c r="AA37" s="36"/>
      <c r="AB37" s="36"/>
      <c r="AC37" s="36"/>
      <c r="AD37" s="36"/>
      <c r="AE37" s="36"/>
    </row>
    <row r="38" spans="1:31" s="2" customFormat="1" ht="14.45" hidden="1" customHeight="1">
      <c r="A38" s="36"/>
      <c r="B38" s="41"/>
      <c r="C38" s="36"/>
      <c r="D38" s="36"/>
      <c r="E38" s="114" t="s">
        <v>50</v>
      </c>
      <c r="F38" s="125">
        <f>ROUND((SUM(BH97:BH305)),  2)</f>
        <v>0</v>
      </c>
      <c r="G38" s="36"/>
      <c r="H38" s="36"/>
      <c r="I38" s="126">
        <v>0.15</v>
      </c>
      <c r="J38" s="125">
        <f>0</f>
        <v>0</v>
      </c>
      <c r="K38" s="36"/>
      <c r="L38" s="115"/>
      <c r="S38" s="36"/>
      <c r="T38" s="36"/>
      <c r="U38" s="36"/>
      <c r="V38" s="36"/>
      <c r="W38" s="36"/>
      <c r="X38" s="36"/>
      <c r="Y38" s="36"/>
      <c r="Z38" s="36"/>
      <c r="AA38" s="36"/>
      <c r="AB38" s="36"/>
      <c r="AC38" s="36"/>
      <c r="AD38" s="36"/>
      <c r="AE38" s="36"/>
    </row>
    <row r="39" spans="1:31" s="2" customFormat="1" ht="14.45" hidden="1" customHeight="1">
      <c r="A39" s="36"/>
      <c r="B39" s="41"/>
      <c r="C39" s="36"/>
      <c r="D39" s="36"/>
      <c r="E39" s="114" t="s">
        <v>51</v>
      </c>
      <c r="F39" s="125">
        <f>ROUND((SUM(BI97:BI305)),  2)</f>
        <v>0</v>
      </c>
      <c r="G39" s="36"/>
      <c r="H39" s="36"/>
      <c r="I39" s="126">
        <v>0</v>
      </c>
      <c r="J39" s="125">
        <f>0</f>
        <v>0</v>
      </c>
      <c r="K39" s="36"/>
      <c r="L39" s="115"/>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5"/>
      <c r="S40" s="36"/>
      <c r="T40" s="36"/>
      <c r="U40" s="36"/>
      <c r="V40" s="36"/>
      <c r="W40" s="36"/>
      <c r="X40" s="36"/>
      <c r="Y40" s="36"/>
      <c r="Z40" s="36"/>
      <c r="AA40" s="36"/>
      <c r="AB40" s="36"/>
      <c r="AC40" s="36"/>
      <c r="AD40" s="36"/>
      <c r="AE40" s="36"/>
    </row>
    <row r="41" spans="1:31" s="2" customFormat="1" ht="25.35" customHeight="1">
      <c r="A41" s="36"/>
      <c r="B41" s="41"/>
      <c r="C41" s="127"/>
      <c r="D41" s="128" t="s">
        <v>52</v>
      </c>
      <c r="E41" s="129"/>
      <c r="F41" s="129"/>
      <c r="G41" s="130" t="s">
        <v>53</v>
      </c>
      <c r="H41" s="131" t="s">
        <v>54</v>
      </c>
      <c r="I41" s="129"/>
      <c r="J41" s="132">
        <f>SUM(J32:J39)</f>
        <v>0</v>
      </c>
      <c r="K41" s="133"/>
      <c r="L41" s="115"/>
      <c r="S41" s="36"/>
      <c r="T41" s="36"/>
      <c r="U41" s="36"/>
      <c r="V41" s="36"/>
      <c r="W41" s="36"/>
      <c r="X41" s="36"/>
      <c r="Y41" s="36"/>
      <c r="Z41" s="36"/>
      <c r="AA41" s="36"/>
      <c r="AB41" s="36"/>
      <c r="AC41" s="36"/>
      <c r="AD41" s="36"/>
      <c r="AE41" s="36"/>
    </row>
    <row r="42" spans="1:31" s="2" customFormat="1" ht="14.45" customHeight="1">
      <c r="A42" s="36"/>
      <c r="B42" s="134"/>
      <c r="C42" s="135"/>
      <c r="D42" s="135"/>
      <c r="E42" s="135"/>
      <c r="F42" s="135"/>
      <c r="G42" s="135"/>
      <c r="H42" s="135"/>
      <c r="I42" s="135"/>
      <c r="J42" s="135"/>
      <c r="K42" s="135"/>
      <c r="L42" s="115"/>
      <c r="S42" s="36"/>
      <c r="T42" s="36"/>
      <c r="U42" s="36"/>
      <c r="V42" s="36"/>
      <c r="W42" s="36"/>
      <c r="X42" s="36"/>
      <c r="Y42" s="36"/>
      <c r="Z42" s="36"/>
      <c r="AA42" s="36"/>
      <c r="AB42" s="36"/>
      <c r="AC42" s="36"/>
      <c r="AD42" s="36"/>
      <c r="AE42" s="36"/>
    </row>
    <row r="46" spans="1:31" s="2" customFormat="1" ht="6.95" customHeight="1">
      <c r="A46" s="36"/>
      <c r="B46" s="136"/>
      <c r="C46" s="137"/>
      <c r="D46" s="137"/>
      <c r="E46" s="137"/>
      <c r="F46" s="137"/>
      <c r="G46" s="137"/>
      <c r="H46" s="137"/>
      <c r="I46" s="137"/>
      <c r="J46" s="137"/>
      <c r="K46" s="137"/>
      <c r="L46" s="115"/>
      <c r="S46" s="36"/>
      <c r="T46" s="36"/>
      <c r="U46" s="36"/>
      <c r="V46" s="36"/>
      <c r="W46" s="36"/>
      <c r="X46" s="36"/>
      <c r="Y46" s="36"/>
      <c r="Z46" s="36"/>
      <c r="AA46" s="36"/>
      <c r="AB46" s="36"/>
      <c r="AC46" s="36"/>
      <c r="AD46" s="36"/>
      <c r="AE46" s="36"/>
    </row>
    <row r="47" spans="1:31" s="2" customFormat="1" ht="24.95" customHeight="1">
      <c r="A47" s="36"/>
      <c r="B47" s="37"/>
      <c r="C47" s="25" t="s">
        <v>126</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95" t="str">
        <f>E7</f>
        <v>PD_Rekonstrukce_foyer_DK_Teplice_1.etapa</v>
      </c>
      <c r="F50" s="396"/>
      <c r="G50" s="396"/>
      <c r="H50" s="396"/>
      <c r="I50" s="38"/>
      <c r="J50" s="38"/>
      <c r="K50" s="38"/>
      <c r="L50" s="115"/>
      <c r="S50" s="36"/>
      <c r="T50" s="36"/>
      <c r="U50" s="36"/>
      <c r="V50" s="36"/>
      <c r="W50" s="36"/>
      <c r="X50" s="36"/>
      <c r="Y50" s="36"/>
      <c r="Z50" s="36"/>
      <c r="AA50" s="36"/>
      <c r="AB50" s="36"/>
      <c r="AC50" s="36"/>
      <c r="AD50" s="36"/>
      <c r="AE50" s="36"/>
    </row>
    <row r="51" spans="1:47" s="1" customFormat="1" ht="12" customHeight="1">
      <c r="B51" s="23"/>
      <c r="C51" s="31" t="s">
        <v>122</v>
      </c>
      <c r="D51" s="24"/>
      <c r="E51" s="24"/>
      <c r="F51" s="24"/>
      <c r="G51" s="24"/>
      <c r="H51" s="24"/>
      <c r="I51" s="24"/>
      <c r="J51" s="24"/>
      <c r="K51" s="24"/>
      <c r="L51" s="22"/>
    </row>
    <row r="52" spans="1:47" s="2" customFormat="1" ht="16.5" customHeight="1">
      <c r="A52" s="36"/>
      <c r="B52" s="37"/>
      <c r="C52" s="38"/>
      <c r="D52" s="38"/>
      <c r="E52" s="395" t="s">
        <v>123</v>
      </c>
      <c r="F52" s="397"/>
      <c r="G52" s="397"/>
      <c r="H52" s="397"/>
      <c r="I52" s="38"/>
      <c r="J52" s="38"/>
      <c r="K52" s="38"/>
      <c r="L52" s="115"/>
      <c r="S52" s="36"/>
      <c r="T52" s="36"/>
      <c r="U52" s="36"/>
      <c r="V52" s="36"/>
      <c r="W52" s="36"/>
      <c r="X52" s="36"/>
      <c r="Y52" s="36"/>
      <c r="Z52" s="36"/>
      <c r="AA52" s="36"/>
      <c r="AB52" s="36"/>
      <c r="AC52" s="36"/>
      <c r="AD52" s="36"/>
      <c r="AE52" s="36"/>
    </row>
    <row r="53" spans="1:47" s="2" customFormat="1" ht="12" customHeight="1">
      <c r="A53" s="36"/>
      <c r="B53" s="37"/>
      <c r="C53" s="31" t="s">
        <v>124</v>
      </c>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6.5" customHeight="1">
      <c r="A54" s="36"/>
      <c r="B54" s="37"/>
      <c r="C54" s="38"/>
      <c r="D54" s="38"/>
      <c r="E54" s="349" t="str">
        <f>E11</f>
        <v>2.1 - Stříška nad schodištěm</v>
      </c>
      <c r="F54" s="397"/>
      <c r="G54" s="397"/>
      <c r="H54" s="397"/>
      <c r="I54" s="38"/>
      <c r="J54" s="38"/>
      <c r="K54" s="38"/>
      <c r="L54" s="115"/>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5"/>
      <c r="S55" s="36"/>
      <c r="T55" s="36"/>
      <c r="U55" s="36"/>
      <c r="V55" s="36"/>
      <c r="W55" s="36"/>
      <c r="X55" s="36"/>
      <c r="Y55" s="36"/>
      <c r="Z55" s="36"/>
      <c r="AA55" s="36"/>
      <c r="AB55" s="36"/>
      <c r="AC55" s="36"/>
      <c r="AD55" s="36"/>
      <c r="AE55" s="36"/>
    </row>
    <row r="56" spans="1:47" s="2" customFormat="1" ht="12" customHeight="1">
      <c r="A56" s="36"/>
      <c r="B56" s="37"/>
      <c r="C56" s="31" t="s">
        <v>21</v>
      </c>
      <c r="D56" s="38"/>
      <c r="E56" s="38"/>
      <c r="F56" s="29" t="str">
        <f>F14</f>
        <v>Teplice</v>
      </c>
      <c r="G56" s="38"/>
      <c r="H56" s="38"/>
      <c r="I56" s="31" t="s">
        <v>23</v>
      </c>
      <c r="J56" s="61" t="str">
        <f>IF(J14="","",J14)</f>
        <v>3. 8. 2021</v>
      </c>
      <c r="K56" s="38"/>
      <c r="L56" s="115"/>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5"/>
      <c r="S57" s="36"/>
      <c r="T57" s="36"/>
      <c r="U57" s="36"/>
      <c r="V57" s="36"/>
      <c r="W57" s="36"/>
      <c r="X57" s="36"/>
      <c r="Y57" s="36"/>
      <c r="Z57" s="36"/>
      <c r="AA57" s="36"/>
      <c r="AB57" s="36"/>
      <c r="AC57" s="36"/>
      <c r="AD57" s="36"/>
      <c r="AE57" s="36"/>
    </row>
    <row r="58" spans="1:47" s="2" customFormat="1" ht="15.2" customHeight="1">
      <c r="A58" s="36"/>
      <c r="B58" s="37"/>
      <c r="C58" s="31" t="s">
        <v>25</v>
      </c>
      <c r="D58" s="38"/>
      <c r="E58" s="38"/>
      <c r="F58" s="29" t="str">
        <f>E17</f>
        <v>Dům kultury Teplice p.o.</v>
      </c>
      <c r="G58" s="38"/>
      <c r="H58" s="38"/>
      <c r="I58" s="31" t="s">
        <v>33</v>
      </c>
      <c r="J58" s="34" t="str">
        <f>E23</f>
        <v>Projekty CZ, s.r.o.</v>
      </c>
      <c r="K58" s="38"/>
      <c r="L58" s="115"/>
      <c r="S58" s="36"/>
      <c r="T58" s="36"/>
      <c r="U58" s="36"/>
      <c r="V58" s="36"/>
      <c r="W58" s="36"/>
      <c r="X58" s="36"/>
      <c r="Y58" s="36"/>
      <c r="Z58" s="36"/>
      <c r="AA58" s="36"/>
      <c r="AB58" s="36"/>
      <c r="AC58" s="36"/>
      <c r="AD58" s="36"/>
      <c r="AE58" s="36"/>
    </row>
    <row r="59" spans="1:47" s="2" customFormat="1" ht="15.2" customHeight="1">
      <c r="A59" s="36"/>
      <c r="B59" s="37"/>
      <c r="C59" s="31" t="s">
        <v>31</v>
      </c>
      <c r="D59" s="38"/>
      <c r="E59" s="38"/>
      <c r="F59" s="29" t="str">
        <f>IF(E20="","",E20)</f>
        <v>Vyplň údaj</v>
      </c>
      <c r="G59" s="38"/>
      <c r="H59" s="38"/>
      <c r="I59" s="31" t="s">
        <v>38</v>
      </c>
      <c r="J59" s="34" t="str">
        <f>E26</f>
        <v xml:space="preserve"> </v>
      </c>
      <c r="K59" s="38"/>
      <c r="L59" s="115"/>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5"/>
      <c r="S60" s="36"/>
      <c r="T60" s="36"/>
      <c r="U60" s="36"/>
      <c r="V60" s="36"/>
      <c r="W60" s="36"/>
      <c r="X60" s="36"/>
      <c r="Y60" s="36"/>
      <c r="Z60" s="36"/>
      <c r="AA60" s="36"/>
      <c r="AB60" s="36"/>
      <c r="AC60" s="36"/>
      <c r="AD60" s="36"/>
      <c r="AE60" s="36"/>
    </row>
    <row r="61" spans="1:47" s="2" customFormat="1" ht="29.25" customHeight="1">
      <c r="A61" s="36"/>
      <c r="B61" s="37"/>
      <c r="C61" s="138" t="s">
        <v>127</v>
      </c>
      <c r="D61" s="139"/>
      <c r="E61" s="139"/>
      <c r="F61" s="139"/>
      <c r="G61" s="139"/>
      <c r="H61" s="139"/>
      <c r="I61" s="139"/>
      <c r="J61" s="140" t="s">
        <v>128</v>
      </c>
      <c r="K61" s="139"/>
      <c r="L61" s="115"/>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5"/>
      <c r="S62" s="36"/>
      <c r="T62" s="36"/>
      <c r="U62" s="36"/>
      <c r="V62" s="36"/>
      <c r="W62" s="36"/>
      <c r="X62" s="36"/>
      <c r="Y62" s="36"/>
      <c r="Z62" s="36"/>
      <c r="AA62" s="36"/>
      <c r="AB62" s="36"/>
      <c r="AC62" s="36"/>
      <c r="AD62" s="36"/>
      <c r="AE62" s="36"/>
    </row>
    <row r="63" spans="1:47" s="2" customFormat="1" ht="22.9" customHeight="1">
      <c r="A63" s="36"/>
      <c r="B63" s="37"/>
      <c r="C63" s="141" t="s">
        <v>74</v>
      </c>
      <c r="D63" s="38"/>
      <c r="E63" s="38"/>
      <c r="F63" s="38"/>
      <c r="G63" s="38"/>
      <c r="H63" s="38"/>
      <c r="I63" s="38"/>
      <c r="J63" s="79">
        <f>J97</f>
        <v>0</v>
      </c>
      <c r="K63" s="38"/>
      <c r="L63" s="115"/>
      <c r="S63" s="36"/>
      <c r="T63" s="36"/>
      <c r="U63" s="36"/>
      <c r="V63" s="36"/>
      <c r="W63" s="36"/>
      <c r="X63" s="36"/>
      <c r="Y63" s="36"/>
      <c r="Z63" s="36"/>
      <c r="AA63" s="36"/>
      <c r="AB63" s="36"/>
      <c r="AC63" s="36"/>
      <c r="AD63" s="36"/>
      <c r="AE63" s="36"/>
      <c r="AU63" s="19" t="s">
        <v>129</v>
      </c>
    </row>
    <row r="64" spans="1:47" s="9" customFormat="1" ht="24.95" customHeight="1">
      <c r="B64" s="142"/>
      <c r="C64" s="143"/>
      <c r="D64" s="144" t="s">
        <v>130</v>
      </c>
      <c r="E64" s="145"/>
      <c r="F64" s="145"/>
      <c r="G64" s="145"/>
      <c r="H64" s="145"/>
      <c r="I64" s="145"/>
      <c r="J64" s="146">
        <f>J98</f>
        <v>0</v>
      </c>
      <c r="K64" s="143"/>
      <c r="L64" s="147"/>
    </row>
    <row r="65" spans="1:31" s="10" customFormat="1" ht="19.899999999999999" customHeight="1">
      <c r="B65" s="148"/>
      <c r="C65" s="99"/>
      <c r="D65" s="149" t="s">
        <v>133</v>
      </c>
      <c r="E65" s="150"/>
      <c r="F65" s="150"/>
      <c r="G65" s="150"/>
      <c r="H65" s="150"/>
      <c r="I65" s="150"/>
      <c r="J65" s="151">
        <f>J99</f>
        <v>0</v>
      </c>
      <c r="K65" s="99"/>
      <c r="L65" s="152"/>
    </row>
    <row r="66" spans="1:31" s="10" customFormat="1" ht="19.899999999999999" customHeight="1">
      <c r="B66" s="148"/>
      <c r="C66" s="99"/>
      <c r="D66" s="149" t="s">
        <v>136</v>
      </c>
      <c r="E66" s="150"/>
      <c r="F66" s="150"/>
      <c r="G66" s="150"/>
      <c r="H66" s="150"/>
      <c r="I66" s="150"/>
      <c r="J66" s="151">
        <f>J106</f>
        <v>0</v>
      </c>
      <c r="K66" s="99"/>
      <c r="L66" s="152"/>
    </row>
    <row r="67" spans="1:31" s="10" customFormat="1" ht="19.899999999999999" customHeight="1">
      <c r="B67" s="148"/>
      <c r="C67" s="99"/>
      <c r="D67" s="149" t="s">
        <v>137</v>
      </c>
      <c r="E67" s="150"/>
      <c r="F67" s="150"/>
      <c r="G67" s="150"/>
      <c r="H67" s="150"/>
      <c r="I67" s="150"/>
      <c r="J67" s="151">
        <f>J136</f>
        <v>0</v>
      </c>
      <c r="K67" s="99"/>
      <c r="L67" s="152"/>
    </row>
    <row r="68" spans="1:31" s="10" customFormat="1" ht="19.899999999999999" customHeight="1">
      <c r="B68" s="148"/>
      <c r="C68" s="99"/>
      <c r="D68" s="149" t="s">
        <v>138</v>
      </c>
      <c r="E68" s="150"/>
      <c r="F68" s="150"/>
      <c r="G68" s="150"/>
      <c r="H68" s="150"/>
      <c r="I68" s="150"/>
      <c r="J68" s="151">
        <f>J228</f>
        <v>0</v>
      </c>
      <c r="K68" s="99"/>
      <c r="L68" s="152"/>
    </row>
    <row r="69" spans="1:31" s="10" customFormat="1" ht="19.899999999999999" customHeight="1">
      <c r="B69" s="148"/>
      <c r="C69" s="99"/>
      <c r="D69" s="149" t="s">
        <v>139</v>
      </c>
      <c r="E69" s="150"/>
      <c r="F69" s="150"/>
      <c r="G69" s="150"/>
      <c r="H69" s="150"/>
      <c r="I69" s="150"/>
      <c r="J69" s="151">
        <f>J239</f>
        <v>0</v>
      </c>
      <c r="K69" s="99"/>
      <c r="L69" s="152"/>
    </row>
    <row r="70" spans="1:31" s="9" customFormat="1" ht="24.95" customHeight="1">
      <c r="B70" s="142"/>
      <c r="C70" s="143"/>
      <c r="D70" s="144" t="s">
        <v>140</v>
      </c>
      <c r="E70" s="145"/>
      <c r="F70" s="145"/>
      <c r="G70" s="145"/>
      <c r="H70" s="145"/>
      <c r="I70" s="145"/>
      <c r="J70" s="146">
        <f>J242</f>
        <v>0</v>
      </c>
      <c r="K70" s="143"/>
      <c r="L70" s="147"/>
    </row>
    <row r="71" spans="1:31" s="10" customFormat="1" ht="19.899999999999999" customHeight="1">
      <c r="B71" s="148"/>
      <c r="C71" s="99"/>
      <c r="D71" s="149" t="s">
        <v>142</v>
      </c>
      <c r="E71" s="150"/>
      <c r="F71" s="150"/>
      <c r="G71" s="150"/>
      <c r="H71" s="150"/>
      <c r="I71" s="150"/>
      <c r="J71" s="151">
        <f>J243</f>
        <v>0</v>
      </c>
      <c r="K71" s="99"/>
      <c r="L71" s="152"/>
    </row>
    <row r="72" spans="1:31" s="10" customFormat="1" ht="19.899999999999999" customHeight="1">
      <c r="B72" s="148"/>
      <c r="C72" s="99"/>
      <c r="D72" s="149" t="s">
        <v>146</v>
      </c>
      <c r="E72" s="150"/>
      <c r="F72" s="150"/>
      <c r="G72" s="150"/>
      <c r="H72" s="150"/>
      <c r="I72" s="150"/>
      <c r="J72" s="151">
        <f>J252</f>
        <v>0</v>
      </c>
      <c r="K72" s="99"/>
      <c r="L72" s="152"/>
    </row>
    <row r="73" spans="1:31" s="10" customFormat="1" ht="19.899999999999999" customHeight="1">
      <c r="B73" s="148"/>
      <c r="C73" s="99"/>
      <c r="D73" s="149" t="s">
        <v>149</v>
      </c>
      <c r="E73" s="150"/>
      <c r="F73" s="150"/>
      <c r="G73" s="150"/>
      <c r="H73" s="150"/>
      <c r="I73" s="150"/>
      <c r="J73" s="151">
        <f>J266</f>
        <v>0</v>
      </c>
      <c r="K73" s="99"/>
      <c r="L73" s="152"/>
    </row>
    <row r="74" spans="1:31" s="10" customFormat="1" ht="19.899999999999999" customHeight="1">
      <c r="B74" s="148"/>
      <c r="C74" s="99"/>
      <c r="D74" s="149" t="s">
        <v>150</v>
      </c>
      <c r="E74" s="150"/>
      <c r="F74" s="150"/>
      <c r="G74" s="150"/>
      <c r="H74" s="150"/>
      <c r="I74" s="150"/>
      <c r="J74" s="151">
        <f>J279</f>
        <v>0</v>
      </c>
      <c r="K74" s="99"/>
      <c r="L74" s="152"/>
    </row>
    <row r="75" spans="1:31" s="9" customFormat="1" ht="24.95" customHeight="1">
      <c r="B75" s="142"/>
      <c r="C75" s="143"/>
      <c r="D75" s="144" t="s">
        <v>151</v>
      </c>
      <c r="E75" s="145"/>
      <c r="F75" s="145"/>
      <c r="G75" s="145"/>
      <c r="H75" s="145"/>
      <c r="I75" s="145"/>
      <c r="J75" s="146">
        <f>J301</f>
        <v>0</v>
      </c>
      <c r="K75" s="143"/>
      <c r="L75" s="147"/>
    </row>
    <row r="76" spans="1:31" s="2" customFormat="1" ht="21.75" customHeight="1">
      <c r="A76" s="36"/>
      <c r="B76" s="37"/>
      <c r="C76" s="38"/>
      <c r="D76" s="38"/>
      <c r="E76" s="38"/>
      <c r="F76" s="38"/>
      <c r="G76" s="38"/>
      <c r="H76" s="38"/>
      <c r="I76" s="38"/>
      <c r="J76" s="38"/>
      <c r="K76" s="38"/>
      <c r="L76" s="115"/>
      <c r="S76" s="36"/>
      <c r="T76" s="36"/>
      <c r="U76" s="36"/>
      <c r="V76" s="36"/>
      <c r="W76" s="36"/>
      <c r="X76" s="36"/>
      <c r="Y76" s="36"/>
      <c r="Z76" s="36"/>
      <c r="AA76" s="36"/>
      <c r="AB76" s="36"/>
      <c r="AC76" s="36"/>
      <c r="AD76" s="36"/>
      <c r="AE76" s="36"/>
    </row>
    <row r="77" spans="1:31" s="2" customFormat="1" ht="6.95" customHeight="1">
      <c r="A77" s="36"/>
      <c r="B77" s="49"/>
      <c r="C77" s="50"/>
      <c r="D77" s="50"/>
      <c r="E77" s="50"/>
      <c r="F77" s="50"/>
      <c r="G77" s="50"/>
      <c r="H77" s="50"/>
      <c r="I77" s="50"/>
      <c r="J77" s="50"/>
      <c r="K77" s="50"/>
      <c r="L77" s="115"/>
      <c r="S77" s="36"/>
      <c r="T77" s="36"/>
      <c r="U77" s="36"/>
      <c r="V77" s="36"/>
      <c r="W77" s="36"/>
      <c r="X77" s="36"/>
      <c r="Y77" s="36"/>
      <c r="Z77" s="36"/>
      <c r="AA77" s="36"/>
      <c r="AB77" s="36"/>
      <c r="AC77" s="36"/>
      <c r="AD77" s="36"/>
      <c r="AE77" s="36"/>
    </row>
    <row r="81" spans="1:31" s="2" customFormat="1" ht="6.95" customHeight="1">
      <c r="A81" s="36"/>
      <c r="B81" s="51"/>
      <c r="C81" s="52"/>
      <c r="D81" s="52"/>
      <c r="E81" s="52"/>
      <c r="F81" s="52"/>
      <c r="G81" s="52"/>
      <c r="H81" s="52"/>
      <c r="I81" s="52"/>
      <c r="J81" s="52"/>
      <c r="K81" s="52"/>
      <c r="L81" s="115"/>
      <c r="S81" s="36"/>
      <c r="T81" s="36"/>
      <c r="U81" s="36"/>
      <c r="V81" s="36"/>
      <c r="W81" s="36"/>
      <c r="X81" s="36"/>
      <c r="Y81" s="36"/>
      <c r="Z81" s="36"/>
      <c r="AA81" s="36"/>
      <c r="AB81" s="36"/>
      <c r="AC81" s="36"/>
      <c r="AD81" s="36"/>
      <c r="AE81" s="36"/>
    </row>
    <row r="82" spans="1:31" s="2" customFormat="1" ht="24.95" customHeight="1">
      <c r="A82" s="36"/>
      <c r="B82" s="37"/>
      <c r="C82" s="25" t="s">
        <v>152</v>
      </c>
      <c r="D82" s="38"/>
      <c r="E82" s="38"/>
      <c r="F82" s="38"/>
      <c r="G82" s="38"/>
      <c r="H82" s="38"/>
      <c r="I82" s="38"/>
      <c r="J82" s="38"/>
      <c r="K82" s="38"/>
      <c r="L82" s="115"/>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38"/>
      <c r="J83" s="38"/>
      <c r="K83" s="38"/>
      <c r="L83" s="115"/>
      <c r="S83" s="36"/>
      <c r="T83" s="36"/>
      <c r="U83" s="36"/>
      <c r="V83" s="36"/>
      <c r="W83" s="36"/>
      <c r="X83" s="36"/>
      <c r="Y83" s="36"/>
      <c r="Z83" s="36"/>
      <c r="AA83" s="36"/>
      <c r="AB83" s="36"/>
      <c r="AC83" s="36"/>
      <c r="AD83" s="36"/>
      <c r="AE83" s="36"/>
    </row>
    <row r="84" spans="1:31" s="2" customFormat="1" ht="12" customHeight="1">
      <c r="A84" s="36"/>
      <c r="B84" s="37"/>
      <c r="C84" s="31" t="s">
        <v>16</v>
      </c>
      <c r="D84" s="38"/>
      <c r="E84" s="38"/>
      <c r="F84" s="38"/>
      <c r="G84" s="38"/>
      <c r="H84" s="38"/>
      <c r="I84" s="38"/>
      <c r="J84" s="38"/>
      <c r="K84" s="38"/>
      <c r="L84" s="115"/>
      <c r="S84" s="36"/>
      <c r="T84" s="36"/>
      <c r="U84" s="36"/>
      <c r="V84" s="36"/>
      <c r="W84" s="36"/>
      <c r="X84" s="36"/>
      <c r="Y84" s="36"/>
      <c r="Z84" s="36"/>
      <c r="AA84" s="36"/>
      <c r="AB84" s="36"/>
      <c r="AC84" s="36"/>
      <c r="AD84" s="36"/>
      <c r="AE84" s="36"/>
    </row>
    <row r="85" spans="1:31" s="2" customFormat="1" ht="16.5" customHeight="1">
      <c r="A85" s="36"/>
      <c r="B85" s="37"/>
      <c r="C85" s="38"/>
      <c r="D85" s="38"/>
      <c r="E85" s="395" t="str">
        <f>E7</f>
        <v>PD_Rekonstrukce_foyer_DK_Teplice_1.etapa</v>
      </c>
      <c r="F85" s="396"/>
      <c r="G85" s="396"/>
      <c r="H85" s="396"/>
      <c r="I85" s="38"/>
      <c r="J85" s="38"/>
      <c r="K85" s="38"/>
      <c r="L85" s="115"/>
      <c r="S85" s="36"/>
      <c r="T85" s="36"/>
      <c r="U85" s="36"/>
      <c r="V85" s="36"/>
      <c r="W85" s="36"/>
      <c r="X85" s="36"/>
      <c r="Y85" s="36"/>
      <c r="Z85" s="36"/>
      <c r="AA85" s="36"/>
      <c r="AB85" s="36"/>
      <c r="AC85" s="36"/>
      <c r="AD85" s="36"/>
      <c r="AE85" s="36"/>
    </row>
    <row r="86" spans="1:31" s="1" customFormat="1" ht="12" customHeight="1">
      <c r="B86" s="23"/>
      <c r="C86" s="31" t="s">
        <v>122</v>
      </c>
      <c r="D86" s="24"/>
      <c r="E86" s="24"/>
      <c r="F86" s="24"/>
      <c r="G86" s="24"/>
      <c r="H86" s="24"/>
      <c r="I86" s="24"/>
      <c r="J86" s="24"/>
      <c r="K86" s="24"/>
      <c r="L86" s="22"/>
    </row>
    <row r="87" spans="1:31" s="2" customFormat="1" ht="16.5" customHeight="1">
      <c r="A87" s="36"/>
      <c r="B87" s="37"/>
      <c r="C87" s="38"/>
      <c r="D87" s="38"/>
      <c r="E87" s="395" t="s">
        <v>123</v>
      </c>
      <c r="F87" s="397"/>
      <c r="G87" s="397"/>
      <c r="H87" s="397"/>
      <c r="I87" s="38"/>
      <c r="J87" s="38"/>
      <c r="K87" s="38"/>
      <c r="L87" s="115"/>
      <c r="S87" s="36"/>
      <c r="T87" s="36"/>
      <c r="U87" s="36"/>
      <c r="V87" s="36"/>
      <c r="W87" s="36"/>
      <c r="X87" s="36"/>
      <c r="Y87" s="36"/>
      <c r="Z87" s="36"/>
      <c r="AA87" s="36"/>
      <c r="AB87" s="36"/>
      <c r="AC87" s="36"/>
      <c r="AD87" s="36"/>
      <c r="AE87" s="36"/>
    </row>
    <row r="88" spans="1:31" s="2" customFormat="1" ht="12" customHeight="1">
      <c r="A88" s="36"/>
      <c r="B88" s="37"/>
      <c r="C88" s="31" t="s">
        <v>124</v>
      </c>
      <c r="D88" s="38"/>
      <c r="E88" s="38"/>
      <c r="F88" s="38"/>
      <c r="G88" s="38"/>
      <c r="H88" s="38"/>
      <c r="I88" s="38"/>
      <c r="J88" s="38"/>
      <c r="K88" s="38"/>
      <c r="L88" s="115"/>
      <c r="S88" s="36"/>
      <c r="T88" s="36"/>
      <c r="U88" s="36"/>
      <c r="V88" s="36"/>
      <c r="W88" s="36"/>
      <c r="X88" s="36"/>
      <c r="Y88" s="36"/>
      <c r="Z88" s="36"/>
      <c r="AA88" s="36"/>
      <c r="AB88" s="36"/>
      <c r="AC88" s="36"/>
      <c r="AD88" s="36"/>
      <c r="AE88" s="36"/>
    </row>
    <row r="89" spans="1:31" s="2" customFormat="1" ht="16.5" customHeight="1">
      <c r="A89" s="36"/>
      <c r="B89" s="37"/>
      <c r="C89" s="38"/>
      <c r="D89" s="38"/>
      <c r="E89" s="349" t="str">
        <f>E11</f>
        <v>2.1 - Stříška nad schodištěm</v>
      </c>
      <c r="F89" s="397"/>
      <c r="G89" s="397"/>
      <c r="H89" s="397"/>
      <c r="I89" s="38"/>
      <c r="J89" s="38"/>
      <c r="K89" s="38"/>
      <c r="L89" s="115"/>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38"/>
      <c r="J90" s="38"/>
      <c r="K90" s="38"/>
      <c r="L90" s="115"/>
      <c r="S90" s="36"/>
      <c r="T90" s="36"/>
      <c r="U90" s="36"/>
      <c r="V90" s="36"/>
      <c r="W90" s="36"/>
      <c r="X90" s="36"/>
      <c r="Y90" s="36"/>
      <c r="Z90" s="36"/>
      <c r="AA90" s="36"/>
      <c r="AB90" s="36"/>
      <c r="AC90" s="36"/>
      <c r="AD90" s="36"/>
      <c r="AE90" s="36"/>
    </row>
    <row r="91" spans="1:31" s="2" customFormat="1" ht="12" customHeight="1">
      <c r="A91" s="36"/>
      <c r="B91" s="37"/>
      <c r="C91" s="31" t="s">
        <v>21</v>
      </c>
      <c r="D91" s="38"/>
      <c r="E91" s="38"/>
      <c r="F91" s="29" t="str">
        <f>F14</f>
        <v>Teplice</v>
      </c>
      <c r="G91" s="38"/>
      <c r="H91" s="38"/>
      <c r="I91" s="31" t="s">
        <v>23</v>
      </c>
      <c r="J91" s="61" t="str">
        <f>IF(J14="","",J14)</f>
        <v>3. 8. 2021</v>
      </c>
      <c r="K91" s="38"/>
      <c r="L91" s="115"/>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38"/>
      <c r="J92" s="38"/>
      <c r="K92" s="38"/>
      <c r="L92" s="115"/>
      <c r="S92" s="36"/>
      <c r="T92" s="36"/>
      <c r="U92" s="36"/>
      <c r="V92" s="36"/>
      <c r="W92" s="36"/>
      <c r="X92" s="36"/>
      <c r="Y92" s="36"/>
      <c r="Z92" s="36"/>
      <c r="AA92" s="36"/>
      <c r="AB92" s="36"/>
      <c r="AC92" s="36"/>
      <c r="AD92" s="36"/>
      <c r="AE92" s="36"/>
    </row>
    <row r="93" spans="1:31" s="2" customFormat="1" ht="15.2" customHeight="1">
      <c r="A93" s="36"/>
      <c r="B93" s="37"/>
      <c r="C93" s="31" t="s">
        <v>25</v>
      </c>
      <c r="D93" s="38"/>
      <c r="E93" s="38"/>
      <c r="F93" s="29" t="str">
        <f>E17</f>
        <v>Dům kultury Teplice p.o.</v>
      </c>
      <c r="G93" s="38"/>
      <c r="H93" s="38"/>
      <c r="I93" s="31" t="s">
        <v>33</v>
      </c>
      <c r="J93" s="34" t="str">
        <f>E23</f>
        <v>Projekty CZ, s.r.o.</v>
      </c>
      <c r="K93" s="38"/>
      <c r="L93" s="115"/>
      <c r="S93" s="36"/>
      <c r="T93" s="36"/>
      <c r="U93" s="36"/>
      <c r="V93" s="36"/>
      <c r="W93" s="36"/>
      <c r="X93" s="36"/>
      <c r="Y93" s="36"/>
      <c r="Z93" s="36"/>
      <c r="AA93" s="36"/>
      <c r="AB93" s="36"/>
      <c r="AC93" s="36"/>
      <c r="AD93" s="36"/>
      <c r="AE93" s="36"/>
    </row>
    <row r="94" spans="1:31" s="2" customFormat="1" ht="15.2" customHeight="1">
      <c r="A94" s="36"/>
      <c r="B94" s="37"/>
      <c r="C94" s="31" t="s">
        <v>31</v>
      </c>
      <c r="D94" s="38"/>
      <c r="E94" s="38"/>
      <c r="F94" s="29" t="str">
        <f>IF(E20="","",E20)</f>
        <v>Vyplň údaj</v>
      </c>
      <c r="G94" s="38"/>
      <c r="H94" s="38"/>
      <c r="I94" s="31" t="s">
        <v>38</v>
      </c>
      <c r="J94" s="34" t="str">
        <f>E26</f>
        <v xml:space="preserve"> </v>
      </c>
      <c r="K94" s="38"/>
      <c r="L94" s="115"/>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38"/>
      <c r="J95" s="38"/>
      <c r="K95" s="38"/>
      <c r="L95" s="115"/>
      <c r="S95" s="36"/>
      <c r="T95" s="36"/>
      <c r="U95" s="36"/>
      <c r="V95" s="36"/>
      <c r="W95" s="36"/>
      <c r="X95" s="36"/>
      <c r="Y95" s="36"/>
      <c r="Z95" s="36"/>
      <c r="AA95" s="36"/>
      <c r="AB95" s="36"/>
      <c r="AC95" s="36"/>
      <c r="AD95" s="36"/>
      <c r="AE95" s="36"/>
    </row>
    <row r="96" spans="1:31" s="11" customFormat="1" ht="29.25" customHeight="1">
      <c r="A96" s="153"/>
      <c r="B96" s="154"/>
      <c r="C96" s="155" t="s">
        <v>153</v>
      </c>
      <c r="D96" s="156" t="s">
        <v>61</v>
      </c>
      <c r="E96" s="156" t="s">
        <v>57</v>
      </c>
      <c r="F96" s="156" t="s">
        <v>58</v>
      </c>
      <c r="G96" s="156" t="s">
        <v>154</v>
      </c>
      <c r="H96" s="156" t="s">
        <v>155</v>
      </c>
      <c r="I96" s="156" t="s">
        <v>156</v>
      </c>
      <c r="J96" s="156" t="s">
        <v>128</v>
      </c>
      <c r="K96" s="157" t="s">
        <v>157</v>
      </c>
      <c r="L96" s="158"/>
      <c r="M96" s="70" t="s">
        <v>19</v>
      </c>
      <c r="N96" s="71" t="s">
        <v>46</v>
      </c>
      <c r="O96" s="71" t="s">
        <v>158</v>
      </c>
      <c r="P96" s="71" t="s">
        <v>159</v>
      </c>
      <c r="Q96" s="71" t="s">
        <v>160</v>
      </c>
      <c r="R96" s="71" t="s">
        <v>161</v>
      </c>
      <c r="S96" s="71" t="s">
        <v>162</v>
      </c>
      <c r="T96" s="72" t="s">
        <v>163</v>
      </c>
      <c r="U96" s="153"/>
      <c r="V96" s="153"/>
      <c r="W96" s="153"/>
      <c r="X96" s="153"/>
      <c r="Y96" s="153"/>
      <c r="Z96" s="153"/>
      <c r="AA96" s="153"/>
      <c r="AB96" s="153"/>
      <c r="AC96" s="153"/>
      <c r="AD96" s="153"/>
      <c r="AE96" s="153"/>
    </row>
    <row r="97" spans="1:65" s="2" customFormat="1" ht="22.9" customHeight="1">
      <c r="A97" s="36"/>
      <c r="B97" s="37"/>
      <c r="C97" s="77" t="s">
        <v>164</v>
      </c>
      <c r="D97" s="38"/>
      <c r="E97" s="38"/>
      <c r="F97" s="38"/>
      <c r="G97" s="38"/>
      <c r="H97" s="38"/>
      <c r="I97" s="38"/>
      <c r="J97" s="159">
        <f>BK97</f>
        <v>0</v>
      </c>
      <c r="K97" s="38"/>
      <c r="L97" s="41"/>
      <c r="M97" s="73"/>
      <c r="N97" s="160"/>
      <c r="O97" s="74"/>
      <c r="P97" s="161">
        <f>P98+P242+P301</f>
        <v>0</v>
      </c>
      <c r="Q97" s="74"/>
      <c r="R97" s="161">
        <f>R98+R242+R301</f>
        <v>0</v>
      </c>
      <c r="S97" s="74"/>
      <c r="T97" s="162">
        <f>T98+T242+T301</f>
        <v>0</v>
      </c>
      <c r="U97" s="36"/>
      <c r="V97" s="36"/>
      <c r="W97" s="36"/>
      <c r="X97" s="36"/>
      <c r="Y97" s="36"/>
      <c r="Z97" s="36"/>
      <c r="AA97" s="36"/>
      <c r="AB97" s="36"/>
      <c r="AC97" s="36"/>
      <c r="AD97" s="36"/>
      <c r="AE97" s="36"/>
      <c r="AT97" s="19" t="s">
        <v>75</v>
      </c>
      <c r="AU97" s="19" t="s">
        <v>129</v>
      </c>
      <c r="BK97" s="163">
        <f>BK98+BK242+BK301</f>
        <v>0</v>
      </c>
    </row>
    <row r="98" spans="1:65" s="12" customFormat="1" ht="25.9" customHeight="1">
      <c r="B98" s="164"/>
      <c r="C98" s="165"/>
      <c r="D98" s="166" t="s">
        <v>75</v>
      </c>
      <c r="E98" s="167" t="s">
        <v>165</v>
      </c>
      <c r="F98" s="167" t="s">
        <v>166</v>
      </c>
      <c r="G98" s="165"/>
      <c r="H98" s="165"/>
      <c r="I98" s="168"/>
      <c r="J98" s="169">
        <f>BK98</f>
        <v>0</v>
      </c>
      <c r="K98" s="165"/>
      <c r="L98" s="170"/>
      <c r="M98" s="171"/>
      <c r="N98" s="172"/>
      <c r="O98" s="172"/>
      <c r="P98" s="173">
        <f>P99+P106+P136+P228+P239</f>
        <v>0</v>
      </c>
      <c r="Q98" s="172"/>
      <c r="R98" s="173">
        <f>R99+R106+R136+R228+R239</f>
        <v>0</v>
      </c>
      <c r="S98" s="172"/>
      <c r="T98" s="174">
        <f>T99+T106+T136+T228+T239</f>
        <v>0</v>
      </c>
      <c r="AR98" s="175" t="s">
        <v>83</v>
      </c>
      <c r="AT98" s="176" t="s">
        <v>75</v>
      </c>
      <c r="AU98" s="176" t="s">
        <v>76</v>
      </c>
      <c r="AY98" s="175" t="s">
        <v>167</v>
      </c>
      <c r="BK98" s="177">
        <f>BK99+BK106+BK136+BK228+BK239</f>
        <v>0</v>
      </c>
    </row>
    <row r="99" spans="1:65" s="12" customFormat="1" ht="22.9" customHeight="1">
      <c r="B99" s="164"/>
      <c r="C99" s="165"/>
      <c r="D99" s="166" t="s">
        <v>75</v>
      </c>
      <c r="E99" s="178" t="s">
        <v>182</v>
      </c>
      <c r="F99" s="178" t="s">
        <v>269</v>
      </c>
      <c r="G99" s="165"/>
      <c r="H99" s="165"/>
      <c r="I99" s="168"/>
      <c r="J99" s="179">
        <f>BK99</f>
        <v>0</v>
      </c>
      <c r="K99" s="165"/>
      <c r="L99" s="170"/>
      <c r="M99" s="171"/>
      <c r="N99" s="172"/>
      <c r="O99" s="172"/>
      <c r="P99" s="173">
        <f>SUM(P100:P105)</f>
        <v>0</v>
      </c>
      <c r="Q99" s="172"/>
      <c r="R99" s="173">
        <f>SUM(R100:R105)</f>
        <v>0</v>
      </c>
      <c r="S99" s="172"/>
      <c r="T99" s="174">
        <f>SUM(T100:T105)</f>
        <v>0</v>
      </c>
      <c r="AR99" s="175" t="s">
        <v>83</v>
      </c>
      <c r="AT99" s="176" t="s">
        <v>75</v>
      </c>
      <c r="AU99" s="176" t="s">
        <v>83</v>
      </c>
      <c r="AY99" s="175" t="s">
        <v>167</v>
      </c>
      <c r="BK99" s="177">
        <f>SUM(BK100:BK105)</f>
        <v>0</v>
      </c>
    </row>
    <row r="100" spans="1:65" s="2" customFormat="1" ht="24">
      <c r="A100" s="36"/>
      <c r="B100" s="37"/>
      <c r="C100" s="180" t="s">
        <v>83</v>
      </c>
      <c r="D100" s="180" t="s">
        <v>169</v>
      </c>
      <c r="E100" s="181" t="s">
        <v>919</v>
      </c>
      <c r="F100" s="182" t="s">
        <v>920</v>
      </c>
      <c r="G100" s="183" t="s">
        <v>189</v>
      </c>
      <c r="H100" s="184">
        <v>4.72</v>
      </c>
      <c r="I100" s="185"/>
      <c r="J100" s="186">
        <f>ROUND(I100*H100,2)</f>
        <v>0</v>
      </c>
      <c r="K100" s="182" t="s">
        <v>173</v>
      </c>
      <c r="L100" s="41"/>
      <c r="M100" s="187" t="s">
        <v>19</v>
      </c>
      <c r="N100" s="188" t="s">
        <v>47</v>
      </c>
      <c r="O100" s="66"/>
      <c r="P100" s="189">
        <f>O100*H100</f>
        <v>0</v>
      </c>
      <c r="Q100" s="189">
        <v>0</v>
      </c>
      <c r="R100" s="189">
        <f>Q100*H100</f>
        <v>0</v>
      </c>
      <c r="S100" s="189">
        <v>0</v>
      </c>
      <c r="T100" s="190">
        <f>S100*H100</f>
        <v>0</v>
      </c>
      <c r="U100" s="36"/>
      <c r="V100" s="36"/>
      <c r="W100" s="36"/>
      <c r="X100" s="36"/>
      <c r="Y100" s="36"/>
      <c r="Z100" s="36"/>
      <c r="AA100" s="36"/>
      <c r="AB100" s="36"/>
      <c r="AC100" s="36"/>
      <c r="AD100" s="36"/>
      <c r="AE100" s="36"/>
      <c r="AR100" s="191" t="s">
        <v>174</v>
      </c>
      <c r="AT100" s="191" t="s">
        <v>169</v>
      </c>
      <c r="AU100" s="191" t="s">
        <v>85</v>
      </c>
      <c r="AY100" s="19" t="s">
        <v>167</v>
      </c>
      <c r="BE100" s="192">
        <f>IF(N100="základní",J100,0)</f>
        <v>0</v>
      </c>
      <c r="BF100" s="192">
        <f>IF(N100="snížená",J100,0)</f>
        <v>0</v>
      </c>
      <c r="BG100" s="192">
        <f>IF(N100="zákl. přenesená",J100,0)</f>
        <v>0</v>
      </c>
      <c r="BH100" s="192">
        <f>IF(N100="sníž. přenesená",J100,0)</f>
        <v>0</v>
      </c>
      <c r="BI100" s="192">
        <f>IF(N100="nulová",J100,0)</f>
        <v>0</v>
      </c>
      <c r="BJ100" s="19" t="s">
        <v>83</v>
      </c>
      <c r="BK100" s="192">
        <f>ROUND(I100*H100,2)</f>
        <v>0</v>
      </c>
      <c r="BL100" s="19" t="s">
        <v>174</v>
      </c>
      <c r="BM100" s="191" t="s">
        <v>85</v>
      </c>
    </row>
    <row r="101" spans="1:65" s="2" customFormat="1" ht="29.25">
      <c r="A101" s="36"/>
      <c r="B101" s="37"/>
      <c r="C101" s="38"/>
      <c r="D101" s="193" t="s">
        <v>175</v>
      </c>
      <c r="E101" s="38"/>
      <c r="F101" s="194" t="s">
        <v>921</v>
      </c>
      <c r="G101" s="38"/>
      <c r="H101" s="38"/>
      <c r="I101" s="195"/>
      <c r="J101" s="38"/>
      <c r="K101" s="38"/>
      <c r="L101" s="41"/>
      <c r="M101" s="196"/>
      <c r="N101" s="197"/>
      <c r="O101" s="66"/>
      <c r="P101" s="66"/>
      <c r="Q101" s="66"/>
      <c r="R101" s="66"/>
      <c r="S101" s="66"/>
      <c r="T101" s="67"/>
      <c r="U101" s="36"/>
      <c r="V101" s="36"/>
      <c r="W101" s="36"/>
      <c r="X101" s="36"/>
      <c r="Y101" s="36"/>
      <c r="Z101" s="36"/>
      <c r="AA101" s="36"/>
      <c r="AB101" s="36"/>
      <c r="AC101" s="36"/>
      <c r="AD101" s="36"/>
      <c r="AE101" s="36"/>
      <c r="AT101" s="19" t="s">
        <v>175</v>
      </c>
      <c r="AU101" s="19" t="s">
        <v>85</v>
      </c>
    </row>
    <row r="102" spans="1:65" s="15" customFormat="1" ht="11.25">
      <c r="B102" s="220"/>
      <c r="C102" s="221"/>
      <c r="D102" s="193" t="s">
        <v>177</v>
      </c>
      <c r="E102" s="222" t="s">
        <v>19</v>
      </c>
      <c r="F102" s="223" t="s">
        <v>922</v>
      </c>
      <c r="G102" s="221"/>
      <c r="H102" s="222" t="s">
        <v>19</v>
      </c>
      <c r="I102" s="224"/>
      <c r="J102" s="221"/>
      <c r="K102" s="221"/>
      <c r="L102" s="225"/>
      <c r="M102" s="226"/>
      <c r="N102" s="227"/>
      <c r="O102" s="227"/>
      <c r="P102" s="227"/>
      <c r="Q102" s="227"/>
      <c r="R102" s="227"/>
      <c r="S102" s="227"/>
      <c r="T102" s="228"/>
      <c r="AT102" s="229" t="s">
        <v>177</v>
      </c>
      <c r="AU102" s="229" t="s">
        <v>85</v>
      </c>
      <c r="AV102" s="15" t="s">
        <v>83</v>
      </c>
      <c r="AW102" s="15" t="s">
        <v>37</v>
      </c>
      <c r="AX102" s="15" t="s">
        <v>76</v>
      </c>
      <c r="AY102" s="229" t="s">
        <v>167</v>
      </c>
    </row>
    <row r="103" spans="1:65" s="15" customFormat="1" ht="11.25">
      <c r="B103" s="220"/>
      <c r="C103" s="221"/>
      <c r="D103" s="193" t="s">
        <v>177</v>
      </c>
      <c r="E103" s="222" t="s">
        <v>19</v>
      </c>
      <c r="F103" s="223" t="s">
        <v>923</v>
      </c>
      <c r="G103" s="221"/>
      <c r="H103" s="222" t="s">
        <v>19</v>
      </c>
      <c r="I103" s="224"/>
      <c r="J103" s="221"/>
      <c r="K103" s="221"/>
      <c r="L103" s="225"/>
      <c r="M103" s="226"/>
      <c r="N103" s="227"/>
      <c r="O103" s="227"/>
      <c r="P103" s="227"/>
      <c r="Q103" s="227"/>
      <c r="R103" s="227"/>
      <c r="S103" s="227"/>
      <c r="T103" s="228"/>
      <c r="AT103" s="229" t="s">
        <v>177</v>
      </c>
      <c r="AU103" s="229" t="s">
        <v>85</v>
      </c>
      <c r="AV103" s="15" t="s">
        <v>83</v>
      </c>
      <c r="AW103" s="15" t="s">
        <v>37</v>
      </c>
      <c r="AX103" s="15" t="s">
        <v>76</v>
      </c>
      <c r="AY103" s="229" t="s">
        <v>167</v>
      </c>
    </row>
    <row r="104" spans="1:65" s="13" customFormat="1" ht="11.25">
      <c r="B104" s="198"/>
      <c r="C104" s="199"/>
      <c r="D104" s="193" t="s">
        <v>177</v>
      </c>
      <c r="E104" s="200" t="s">
        <v>19</v>
      </c>
      <c r="F104" s="201" t="s">
        <v>924</v>
      </c>
      <c r="G104" s="199"/>
      <c r="H104" s="202">
        <v>4.72</v>
      </c>
      <c r="I104" s="203"/>
      <c r="J104" s="199"/>
      <c r="K104" s="199"/>
      <c r="L104" s="204"/>
      <c r="M104" s="205"/>
      <c r="N104" s="206"/>
      <c r="O104" s="206"/>
      <c r="P104" s="206"/>
      <c r="Q104" s="206"/>
      <c r="R104" s="206"/>
      <c r="S104" s="206"/>
      <c r="T104" s="207"/>
      <c r="AT104" s="208" t="s">
        <v>177</v>
      </c>
      <c r="AU104" s="208" t="s">
        <v>85</v>
      </c>
      <c r="AV104" s="13" t="s">
        <v>85</v>
      </c>
      <c r="AW104" s="13" t="s">
        <v>37</v>
      </c>
      <c r="AX104" s="13" t="s">
        <v>76</v>
      </c>
      <c r="AY104" s="208" t="s">
        <v>167</v>
      </c>
    </row>
    <row r="105" spans="1:65" s="14" customFormat="1" ht="11.25">
      <c r="B105" s="209"/>
      <c r="C105" s="210"/>
      <c r="D105" s="193" t="s">
        <v>177</v>
      </c>
      <c r="E105" s="211" t="s">
        <v>19</v>
      </c>
      <c r="F105" s="212" t="s">
        <v>179</v>
      </c>
      <c r="G105" s="210"/>
      <c r="H105" s="213">
        <v>4.72</v>
      </c>
      <c r="I105" s="214"/>
      <c r="J105" s="210"/>
      <c r="K105" s="210"/>
      <c r="L105" s="215"/>
      <c r="M105" s="216"/>
      <c r="N105" s="217"/>
      <c r="O105" s="217"/>
      <c r="P105" s="217"/>
      <c r="Q105" s="217"/>
      <c r="R105" s="217"/>
      <c r="S105" s="217"/>
      <c r="T105" s="218"/>
      <c r="AT105" s="219" t="s">
        <v>177</v>
      </c>
      <c r="AU105" s="219" t="s">
        <v>85</v>
      </c>
      <c r="AV105" s="14" t="s">
        <v>174</v>
      </c>
      <c r="AW105" s="14" t="s">
        <v>37</v>
      </c>
      <c r="AX105" s="14" t="s">
        <v>83</v>
      </c>
      <c r="AY105" s="219" t="s">
        <v>167</v>
      </c>
    </row>
    <row r="106" spans="1:65" s="12" customFormat="1" ht="22.9" customHeight="1">
      <c r="B106" s="164"/>
      <c r="C106" s="165"/>
      <c r="D106" s="166" t="s">
        <v>75</v>
      </c>
      <c r="E106" s="178" t="s">
        <v>185</v>
      </c>
      <c r="F106" s="178" t="s">
        <v>313</v>
      </c>
      <c r="G106" s="165"/>
      <c r="H106" s="165"/>
      <c r="I106" s="168"/>
      <c r="J106" s="179">
        <f>BK106</f>
        <v>0</v>
      </c>
      <c r="K106" s="165"/>
      <c r="L106" s="170"/>
      <c r="M106" s="171"/>
      <c r="N106" s="172"/>
      <c r="O106" s="172"/>
      <c r="P106" s="173">
        <f>SUM(P107:P135)</f>
        <v>0</v>
      </c>
      <c r="Q106" s="172"/>
      <c r="R106" s="173">
        <f>SUM(R107:R135)</f>
        <v>0</v>
      </c>
      <c r="S106" s="172"/>
      <c r="T106" s="174">
        <f>SUM(T107:T135)</f>
        <v>0</v>
      </c>
      <c r="AR106" s="175" t="s">
        <v>83</v>
      </c>
      <c r="AT106" s="176" t="s">
        <v>75</v>
      </c>
      <c r="AU106" s="176" t="s">
        <v>83</v>
      </c>
      <c r="AY106" s="175" t="s">
        <v>167</v>
      </c>
      <c r="BK106" s="177">
        <f>SUM(BK107:BK135)</f>
        <v>0</v>
      </c>
    </row>
    <row r="107" spans="1:65" s="2" customFormat="1" ht="24">
      <c r="A107" s="36"/>
      <c r="B107" s="37"/>
      <c r="C107" s="180" t="s">
        <v>85</v>
      </c>
      <c r="D107" s="180" t="s">
        <v>169</v>
      </c>
      <c r="E107" s="181" t="s">
        <v>925</v>
      </c>
      <c r="F107" s="182" t="s">
        <v>926</v>
      </c>
      <c r="G107" s="183" t="s">
        <v>278</v>
      </c>
      <c r="H107" s="184">
        <v>16</v>
      </c>
      <c r="I107" s="185"/>
      <c r="J107" s="186">
        <f>ROUND(I107*H107,2)</f>
        <v>0</v>
      </c>
      <c r="K107" s="182" t="s">
        <v>173</v>
      </c>
      <c r="L107" s="41"/>
      <c r="M107" s="187" t="s">
        <v>19</v>
      </c>
      <c r="N107" s="188" t="s">
        <v>47</v>
      </c>
      <c r="O107" s="66"/>
      <c r="P107" s="189">
        <f>O107*H107</f>
        <v>0</v>
      </c>
      <c r="Q107" s="189">
        <v>0</v>
      </c>
      <c r="R107" s="189">
        <f>Q107*H107</f>
        <v>0</v>
      </c>
      <c r="S107" s="189">
        <v>0</v>
      </c>
      <c r="T107" s="190">
        <f>S107*H107</f>
        <v>0</v>
      </c>
      <c r="U107" s="36"/>
      <c r="V107" s="36"/>
      <c r="W107" s="36"/>
      <c r="X107" s="36"/>
      <c r="Y107" s="36"/>
      <c r="Z107" s="36"/>
      <c r="AA107" s="36"/>
      <c r="AB107" s="36"/>
      <c r="AC107" s="36"/>
      <c r="AD107" s="36"/>
      <c r="AE107" s="36"/>
      <c r="AR107" s="191" t="s">
        <v>174</v>
      </c>
      <c r="AT107" s="191" t="s">
        <v>169</v>
      </c>
      <c r="AU107" s="191" t="s">
        <v>85</v>
      </c>
      <c r="AY107" s="19" t="s">
        <v>167</v>
      </c>
      <c r="BE107" s="192">
        <f>IF(N107="základní",J107,0)</f>
        <v>0</v>
      </c>
      <c r="BF107" s="192">
        <f>IF(N107="snížená",J107,0)</f>
        <v>0</v>
      </c>
      <c r="BG107" s="192">
        <f>IF(N107="zákl. přenesená",J107,0)</f>
        <v>0</v>
      </c>
      <c r="BH107" s="192">
        <f>IF(N107="sníž. přenesená",J107,0)</f>
        <v>0</v>
      </c>
      <c r="BI107" s="192">
        <f>IF(N107="nulová",J107,0)</f>
        <v>0</v>
      </c>
      <c r="BJ107" s="19" t="s">
        <v>83</v>
      </c>
      <c r="BK107" s="192">
        <f>ROUND(I107*H107,2)</f>
        <v>0</v>
      </c>
      <c r="BL107" s="19" t="s">
        <v>174</v>
      </c>
      <c r="BM107" s="191" t="s">
        <v>174</v>
      </c>
    </row>
    <row r="108" spans="1:65" s="15" customFormat="1" ht="11.25">
      <c r="B108" s="220"/>
      <c r="C108" s="221"/>
      <c r="D108" s="193" t="s">
        <v>177</v>
      </c>
      <c r="E108" s="222" t="s">
        <v>19</v>
      </c>
      <c r="F108" s="223" t="s">
        <v>922</v>
      </c>
      <c r="G108" s="221"/>
      <c r="H108" s="222" t="s">
        <v>19</v>
      </c>
      <c r="I108" s="224"/>
      <c r="J108" s="221"/>
      <c r="K108" s="221"/>
      <c r="L108" s="225"/>
      <c r="M108" s="226"/>
      <c r="N108" s="227"/>
      <c r="O108" s="227"/>
      <c r="P108" s="227"/>
      <c r="Q108" s="227"/>
      <c r="R108" s="227"/>
      <c r="S108" s="227"/>
      <c r="T108" s="228"/>
      <c r="AT108" s="229" t="s">
        <v>177</v>
      </c>
      <c r="AU108" s="229" t="s">
        <v>85</v>
      </c>
      <c r="AV108" s="15" t="s">
        <v>83</v>
      </c>
      <c r="AW108" s="15" t="s">
        <v>37</v>
      </c>
      <c r="AX108" s="15" t="s">
        <v>76</v>
      </c>
      <c r="AY108" s="229" t="s">
        <v>167</v>
      </c>
    </row>
    <row r="109" spans="1:65" s="15" customFormat="1" ht="11.25">
      <c r="B109" s="220"/>
      <c r="C109" s="221"/>
      <c r="D109" s="193" t="s">
        <v>177</v>
      </c>
      <c r="E109" s="222" t="s">
        <v>19</v>
      </c>
      <c r="F109" s="223" t="s">
        <v>927</v>
      </c>
      <c r="G109" s="221"/>
      <c r="H109" s="222" t="s">
        <v>19</v>
      </c>
      <c r="I109" s="224"/>
      <c r="J109" s="221"/>
      <c r="K109" s="221"/>
      <c r="L109" s="225"/>
      <c r="M109" s="226"/>
      <c r="N109" s="227"/>
      <c r="O109" s="227"/>
      <c r="P109" s="227"/>
      <c r="Q109" s="227"/>
      <c r="R109" s="227"/>
      <c r="S109" s="227"/>
      <c r="T109" s="228"/>
      <c r="AT109" s="229" t="s">
        <v>177</v>
      </c>
      <c r="AU109" s="229" t="s">
        <v>85</v>
      </c>
      <c r="AV109" s="15" t="s">
        <v>83</v>
      </c>
      <c r="AW109" s="15" t="s">
        <v>37</v>
      </c>
      <c r="AX109" s="15" t="s">
        <v>76</v>
      </c>
      <c r="AY109" s="229" t="s">
        <v>167</v>
      </c>
    </row>
    <row r="110" spans="1:65" s="13" customFormat="1" ht="11.25">
      <c r="B110" s="198"/>
      <c r="C110" s="199"/>
      <c r="D110" s="193" t="s">
        <v>177</v>
      </c>
      <c r="E110" s="200" t="s">
        <v>19</v>
      </c>
      <c r="F110" s="201" t="s">
        <v>928</v>
      </c>
      <c r="G110" s="199"/>
      <c r="H110" s="202">
        <v>16</v>
      </c>
      <c r="I110" s="203"/>
      <c r="J110" s="199"/>
      <c r="K110" s="199"/>
      <c r="L110" s="204"/>
      <c r="M110" s="205"/>
      <c r="N110" s="206"/>
      <c r="O110" s="206"/>
      <c r="P110" s="206"/>
      <c r="Q110" s="206"/>
      <c r="R110" s="206"/>
      <c r="S110" s="206"/>
      <c r="T110" s="207"/>
      <c r="AT110" s="208" t="s">
        <v>177</v>
      </c>
      <c r="AU110" s="208" t="s">
        <v>85</v>
      </c>
      <c r="AV110" s="13" t="s">
        <v>85</v>
      </c>
      <c r="AW110" s="13" t="s">
        <v>37</v>
      </c>
      <c r="AX110" s="13" t="s">
        <v>76</v>
      </c>
      <c r="AY110" s="208" t="s">
        <v>167</v>
      </c>
    </row>
    <row r="111" spans="1:65" s="14" customFormat="1" ht="11.25">
      <c r="B111" s="209"/>
      <c r="C111" s="210"/>
      <c r="D111" s="193" t="s">
        <v>177</v>
      </c>
      <c r="E111" s="211" t="s">
        <v>19</v>
      </c>
      <c r="F111" s="212" t="s">
        <v>179</v>
      </c>
      <c r="G111" s="210"/>
      <c r="H111" s="213">
        <v>16</v>
      </c>
      <c r="I111" s="214"/>
      <c r="J111" s="210"/>
      <c r="K111" s="210"/>
      <c r="L111" s="215"/>
      <c r="M111" s="216"/>
      <c r="N111" s="217"/>
      <c r="O111" s="217"/>
      <c r="P111" s="217"/>
      <c r="Q111" s="217"/>
      <c r="R111" s="217"/>
      <c r="S111" s="217"/>
      <c r="T111" s="218"/>
      <c r="AT111" s="219" t="s">
        <v>177</v>
      </c>
      <c r="AU111" s="219" t="s">
        <v>85</v>
      </c>
      <c r="AV111" s="14" t="s">
        <v>174</v>
      </c>
      <c r="AW111" s="14" t="s">
        <v>37</v>
      </c>
      <c r="AX111" s="14" t="s">
        <v>83</v>
      </c>
      <c r="AY111" s="219" t="s">
        <v>167</v>
      </c>
    </row>
    <row r="112" spans="1:65" s="2" customFormat="1" ht="24">
      <c r="A112" s="36"/>
      <c r="B112" s="37"/>
      <c r="C112" s="180" t="s">
        <v>182</v>
      </c>
      <c r="D112" s="180" t="s">
        <v>169</v>
      </c>
      <c r="E112" s="181" t="s">
        <v>929</v>
      </c>
      <c r="F112" s="182" t="s">
        <v>930</v>
      </c>
      <c r="G112" s="183" t="s">
        <v>189</v>
      </c>
      <c r="H112" s="184">
        <v>4.8</v>
      </c>
      <c r="I112" s="185"/>
      <c r="J112" s="186">
        <f>ROUND(I112*H112,2)</f>
        <v>0</v>
      </c>
      <c r="K112" s="182" t="s">
        <v>173</v>
      </c>
      <c r="L112" s="41"/>
      <c r="M112" s="187" t="s">
        <v>19</v>
      </c>
      <c r="N112" s="188" t="s">
        <v>47</v>
      </c>
      <c r="O112" s="66"/>
      <c r="P112" s="189">
        <f>O112*H112</f>
        <v>0</v>
      </c>
      <c r="Q112" s="189">
        <v>0</v>
      </c>
      <c r="R112" s="189">
        <f>Q112*H112</f>
        <v>0</v>
      </c>
      <c r="S112" s="189">
        <v>0</v>
      </c>
      <c r="T112" s="190">
        <f>S112*H112</f>
        <v>0</v>
      </c>
      <c r="U112" s="36"/>
      <c r="V112" s="36"/>
      <c r="W112" s="36"/>
      <c r="X112" s="36"/>
      <c r="Y112" s="36"/>
      <c r="Z112" s="36"/>
      <c r="AA112" s="36"/>
      <c r="AB112" s="36"/>
      <c r="AC112" s="36"/>
      <c r="AD112" s="36"/>
      <c r="AE112" s="36"/>
      <c r="AR112" s="191" t="s">
        <v>174</v>
      </c>
      <c r="AT112" s="191" t="s">
        <v>169</v>
      </c>
      <c r="AU112" s="191" t="s">
        <v>85</v>
      </c>
      <c r="AY112" s="19" t="s">
        <v>167</v>
      </c>
      <c r="BE112" s="192">
        <f>IF(N112="základní",J112,0)</f>
        <v>0</v>
      </c>
      <c r="BF112" s="192">
        <f>IF(N112="snížená",J112,0)</f>
        <v>0</v>
      </c>
      <c r="BG112" s="192">
        <f>IF(N112="zákl. přenesená",J112,0)</f>
        <v>0</v>
      </c>
      <c r="BH112" s="192">
        <f>IF(N112="sníž. přenesená",J112,0)</f>
        <v>0</v>
      </c>
      <c r="BI112" s="192">
        <f>IF(N112="nulová",J112,0)</f>
        <v>0</v>
      </c>
      <c r="BJ112" s="19" t="s">
        <v>83</v>
      </c>
      <c r="BK112" s="192">
        <f>ROUND(I112*H112,2)</f>
        <v>0</v>
      </c>
      <c r="BL112" s="19" t="s">
        <v>174</v>
      </c>
      <c r="BM112" s="191" t="s">
        <v>185</v>
      </c>
    </row>
    <row r="113" spans="1:65" s="2" customFormat="1" ht="39">
      <c r="A113" s="36"/>
      <c r="B113" s="37"/>
      <c r="C113" s="38"/>
      <c r="D113" s="193" t="s">
        <v>175</v>
      </c>
      <c r="E113" s="38"/>
      <c r="F113" s="194" t="s">
        <v>931</v>
      </c>
      <c r="G113" s="38"/>
      <c r="H113" s="38"/>
      <c r="I113" s="195"/>
      <c r="J113" s="38"/>
      <c r="K113" s="38"/>
      <c r="L113" s="41"/>
      <c r="M113" s="196"/>
      <c r="N113" s="197"/>
      <c r="O113" s="66"/>
      <c r="P113" s="66"/>
      <c r="Q113" s="66"/>
      <c r="R113" s="66"/>
      <c r="S113" s="66"/>
      <c r="T113" s="67"/>
      <c r="U113" s="36"/>
      <c r="V113" s="36"/>
      <c r="W113" s="36"/>
      <c r="X113" s="36"/>
      <c r="Y113" s="36"/>
      <c r="Z113" s="36"/>
      <c r="AA113" s="36"/>
      <c r="AB113" s="36"/>
      <c r="AC113" s="36"/>
      <c r="AD113" s="36"/>
      <c r="AE113" s="36"/>
      <c r="AT113" s="19" t="s">
        <v>175</v>
      </c>
      <c r="AU113" s="19" t="s">
        <v>85</v>
      </c>
    </row>
    <row r="114" spans="1:65" s="15" customFormat="1" ht="11.25">
      <c r="B114" s="220"/>
      <c r="C114" s="221"/>
      <c r="D114" s="193" t="s">
        <v>177</v>
      </c>
      <c r="E114" s="222" t="s">
        <v>19</v>
      </c>
      <c r="F114" s="223" t="s">
        <v>922</v>
      </c>
      <c r="G114" s="221"/>
      <c r="H114" s="222" t="s">
        <v>19</v>
      </c>
      <c r="I114" s="224"/>
      <c r="J114" s="221"/>
      <c r="K114" s="221"/>
      <c r="L114" s="225"/>
      <c r="M114" s="226"/>
      <c r="N114" s="227"/>
      <c r="O114" s="227"/>
      <c r="P114" s="227"/>
      <c r="Q114" s="227"/>
      <c r="R114" s="227"/>
      <c r="S114" s="227"/>
      <c r="T114" s="228"/>
      <c r="AT114" s="229" t="s">
        <v>177</v>
      </c>
      <c r="AU114" s="229" t="s">
        <v>85</v>
      </c>
      <c r="AV114" s="15" t="s">
        <v>83</v>
      </c>
      <c r="AW114" s="15" t="s">
        <v>37</v>
      </c>
      <c r="AX114" s="15" t="s">
        <v>76</v>
      </c>
      <c r="AY114" s="229" t="s">
        <v>167</v>
      </c>
    </row>
    <row r="115" spans="1:65" s="15" customFormat="1" ht="11.25">
      <c r="B115" s="220"/>
      <c r="C115" s="221"/>
      <c r="D115" s="193" t="s">
        <v>177</v>
      </c>
      <c r="E115" s="222" t="s">
        <v>19</v>
      </c>
      <c r="F115" s="223" t="s">
        <v>932</v>
      </c>
      <c r="G115" s="221"/>
      <c r="H115" s="222" t="s">
        <v>19</v>
      </c>
      <c r="I115" s="224"/>
      <c r="J115" s="221"/>
      <c r="K115" s="221"/>
      <c r="L115" s="225"/>
      <c r="M115" s="226"/>
      <c r="N115" s="227"/>
      <c r="O115" s="227"/>
      <c r="P115" s="227"/>
      <c r="Q115" s="227"/>
      <c r="R115" s="227"/>
      <c r="S115" s="227"/>
      <c r="T115" s="228"/>
      <c r="AT115" s="229" t="s">
        <v>177</v>
      </c>
      <c r="AU115" s="229" t="s">
        <v>85</v>
      </c>
      <c r="AV115" s="15" t="s">
        <v>83</v>
      </c>
      <c r="AW115" s="15" t="s">
        <v>37</v>
      </c>
      <c r="AX115" s="15" t="s">
        <v>76</v>
      </c>
      <c r="AY115" s="229" t="s">
        <v>167</v>
      </c>
    </row>
    <row r="116" spans="1:65" s="13" customFormat="1" ht="11.25">
      <c r="B116" s="198"/>
      <c r="C116" s="199"/>
      <c r="D116" s="193" t="s">
        <v>177</v>
      </c>
      <c r="E116" s="200" t="s">
        <v>19</v>
      </c>
      <c r="F116" s="201" t="s">
        <v>933</v>
      </c>
      <c r="G116" s="199"/>
      <c r="H116" s="202">
        <v>4.8</v>
      </c>
      <c r="I116" s="203"/>
      <c r="J116" s="199"/>
      <c r="K116" s="199"/>
      <c r="L116" s="204"/>
      <c r="M116" s="205"/>
      <c r="N116" s="206"/>
      <c r="O116" s="206"/>
      <c r="P116" s="206"/>
      <c r="Q116" s="206"/>
      <c r="R116" s="206"/>
      <c r="S116" s="206"/>
      <c r="T116" s="207"/>
      <c r="AT116" s="208" t="s">
        <v>177</v>
      </c>
      <c r="AU116" s="208" t="s">
        <v>85</v>
      </c>
      <c r="AV116" s="13" t="s">
        <v>85</v>
      </c>
      <c r="AW116" s="13" t="s">
        <v>37</v>
      </c>
      <c r="AX116" s="13" t="s">
        <v>76</v>
      </c>
      <c r="AY116" s="208" t="s">
        <v>167</v>
      </c>
    </row>
    <row r="117" spans="1:65" s="14" customFormat="1" ht="11.25">
      <c r="B117" s="209"/>
      <c r="C117" s="210"/>
      <c r="D117" s="193" t="s">
        <v>177</v>
      </c>
      <c r="E117" s="211" t="s">
        <v>19</v>
      </c>
      <c r="F117" s="212" t="s">
        <v>179</v>
      </c>
      <c r="G117" s="210"/>
      <c r="H117" s="213">
        <v>4.8</v>
      </c>
      <c r="I117" s="214"/>
      <c r="J117" s="210"/>
      <c r="K117" s="210"/>
      <c r="L117" s="215"/>
      <c r="M117" s="216"/>
      <c r="N117" s="217"/>
      <c r="O117" s="217"/>
      <c r="P117" s="217"/>
      <c r="Q117" s="217"/>
      <c r="R117" s="217"/>
      <c r="S117" s="217"/>
      <c r="T117" s="218"/>
      <c r="AT117" s="219" t="s">
        <v>177</v>
      </c>
      <c r="AU117" s="219" t="s">
        <v>85</v>
      </c>
      <c r="AV117" s="14" t="s">
        <v>174</v>
      </c>
      <c r="AW117" s="14" t="s">
        <v>37</v>
      </c>
      <c r="AX117" s="14" t="s">
        <v>83</v>
      </c>
      <c r="AY117" s="219" t="s">
        <v>167</v>
      </c>
    </row>
    <row r="118" spans="1:65" s="2" customFormat="1" ht="24">
      <c r="A118" s="36"/>
      <c r="B118" s="37"/>
      <c r="C118" s="180" t="s">
        <v>174</v>
      </c>
      <c r="D118" s="180" t="s">
        <v>169</v>
      </c>
      <c r="E118" s="181" t="s">
        <v>934</v>
      </c>
      <c r="F118" s="182" t="s">
        <v>935</v>
      </c>
      <c r="G118" s="183" t="s">
        <v>189</v>
      </c>
      <c r="H118" s="184">
        <v>3.2</v>
      </c>
      <c r="I118" s="185"/>
      <c r="J118" s="186">
        <f>ROUND(I118*H118,2)</f>
        <v>0</v>
      </c>
      <c r="K118" s="182" t="s">
        <v>173</v>
      </c>
      <c r="L118" s="41"/>
      <c r="M118" s="187" t="s">
        <v>19</v>
      </c>
      <c r="N118" s="188" t="s">
        <v>47</v>
      </c>
      <c r="O118" s="66"/>
      <c r="P118" s="189">
        <f>O118*H118</f>
        <v>0</v>
      </c>
      <c r="Q118" s="189">
        <v>0</v>
      </c>
      <c r="R118" s="189">
        <f>Q118*H118</f>
        <v>0</v>
      </c>
      <c r="S118" s="189">
        <v>0</v>
      </c>
      <c r="T118" s="190">
        <f>S118*H118</f>
        <v>0</v>
      </c>
      <c r="U118" s="36"/>
      <c r="V118" s="36"/>
      <c r="W118" s="36"/>
      <c r="X118" s="36"/>
      <c r="Y118" s="36"/>
      <c r="Z118" s="36"/>
      <c r="AA118" s="36"/>
      <c r="AB118" s="36"/>
      <c r="AC118" s="36"/>
      <c r="AD118" s="36"/>
      <c r="AE118" s="36"/>
      <c r="AR118" s="191" t="s">
        <v>174</v>
      </c>
      <c r="AT118" s="191" t="s">
        <v>169</v>
      </c>
      <c r="AU118" s="191" t="s">
        <v>85</v>
      </c>
      <c r="AY118" s="19" t="s">
        <v>167</v>
      </c>
      <c r="BE118" s="192">
        <f>IF(N118="základní",J118,0)</f>
        <v>0</v>
      </c>
      <c r="BF118" s="192">
        <f>IF(N118="snížená",J118,0)</f>
        <v>0</v>
      </c>
      <c r="BG118" s="192">
        <f>IF(N118="zákl. přenesená",J118,0)</f>
        <v>0</v>
      </c>
      <c r="BH118" s="192">
        <f>IF(N118="sníž. přenesená",J118,0)</f>
        <v>0</v>
      </c>
      <c r="BI118" s="192">
        <f>IF(N118="nulová",J118,0)</f>
        <v>0</v>
      </c>
      <c r="BJ118" s="19" t="s">
        <v>83</v>
      </c>
      <c r="BK118" s="192">
        <f>ROUND(I118*H118,2)</f>
        <v>0</v>
      </c>
      <c r="BL118" s="19" t="s">
        <v>174</v>
      </c>
      <c r="BM118" s="191" t="s">
        <v>190</v>
      </c>
    </row>
    <row r="119" spans="1:65" s="2" customFormat="1" ht="39">
      <c r="A119" s="36"/>
      <c r="B119" s="37"/>
      <c r="C119" s="38"/>
      <c r="D119" s="193" t="s">
        <v>175</v>
      </c>
      <c r="E119" s="38"/>
      <c r="F119" s="194" t="s">
        <v>931</v>
      </c>
      <c r="G119" s="38"/>
      <c r="H119" s="38"/>
      <c r="I119" s="195"/>
      <c r="J119" s="38"/>
      <c r="K119" s="38"/>
      <c r="L119" s="41"/>
      <c r="M119" s="196"/>
      <c r="N119" s="197"/>
      <c r="O119" s="66"/>
      <c r="P119" s="66"/>
      <c r="Q119" s="66"/>
      <c r="R119" s="66"/>
      <c r="S119" s="66"/>
      <c r="T119" s="67"/>
      <c r="U119" s="36"/>
      <c r="V119" s="36"/>
      <c r="W119" s="36"/>
      <c r="X119" s="36"/>
      <c r="Y119" s="36"/>
      <c r="Z119" s="36"/>
      <c r="AA119" s="36"/>
      <c r="AB119" s="36"/>
      <c r="AC119" s="36"/>
      <c r="AD119" s="36"/>
      <c r="AE119" s="36"/>
      <c r="AT119" s="19" t="s">
        <v>175</v>
      </c>
      <c r="AU119" s="19" t="s">
        <v>85</v>
      </c>
    </row>
    <row r="120" spans="1:65" s="15" customFormat="1" ht="11.25">
      <c r="B120" s="220"/>
      <c r="C120" s="221"/>
      <c r="D120" s="193" t="s">
        <v>177</v>
      </c>
      <c r="E120" s="222" t="s">
        <v>19</v>
      </c>
      <c r="F120" s="223" t="s">
        <v>922</v>
      </c>
      <c r="G120" s="221"/>
      <c r="H120" s="222" t="s">
        <v>19</v>
      </c>
      <c r="I120" s="224"/>
      <c r="J120" s="221"/>
      <c r="K120" s="221"/>
      <c r="L120" s="225"/>
      <c r="M120" s="226"/>
      <c r="N120" s="227"/>
      <c r="O120" s="227"/>
      <c r="P120" s="227"/>
      <c r="Q120" s="227"/>
      <c r="R120" s="227"/>
      <c r="S120" s="227"/>
      <c r="T120" s="228"/>
      <c r="AT120" s="229" t="s">
        <v>177</v>
      </c>
      <c r="AU120" s="229" t="s">
        <v>85</v>
      </c>
      <c r="AV120" s="15" t="s">
        <v>83</v>
      </c>
      <c r="AW120" s="15" t="s">
        <v>37</v>
      </c>
      <c r="AX120" s="15" t="s">
        <v>76</v>
      </c>
      <c r="AY120" s="229" t="s">
        <v>167</v>
      </c>
    </row>
    <row r="121" spans="1:65" s="15" customFormat="1" ht="11.25">
      <c r="B121" s="220"/>
      <c r="C121" s="221"/>
      <c r="D121" s="193" t="s">
        <v>177</v>
      </c>
      <c r="E121" s="222" t="s">
        <v>19</v>
      </c>
      <c r="F121" s="223" t="s">
        <v>936</v>
      </c>
      <c r="G121" s="221"/>
      <c r="H121" s="222" t="s">
        <v>19</v>
      </c>
      <c r="I121" s="224"/>
      <c r="J121" s="221"/>
      <c r="K121" s="221"/>
      <c r="L121" s="225"/>
      <c r="M121" s="226"/>
      <c r="N121" s="227"/>
      <c r="O121" s="227"/>
      <c r="P121" s="227"/>
      <c r="Q121" s="227"/>
      <c r="R121" s="227"/>
      <c r="S121" s="227"/>
      <c r="T121" s="228"/>
      <c r="AT121" s="229" t="s">
        <v>177</v>
      </c>
      <c r="AU121" s="229" t="s">
        <v>85</v>
      </c>
      <c r="AV121" s="15" t="s">
        <v>83</v>
      </c>
      <c r="AW121" s="15" t="s">
        <v>37</v>
      </c>
      <c r="AX121" s="15" t="s">
        <v>76</v>
      </c>
      <c r="AY121" s="229" t="s">
        <v>167</v>
      </c>
    </row>
    <row r="122" spans="1:65" s="13" customFormat="1" ht="11.25">
      <c r="B122" s="198"/>
      <c r="C122" s="199"/>
      <c r="D122" s="193" t="s">
        <v>177</v>
      </c>
      <c r="E122" s="200" t="s">
        <v>19</v>
      </c>
      <c r="F122" s="201" t="s">
        <v>937</v>
      </c>
      <c r="G122" s="199"/>
      <c r="H122" s="202">
        <v>3.2</v>
      </c>
      <c r="I122" s="203"/>
      <c r="J122" s="199"/>
      <c r="K122" s="199"/>
      <c r="L122" s="204"/>
      <c r="M122" s="205"/>
      <c r="N122" s="206"/>
      <c r="O122" s="206"/>
      <c r="P122" s="206"/>
      <c r="Q122" s="206"/>
      <c r="R122" s="206"/>
      <c r="S122" s="206"/>
      <c r="T122" s="207"/>
      <c r="AT122" s="208" t="s">
        <v>177</v>
      </c>
      <c r="AU122" s="208" t="s">
        <v>85</v>
      </c>
      <c r="AV122" s="13" t="s">
        <v>85</v>
      </c>
      <c r="AW122" s="13" t="s">
        <v>37</v>
      </c>
      <c r="AX122" s="13" t="s">
        <v>76</v>
      </c>
      <c r="AY122" s="208" t="s">
        <v>167</v>
      </c>
    </row>
    <row r="123" spans="1:65" s="14" customFormat="1" ht="11.25">
      <c r="B123" s="209"/>
      <c r="C123" s="210"/>
      <c r="D123" s="193" t="s">
        <v>177</v>
      </c>
      <c r="E123" s="211" t="s">
        <v>19</v>
      </c>
      <c r="F123" s="212" t="s">
        <v>179</v>
      </c>
      <c r="G123" s="210"/>
      <c r="H123" s="213">
        <v>3.2</v>
      </c>
      <c r="I123" s="214"/>
      <c r="J123" s="210"/>
      <c r="K123" s="210"/>
      <c r="L123" s="215"/>
      <c r="M123" s="216"/>
      <c r="N123" s="217"/>
      <c r="O123" s="217"/>
      <c r="P123" s="217"/>
      <c r="Q123" s="217"/>
      <c r="R123" s="217"/>
      <c r="S123" s="217"/>
      <c r="T123" s="218"/>
      <c r="AT123" s="219" t="s">
        <v>177</v>
      </c>
      <c r="AU123" s="219" t="s">
        <v>85</v>
      </c>
      <c r="AV123" s="14" t="s">
        <v>174</v>
      </c>
      <c r="AW123" s="14" t="s">
        <v>37</v>
      </c>
      <c r="AX123" s="14" t="s">
        <v>83</v>
      </c>
      <c r="AY123" s="219" t="s">
        <v>167</v>
      </c>
    </row>
    <row r="124" spans="1:65" s="2" customFormat="1" ht="24">
      <c r="A124" s="36"/>
      <c r="B124" s="37"/>
      <c r="C124" s="180" t="s">
        <v>193</v>
      </c>
      <c r="D124" s="180" t="s">
        <v>169</v>
      </c>
      <c r="E124" s="181" t="s">
        <v>938</v>
      </c>
      <c r="F124" s="182" t="s">
        <v>939</v>
      </c>
      <c r="G124" s="183" t="s">
        <v>189</v>
      </c>
      <c r="H124" s="184">
        <v>3.2</v>
      </c>
      <c r="I124" s="185"/>
      <c r="J124" s="186">
        <f>ROUND(I124*H124,2)</f>
        <v>0</v>
      </c>
      <c r="K124" s="182" t="s">
        <v>173</v>
      </c>
      <c r="L124" s="41"/>
      <c r="M124" s="187" t="s">
        <v>19</v>
      </c>
      <c r="N124" s="188" t="s">
        <v>47</v>
      </c>
      <c r="O124" s="66"/>
      <c r="P124" s="189">
        <f>O124*H124</f>
        <v>0</v>
      </c>
      <c r="Q124" s="189">
        <v>0</v>
      </c>
      <c r="R124" s="189">
        <f>Q124*H124</f>
        <v>0</v>
      </c>
      <c r="S124" s="189">
        <v>0</v>
      </c>
      <c r="T124" s="190">
        <f>S124*H124</f>
        <v>0</v>
      </c>
      <c r="U124" s="36"/>
      <c r="V124" s="36"/>
      <c r="W124" s="36"/>
      <c r="X124" s="36"/>
      <c r="Y124" s="36"/>
      <c r="Z124" s="36"/>
      <c r="AA124" s="36"/>
      <c r="AB124" s="36"/>
      <c r="AC124" s="36"/>
      <c r="AD124" s="36"/>
      <c r="AE124" s="36"/>
      <c r="AR124" s="191" t="s">
        <v>174</v>
      </c>
      <c r="AT124" s="191" t="s">
        <v>169</v>
      </c>
      <c r="AU124" s="191" t="s">
        <v>85</v>
      </c>
      <c r="AY124" s="19" t="s">
        <v>167</v>
      </c>
      <c r="BE124" s="192">
        <f>IF(N124="základní",J124,0)</f>
        <v>0</v>
      </c>
      <c r="BF124" s="192">
        <f>IF(N124="snížená",J124,0)</f>
        <v>0</v>
      </c>
      <c r="BG124" s="192">
        <f>IF(N124="zákl. přenesená",J124,0)</f>
        <v>0</v>
      </c>
      <c r="BH124" s="192">
        <f>IF(N124="sníž. přenesená",J124,0)</f>
        <v>0</v>
      </c>
      <c r="BI124" s="192">
        <f>IF(N124="nulová",J124,0)</f>
        <v>0</v>
      </c>
      <c r="BJ124" s="19" t="s">
        <v>83</v>
      </c>
      <c r="BK124" s="192">
        <f>ROUND(I124*H124,2)</f>
        <v>0</v>
      </c>
      <c r="BL124" s="19" t="s">
        <v>174</v>
      </c>
      <c r="BM124" s="191" t="s">
        <v>197</v>
      </c>
    </row>
    <row r="125" spans="1:65" s="2" customFormat="1" ht="39">
      <c r="A125" s="36"/>
      <c r="B125" s="37"/>
      <c r="C125" s="38"/>
      <c r="D125" s="193" t="s">
        <v>175</v>
      </c>
      <c r="E125" s="38"/>
      <c r="F125" s="194" t="s">
        <v>931</v>
      </c>
      <c r="G125" s="38"/>
      <c r="H125" s="38"/>
      <c r="I125" s="195"/>
      <c r="J125" s="38"/>
      <c r="K125" s="38"/>
      <c r="L125" s="41"/>
      <c r="M125" s="196"/>
      <c r="N125" s="197"/>
      <c r="O125" s="66"/>
      <c r="P125" s="66"/>
      <c r="Q125" s="66"/>
      <c r="R125" s="66"/>
      <c r="S125" s="66"/>
      <c r="T125" s="67"/>
      <c r="U125" s="36"/>
      <c r="V125" s="36"/>
      <c r="W125" s="36"/>
      <c r="X125" s="36"/>
      <c r="Y125" s="36"/>
      <c r="Z125" s="36"/>
      <c r="AA125" s="36"/>
      <c r="AB125" s="36"/>
      <c r="AC125" s="36"/>
      <c r="AD125" s="36"/>
      <c r="AE125" s="36"/>
      <c r="AT125" s="19" t="s">
        <v>175</v>
      </c>
      <c r="AU125" s="19" t="s">
        <v>85</v>
      </c>
    </row>
    <row r="126" spans="1:65" s="15" customFormat="1" ht="11.25">
      <c r="B126" s="220"/>
      <c r="C126" s="221"/>
      <c r="D126" s="193" t="s">
        <v>177</v>
      </c>
      <c r="E126" s="222" t="s">
        <v>19</v>
      </c>
      <c r="F126" s="223" t="s">
        <v>922</v>
      </c>
      <c r="G126" s="221"/>
      <c r="H126" s="222" t="s">
        <v>19</v>
      </c>
      <c r="I126" s="224"/>
      <c r="J126" s="221"/>
      <c r="K126" s="221"/>
      <c r="L126" s="225"/>
      <c r="M126" s="226"/>
      <c r="N126" s="227"/>
      <c r="O126" s="227"/>
      <c r="P126" s="227"/>
      <c r="Q126" s="227"/>
      <c r="R126" s="227"/>
      <c r="S126" s="227"/>
      <c r="T126" s="228"/>
      <c r="AT126" s="229" t="s">
        <v>177</v>
      </c>
      <c r="AU126" s="229" t="s">
        <v>85</v>
      </c>
      <c r="AV126" s="15" t="s">
        <v>83</v>
      </c>
      <c r="AW126" s="15" t="s">
        <v>37</v>
      </c>
      <c r="AX126" s="15" t="s">
        <v>76</v>
      </c>
      <c r="AY126" s="229" t="s">
        <v>167</v>
      </c>
    </row>
    <row r="127" spans="1:65" s="15" customFormat="1" ht="11.25">
      <c r="B127" s="220"/>
      <c r="C127" s="221"/>
      <c r="D127" s="193" t="s">
        <v>177</v>
      </c>
      <c r="E127" s="222" t="s">
        <v>19</v>
      </c>
      <c r="F127" s="223" t="s">
        <v>936</v>
      </c>
      <c r="G127" s="221"/>
      <c r="H127" s="222" t="s">
        <v>19</v>
      </c>
      <c r="I127" s="224"/>
      <c r="J127" s="221"/>
      <c r="K127" s="221"/>
      <c r="L127" s="225"/>
      <c r="M127" s="226"/>
      <c r="N127" s="227"/>
      <c r="O127" s="227"/>
      <c r="P127" s="227"/>
      <c r="Q127" s="227"/>
      <c r="R127" s="227"/>
      <c r="S127" s="227"/>
      <c r="T127" s="228"/>
      <c r="AT127" s="229" t="s">
        <v>177</v>
      </c>
      <c r="AU127" s="229" t="s">
        <v>85</v>
      </c>
      <c r="AV127" s="15" t="s">
        <v>83</v>
      </c>
      <c r="AW127" s="15" t="s">
        <v>37</v>
      </c>
      <c r="AX127" s="15" t="s">
        <v>76</v>
      </c>
      <c r="AY127" s="229" t="s">
        <v>167</v>
      </c>
    </row>
    <row r="128" spans="1:65" s="13" customFormat="1" ht="11.25">
      <c r="B128" s="198"/>
      <c r="C128" s="199"/>
      <c r="D128" s="193" t="s">
        <v>177</v>
      </c>
      <c r="E128" s="200" t="s">
        <v>19</v>
      </c>
      <c r="F128" s="201" t="s">
        <v>937</v>
      </c>
      <c r="G128" s="199"/>
      <c r="H128" s="202">
        <v>3.2</v>
      </c>
      <c r="I128" s="203"/>
      <c r="J128" s="199"/>
      <c r="K128" s="199"/>
      <c r="L128" s="204"/>
      <c r="M128" s="205"/>
      <c r="N128" s="206"/>
      <c r="O128" s="206"/>
      <c r="P128" s="206"/>
      <c r="Q128" s="206"/>
      <c r="R128" s="206"/>
      <c r="S128" s="206"/>
      <c r="T128" s="207"/>
      <c r="AT128" s="208" t="s">
        <v>177</v>
      </c>
      <c r="AU128" s="208" t="s">
        <v>85</v>
      </c>
      <c r="AV128" s="13" t="s">
        <v>85</v>
      </c>
      <c r="AW128" s="13" t="s">
        <v>37</v>
      </c>
      <c r="AX128" s="13" t="s">
        <v>76</v>
      </c>
      <c r="AY128" s="208" t="s">
        <v>167</v>
      </c>
    </row>
    <row r="129" spans="1:65" s="14" customFormat="1" ht="11.25">
      <c r="B129" s="209"/>
      <c r="C129" s="210"/>
      <c r="D129" s="193" t="s">
        <v>177</v>
      </c>
      <c r="E129" s="211" t="s">
        <v>19</v>
      </c>
      <c r="F129" s="212" t="s">
        <v>179</v>
      </c>
      <c r="G129" s="210"/>
      <c r="H129" s="213">
        <v>3.2</v>
      </c>
      <c r="I129" s="214"/>
      <c r="J129" s="210"/>
      <c r="K129" s="210"/>
      <c r="L129" s="215"/>
      <c r="M129" s="216"/>
      <c r="N129" s="217"/>
      <c r="O129" s="217"/>
      <c r="P129" s="217"/>
      <c r="Q129" s="217"/>
      <c r="R129" s="217"/>
      <c r="S129" s="217"/>
      <c r="T129" s="218"/>
      <c r="AT129" s="219" t="s">
        <v>177</v>
      </c>
      <c r="AU129" s="219" t="s">
        <v>85</v>
      </c>
      <c r="AV129" s="14" t="s">
        <v>174</v>
      </c>
      <c r="AW129" s="14" t="s">
        <v>37</v>
      </c>
      <c r="AX129" s="14" t="s">
        <v>83</v>
      </c>
      <c r="AY129" s="219" t="s">
        <v>167</v>
      </c>
    </row>
    <row r="130" spans="1:65" s="2" customFormat="1" ht="24">
      <c r="A130" s="36"/>
      <c r="B130" s="37"/>
      <c r="C130" s="180" t="s">
        <v>185</v>
      </c>
      <c r="D130" s="180" t="s">
        <v>169</v>
      </c>
      <c r="E130" s="181" t="s">
        <v>940</v>
      </c>
      <c r="F130" s="182" t="s">
        <v>941</v>
      </c>
      <c r="G130" s="183" t="s">
        <v>172</v>
      </c>
      <c r="H130" s="184">
        <v>15.037000000000001</v>
      </c>
      <c r="I130" s="185"/>
      <c r="J130" s="186">
        <f>ROUND(I130*H130,2)</f>
        <v>0</v>
      </c>
      <c r="K130" s="182" t="s">
        <v>173</v>
      </c>
      <c r="L130" s="41"/>
      <c r="M130" s="187" t="s">
        <v>19</v>
      </c>
      <c r="N130" s="188" t="s">
        <v>47</v>
      </c>
      <c r="O130" s="66"/>
      <c r="P130" s="189">
        <f>O130*H130</f>
        <v>0</v>
      </c>
      <c r="Q130" s="189">
        <v>0</v>
      </c>
      <c r="R130" s="189">
        <f>Q130*H130</f>
        <v>0</v>
      </c>
      <c r="S130" s="189">
        <v>0</v>
      </c>
      <c r="T130" s="190">
        <f>S130*H130</f>
        <v>0</v>
      </c>
      <c r="U130" s="36"/>
      <c r="V130" s="36"/>
      <c r="W130" s="36"/>
      <c r="X130" s="36"/>
      <c r="Y130" s="36"/>
      <c r="Z130" s="36"/>
      <c r="AA130" s="36"/>
      <c r="AB130" s="36"/>
      <c r="AC130" s="36"/>
      <c r="AD130" s="36"/>
      <c r="AE130" s="36"/>
      <c r="AR130" s="191" t="s">
        <v>174</v>
      </c>
      <c r="AT130" s="191" t="s">
        <v>169</v>
      </c>
      <c r="AU130" s="191" t="s">
        <v>85</v>
      </c>
      <c r="AY130" s="19" t="s">
        <v>167</v>
      </c>
      <c r="BE130" s="192">
        <f>IF(N130="základní",J130,0)</f>
        <v>0</v>
      </c>
      <c r="BF130" s="192">
        <f>IF(N130="snížená",J130,0)</f>
        <v>0</v>
      </c>
      <c r="BG130" s="192">
        <f>IF(N130="zákl. přenesená",J130,0)</f>
        <v>0</v>
      </c>
      <c r="BH130" s="192">
        <f>IF(N130="sníž. přenesená",J130,0)</f>
        <v>0</v>
      </c>
      <c r="BI130" s="192">
        <f>IF(N130="nulová",J130,0)</f>
        <v>0</v>
      </c>
      <c r="BJ130" s="19" t="s">
        <v>83</v>
      </c>
      <c r="BK130" s="192">
        <f>ROUND(I130*H130,2)</f>
        <v>0</v>
      </c>
      <c r="BL130" s="19" t="s">
        <v>174</v>
      </c>
      <c r="BM130" s="191" t="s">
        <v>204</v>
      </c>
    </row>
    <row r="131" spans="1:65" s="2" customFormat="1" ht="29.25">
      <c r="A131" s="36"/>
      <c r="B131" s="37"/>
      <c r="C131" s="38"/>
      <c r="D131" s="193" t="s">
        <v>175</v>
      </c>
      <c r="E131" s="38"/>
      <c r="F131" s="194" t="s">
        <v>386</v>
      </c>
      <c r="G131" s="38"/>
      <c r="H131" s="38"/>
      <c r="I131" s="195"/>
      <c r="J131" s="38"/>
      <c r="K131" s="38"/>
      <c r="L131" s="41"/>
      <c r="M131" s="196"/>
      <c r="N131" s="197"/>
      <c r="O131" s="66"/>
      <c r="P131" s="66"/>
      <c r="Q131" s="66"/>
      <c r="R131" s="66"/>
      <c r="S131" s="66"/>
      <c r="T131" s="67"/>
      <c r="U131" s="36"/>
      <c r="V131" s="36"/>
      <c r="W131" s="36"/>
      <c r="X131" s="36"/>
      <c r="Y131" s="36"/>
      <c r="Z131" s="36"/>
      <c r="AA131" s="36"/>
      <c r="AB131" s="36"/>
      <c r="AC131" s="36"/>
      <c r="AD131" s="36"/>
      <c r="AE131" s="36"/>
      <c r="AT131" s="19" t="s">
        <v>175</v>
      </c>
      <c r="AU131" s="19" t="s">
        <v>85</v>
      </c>
    </row>
    <row r="132" spans="1:65" s="15" customFormat="1" ht="11.25">
      <c r="B132" s="220"/>
      <c r="C132" s="221"/>
      <c r="D132" s="193" t="s">
        <v>177</v>
      </c>
      <c r="E132" s="222" t="s">
        <v>19</v>
      </c>
      <c r="F132" s="223" t="s">
        <v>922</v>
      </c>
      <c r="G132" s="221"/>
      <c r="H132" s="222" t="s">
        <v>19</v>
      </c>
      <c r="I132" s="224"/>
      <c r="J132" s="221"/>
      <c r="K132" s="221"/>
      <c r="L132" s="225"/>
      <c r="M132" s="226"/>
      <c r="N132" s="227"/>
      <c r="O132" s="227"/>
      <c r="P132" s="227"/>
      <c r="Q132" s="227"/>
      <c r="R132" s="227"/>
      <c r="S132" s="227"/>
      <c r="T132" s="228"/>
      <c r="AT132" s="229" t="s">
        <v>177</v>
      </c>
      <c r="AU132" s="229" t="s">
        <v>85</v>
      </c>
      <c r="AV132" s="15" t="s">
        <v>83</v>
      </c>
      <c r="AW132" s="15" t="s">
        <v>37</v>
      </c>
      <c r="AX132" s="15" t="s">
        <v>76</v>
      </c>
      <c r="AY132" s="229" t="s">
        <v>167</v>
      </c>
    </row>
    <row r="133" spans="1:65" s="15" customFormat="1" ht="11.25">
      <c r="B133" s="220"/>
      <c r="C133" s="221"/>
      <c r="D133" s="193" t="s">
        <v>177</v>
      </c>
      <c r="E133" s="222" t="s">
        <v>19</v>
      </c>
      <c r="F133" s="223" t="s">
        <v>942</v>
      </c>
      <c r="G133" s="221"/>
      <c r="H133" s="222" t="s">
        <v>19</v>
      </c>
      <c r="I133" s="224"/>
      <c r="J133" s="221"/>
      <c r="K133" s="221"/>
      <c r="L133" s="225"/>
      <c r="M133" s="226"/>
      <c r="N133" s="227"/>
      <c r="O133" s="227"/>
      <c r="P133" s="227"/>
      <c r="Q133" s="227"/>
      <c r="R133" s="227"/>
      <c r="S133" s="227"/>
      <c r="T133" s="228"/>
      <c r="AT133" s="229" t="s">
        <v>177</v>
      </c>
      <c r="AU133" s="229" t="s">
        <v>85</v>
      </c>
      <c r="AV133" s="15" t="s">
        <v>83</v>
      </c>
      <c r="AW133" s="15" t="s">
        <v>37</v>
      </c>
      <c r="AX133" s="15" t="s">
        <v>76</v>
      </c>
      <c r="AY133" s="229" t="s">
        <v>167</v>
      </c>
    </row>
    <row r="134" spans="1:65" s="13" customFormat="1" ht="11.25">
      <c r="B134" s="198"/>
      <c r="C134" s="199"/>
      <c r="D134" s="193" t="s">
        <v>177</v>
      </c>
      <c r="E134" s="200" t="s">
        <v>19</v>
      </c>
      <c r="F134" s="201" t="s">
        <v>943</v>
      </c>
      <c r="G134" s="199"/>
      <c r="H134" s="202">
        <v>15.037000000000001</v>
      </c>
      <c r="I134" s="203"/>
      <c r="J134" s="199"/>
      <c r="K134" s="199"/>
      <c r="L134" s="204"/>
      <c r="M134" s="205"/>
      <c r="N134" s="206"/>
      <c r="O134" s="206"/>
      <c r="P134" s="206"/>
      <c r="Q134" s="206"/>
      <c r="R134" s="206"/>
      <c r="S134" s="206"/>
      <c r="T134" s="207"/>
      <c r="AT134" s="208" t="s">
        <v>177</v>
      </c>
      <c r="AU134" s="208" t="s">
        <v>85</v>
      </c>
      <c r="AV134" s="13" t="s">
        <v>85</v>
      </c>
      <c r="AW134" s="13" t="s">
        <v>37</v>
      </c>
      <c r="AX134" s="13" t="s">
        <v>76</v>
      </c>
      <c r="AY134" s="208" t="s">
        <v>167</v>
      </c>
    </row>
    <row r="135" spans="1:65" s="14" customFormat="1" ht="11.25">
      <c r="B135" s="209"/>
      <c r="C135" s="210"/>
      <c r="D135" s="193" t="s">
        <v>177</v>
      </c>
      <c r="E135" s="211" t="s">
        <v>19</v>
      </c>
      <c r="F135" s="212" t="s">
        <v>179</v>
      </c>
      <c r="G135" s="210"/>
      <c r="H135" s="213">
        <v>15.037000000000001</v>
      </c>
      <c r="I135" s="214"/>
      <c r="J135" s="210"/>
      <c r="K135" s="210"/>
      <c r="L135" s="215"/>
      <c r="M135" s="216"/>
      <c r="N135" s="217"/>
      <c r="O135" s="217"/>
      <c r="P135" s="217"/>
      <c r="Q135" s="217"/>
      <c r="R135" s="217"/>
      <c r="S135" s="217"/>
      <c r="T135" s="218"/>
      <c r="AT135" s="219" t="s">
        <v>177</v>
      </c>
      <c r="AU135" s="219" t="s">
        <v>85</v>
      </c>
      <c r="AV135" s="14" t="s">
        <v>174</v>
      </c>
      <c r="AW135" s="14" t="s">
        <v>37</v>
      </c>
      <c r="AX135" s="14" t="s">
        <v>83</v>
      </c>
      <c r="AY135" s="219" t="s">
        <v>167</v>
      </c>
    </row>
    <row r="136" spans="1:65" s="12" customFormat="1" ht="22.9" customHeight="1">
      <c r="B136" s="164"/>
      <c r="C136" s="165"/>
      <c r="D136" s="166" t="s">
        <v>75</v>
      </c>
      <c r="E136" s="178" t="s">
        <v>217</v>
      </c>
      <c r="F136" s="178" t="s">
        <v>402</v>
      </c>
      <c r="G136" s="165"/>
      <c r="H136" s="165"/>
      <c r="I136" s="168"/>
      <c r="J136" s="179">
        <f>BK136</f>
        <v>0</v>
      </c>
      <c r="K136" s="165"/>
      <c r="L136" s="170"/>
      <c r="M136" s="171"/>
      <c r="N136" s="172"/>
      <c r="O136" s="172"/>
      <c r="P136" s="173">
        <f>SUM(P137:P227)</f>
        <v>0</v>
      </c>
      <c r="Q136" s="172"/>
      <c r="R136" s="173">
        <f>SUM(R137:R227)</f>
        <v>0</v>
      </c>
      <c r="S136" s="172"/>
      <c r="T136" s="174">
        <f>SUM(T137:T227)</f>
        <v>0</v>
      </c>
      <c r="AR136" s="175" t="s">
        <v>83</v>
      </c>
      <c r="AT136" s="176" t="s">
        <v>75</v>
      </c>
      <c r="AU136" s="176" t="s">
        <v>83</v>
      </c>
      <c r="AY136" s="175" t="s">
        <v>167</v>
      </c>
      <c r="BK136" s="177">
        <f>SUM(BK137:BK227)</f>
        <v>0</v>
      </c>
    </row>
    <row r="137" spans="1:65" s="2" customFormat="1" ht="24">
      <c r="A137" s="36"/>
      <c r="B137" s="37"/>
      <c r="C137" s="180" t="s">
        <v>206</v>
      </c>
      <c r="D137" s="180" t="s">
        <v>169</v>
      </c>
      <c r="E137" s="181" t="s">
        <v>429</v>
      </c>
      <c r="F137" s="182" t="s">
        <v>430</v>
      </c>
      <c r="G137" s="183" t="s">
        <v>172</v>
      </c>
      <c r="H137" s="184">
        <v>70.125</v>
      </c>
      <c r="I137" s="185"/>
      <c r="J137" s="186">
        <f>ROUND(I137*H137,2)</f>
        <v>0</v>
      </c>
      <c r="K137" s="182" t="s">
        <v>173</v>
      </c>
      <c r="L137" s="41"/>
      <c r="M137" s="187" t="s">
        <v>19</v>
      </c>
      <c r="N137" s="188" t="s">
        <v>47</v>
      </c>
      <c r="O137" s="66"/>
      <c r="P137" s="189">
        <f>O137*H137</f>
        <v>0</v>
      </c>
      <c r="Q137" s="189">
        <v>0</v>
      </c>
      <c r="R137" s="189">
        <f>Q137*H137</f>
        <v>0</v>
      </c>
      <c r="S137" s="189">
        <v>0</v>
      </c>
      <c r="T137" s="190">
        <f>S137*H137</f>
        <v>0</v>
      </c>
      <c r="U137" s="36"/>
      <c r="V137" s="36"/>
      <c r="W137" s="36"/>
      <c r="X137" s="36"/>
      <c r="Y137" s="36"/>
      <c r="Z137" s="36"/>
      <c r="AA137" s="36"/>
      <c r="AB137" s="36"/>
      <c r="AC137" s="36"/>
      <c r="AD137" s="36"/>
      <c r="AE137" s="36"/>
      <c r="AR137" s="191" t="s">
        <v>174</v>
      </c>
      <c r="AT137" s="191" t="s">
        <v>169</v>
      </c>
      <c r="AU137" s="191" t="s">
        <v>85</v>
      </c>
      <c r="AY137" s="19" t="s">
        <v>167</v>
      </c>
      <c r="BE137" s="192">
        <f>IF(N137="základní",J137,0)</f>
        <v>0</v>
      </c>
      <c r="BF137" s="192">
        <f>IF(N137="snížená",J137,0)</f>
        <v>0</v>
      </c>
      <c r="BG137" s="192">
        <f>IF(N137="zákl. přenesená",J137,0)</f>
        <v>0</v>
      </c>
      <c r="BH137" s="192">
        <f>IF(N137="sníž. přenesená",J137,0)</f>
        <v>0</v>
      </c>
      <c r="BI137" s="192">
        <f>IF(N137="nulová",J137,0)</f>
        <v>0</v>
      </c>
      <c r="BJ137" s="19" t="s">
        <v>83</v>
      </c>
      <c r="BK137" s="192">
        <f>ROUND(I137*H137,2)</f>
        <v>0</v>
      </c>
      <c r="BL137" s="19" t="s">
        <v>174</v>
      </c>
      <c r="BM137" s="191" t="s">
        <v>210</v>
      </c>
    </row>
    <row r="138" spans="1:65" s="2" customFormat="1" ht="39">
      <c r="A138" s="36"/>
      <c r="B138" s="37"/>
      <c r="C138" s="38"/>
      <c r="D138" s="193" t="s">
        <v>175</v>
      </c>
      <c r="E138" s="38"/>
      <c r="F138" s="194" t="s">
        <v>432</v>
      </c>
      <c r="G138" s="38"/>
      <c r="H138" s="38"/>
      <c r="I138" s="195"/>
      <c r="J138" s="38"/>
      <c r="K138" s="38"/>
      <c r="L138" s="41"/>
      <c r="M138" s="196"/>
      <c r="N138" s="197"/>
      <c r="O138" s="66"/>
      <c r="P138" s="66"/>
      <c r="Q138" s="66"/>
      <c r="R138" s="66"/>
      <c r="S138" s="66"/>
      <c r="T138" s="67"/>
      <c r="U138" s="36"/>
      <c r="V138" s="36"/>
      <c r="W138" s="36"/>
      <c r="X138" s="36"/>
      <c r="Y138" s="36"/>
      <c r="Z138" s="36"/>
      <c r="AA138" s="36"/>
      <c r="AB138" s="36"/>
      <c r="AC138" s="36"/>
      <c r="AD138" s="36"/>
      <c r="AE138" s="36"/>
      <c r="AT138" s="19" t="s">
        <v>175</v>
      </c>
      <c r="AU138" s="19" t="s">
        <v>85</v>
      </c>
    </row>
    <row r="139" spans="1:65" s="15" customFormat="1" ht="11.25">
      <c r="B139" s="220"/>
      <c r="C139" s="221"/>
      <c r="D139" s="193" t="s">
        <v>177</v>
      </c>
      <c r="E139" s="222" t="s">
        <v>19</v>
      </c>
      <c r="F139" s="223" t="s">
        <v>922</v>
      </c>
      <c r="G139" s="221"/>
      <c r="H139" s="222" t="s">
        <v>19</v>
      </c>
      <c r="I139" s="224"/>
      <c r="J139" s="221"/>
      <c r="K139" s="221"/>
      <c r="L139" s="225"/>
      <c r="M139" s="226"/>
      <c r="N139" s="227"/>
      <c r="O139" s="227"/>
      <c r="P139" s="227"/>
      <c r="Q139" s="227"/>
      <c r="R139" s="227"/>
      <c r="S139" s="227"/>
      <c r="T139" s="228"/>
      <c r="AT139" s="229" t="s">
        <v>177</v>
      </c>
      <c r="AU139" s="229" t="s">
        <v>85</v>
      </c>
      <c r="AV139" s="15" t="s">
        <v>83</v>
      </c>
      <c r="AW139" s="15" t="s">
        <v>37</v>
      </c>
      <c r="AX139" s="15" t="s">
        <v>76</v>
      </c>
      <c r="AY139" s="229" t="s">
        <v>167</v>
      </c>
    </row>
    <row r="140" spans="1:65" s="15" customFormat="1" ht="11.25">
      <c r="B140" s="220"/>
      <c r="C140" s="221"/>
      <c r="D140" s="193" t="s">
        <v>177</v>
      </c>
      <c r="E140" s="222" t="s">
        <v>19</v>
      </c>
      <c r="F140" s="223" t="s">
        <v>944</v>
      </c>
      <c r="G140" s="221"/>
      <c r="H140" s="222" t="s">
        <v>19</v>
      </c>
      <c r="I140" s="224"/>
      <c r="J140" s="221"/>
      <c r="K140" s="221"/>
      <c r="L140" s="225"/>
      <c r="M140" s="226"/>
      <c r="N140" s="227"/>
      <c r="O140" s="227"/>
      <c r="P140" s="227"/>
      <c r="Q140" s="227"/>
      <c r="R140" s="227"/>
      <c r="S140" s="227"/>
      <c r="T140" s="228"/>
      <c r="AT140" s="229" t="s">
        <v>177</v>
      </c>
      <c r="AU140" s="229" t="s">
        <v>85</v>
      </c>
      <c r="AV140" s="15" t="s">
        <v>83</v>
      </c>
      <c r="AW140" s="15" t="s">
        <v>37</v>
      </c>
      <c r="AX140" s="15" t="s">
        <v>76</v>
      </c>
      <c r="AY140" s="229" t="s">
        <v>167</v>
      </c>
    </row>
    <row r="141" spans="1:65" s="13" customFormat="1" ht="11.25">
      <c r="B141" s="198"/>
      <c r="C141" s="199"/>
      <c r="D141" s="193" t="s">
        <v>177</v>
      </c>
      <c r="E141" s="200" t="s">
        <v>19</v>
      </c>
      <c r="F141" s="201" t="s">
        <v>945</v>
      </c>
      <c r="G141" s="199"/>
      <c r="H141" s="202">
        <v>70.125</v>
      </c>
      <c r="I141" s="203"/>
      <c r="J141" s="199"/>
      <c r="K141" s="199"/>
      <c r="L141" s="204"/>
      <c r="M141" s="205"/>
      <c r="N141" s="206"/>
      <c r="O141" s="206"/>
      <c r="P141" s="206"/>
      <c r="Q141" s="206"/>
      <c r="R141" s="206"/>
      <c r="S141" s="206"/>
      <c r="T141" s="207"/>
      <c r="AT141" s="208" t="s">
        <v>177</v>
      </c>
      <c r="AU141" s="208" t="s">
        <v>85</v>
      </c>
      <c r="AV141" s="13" t="s">
        <v>85</v>
      </c>
      <c r="AW141" s="13" t="s">
        <v>37</v>
      </c>
      <c r="AX141" s="13" t="s">
        <v>76</v>
      </c>
      <c r="AY141" s="208" t="s">
        <v>167</v>
      </c>
    </row>
    <row r="142" spans="1:65" s="14" customFormat="1" ht="11.25">
      <c r="B142" s="209"/>
      <c r="C142" s="210"/>
      <c r="D142" s="193" t="s">
        <v>177</v>
      </c>
      <c r="E142" s="211" t="s">
        <v>19</v>
      </c>
      <c r="F142" s="212" t="s">
        <v>179</v>
      </c>
      <c r="G142" s="210"/>
      <c r="H142" s="213">
        <v>70.125</v>
      </c>
      <c r="I142" s="214"/>
      <c r="J142" s="210"/>
      <c r="K142" s="210"/>
      <c r="L142" s="215"/>
      <c r="M142" s="216"/>
      <c r="N142" s="217"/>
      <c r="O142" s="217"/>
      <c r="P142" s="217"/>
      <c r="Q142" s="217"/>
      <c r="R142" s="217"/>
      <c r="S142" s="217"/>
      <c r="T142" s="218"/>
      <c r="AT142" s="219" t="s">
        <v>177</v>
      </c>
      <c r="AU142" s="219" t="s">
        <v>85</v>
      </c>
      <c r="AV142" s="14" t="s">
        <v>174</v>
      </c>
      <c r="AW142" s="14" t="s">
        <v>37</v>
      </c>
      <c r="AX142" s="14" t="s">
        <v>83</v>
      </c>
      <c r="AY142" s="219" t="s">
        <v>167</v>
      </c>
    </row>
    <row r="143" spans="1:65" s="2" customFormat="1" ht="24">
      <c r="A143" s="36"/>
      <c r="B143" s="37"/>
      <c r="C143" s="180" t="s">
        <v>190</v>
      </c>
      <c r="D143" s="180" t="s">
        <v>169</v>
      </c>
      <c r="E143" s="181" t="s">
        <v>434</v>
      </c>
      <c r="F143" s="182" t="s">
        <v>435</v>
      </c>
      <c r="G143" s="183" t="s">
        <v>172</v>
      </c>
      <c r="H143" s="184">
        <v>2103.75</v>
      </c>
      <c r="I143" s="185"/>
      <c r="J143" s="186">
        <f>ROUND(I143*H143,2)</f>
        <v>0</v>
      </c>
      <c r="K143" s="182" t="s">
        <v>173</v>
      </c>
      <c r="L143" s="41"/>
      <c r="M143" s="187" t="s">
        <v>19</v>
      </c>
      <c r="N143" s="188" t="s">
        <v>47</v>
      </c>
      <c r="O143" s="66"/>
      <c r="P143" s="189">
        <f>O143*H143</f>
        <v>0</v>
      </c>
      <c r="Q143" s="189">
        <v>0</v>
      </c>
      <c r="R143" s="189">
        <f>Q143*H143</f>
        <v>0</v>
      </c>
      <c r="S143" s="189">
        <v>0</v>
      </c>
      <c r="T143" s="190">
        <f>S143*H143</f>
        <v>0</v>
      </c>
      <c r="U143" s="36"/>
      <c r="V143" s="36"/>
      <c r="W143" s="36"/>
      <c r="X143" s="36"/>
      <c r="Y143" s="36"/>
      <c r="Z143" s="36"/>
      <c r="AA143" s="36"/>
      <c r="AB143" s="36"/>
      <c r="AC143" s="36"/>
      <c r="AD143" s="36"/>
      <c r="AE143" s="36"/>
      <c r="AR143" s="191" t="s">
        <v>174</v>
      </c>
      <c r="AT143" s="191" t="s">
        <v>169</v>
      </c>
      <c r="AU143" s="191" t="s">
        <v>85</v>
      </c>
      <c r="AY143" s="19" t="s">
        <v>167</v>
      </c>
      <c r="BE143" s="192">
        <f>IF(N143="základní",J143,0)</f>
        <v>0</v>
      </c>
      <c r="BF143" s="192">
        <f>IF(N143="snížená",J143,0)</f>
        <v>0</v>
      </c>
      <c r="BG143" s="192">
        <f>IF(N143="zákl. přenesená",J143,0)</f>
        <v>0</v>
      </c>
      <c r="BH143" s="192">
        <f>IF(N143="sníž. přenesená",J143,0)</f>
        <v>0</v>
      </c>
      <c r="BI143" s="192">
        <f>IF(N143="nulová",J143,0)</f>
        <v>0</v>
      </c>
      <c r="BJ143" s="19" t="s">
        <v>83</v>
      </c>
      <c r="BK143" s="192">
        <f>ROUND(I143*H143,2)</f>
        <v>0</v>
      </c>
      <c r="BL143" s="19" t="s">
        <v>174</v>
      </c>
      <c r="BM143" s="191" t="s">
        <v>215</v>
      </c>
    </row>
    <row r="144" spans="1:65" s="2" customFormat="1" ht="39">
      <c r="A144" s="36"/>
      <c r="B144" s="37"/>
      <c r="C144" s="38"/>
      <c r="D144" s="193" t="s">
        <v>175</v>
      </c>
      <c r="E144" s="38"/>
      <c r="F144" s="194" t="s">
        <v>432</v>
      </c>
      <c r="G144" s="38"/>
      <c r="H144" s="38"/>
      <c r="I144" s="195"/>
      <c r="J144" s="38"/>
      <c r="K144" s="38"/>
      <c r="L144" s="41"/>
      <c r="M144" s="196"/>
      <c r="N144" s="197"/>
      <c r="O144" s="66"/>
      <c r="P144" s="66"/>
      <c r="Q144" s="66"/>
      <c r="R144" s="66"/>
      <c r="S144" s="66"/>
      <c r="T144" s="67"/>
      <c r="U144" s="36"/>
      <c r="V144" s="36"/>
      <c r="W144" s="36"/>
      <c r="X144" s="36"/>
      <c r="Y144" s="36"/>
      <c r="Z144" s="36"/>
      <c r="AA144" s="36"/>
      <c r="AB144" s="36"/>
      <c r="AC144" s="36"/>
      <c r="AD144" s="36"/>
      <c r="AE144" s="36"/>
      <c r="AT144" s="19" t="s">
        <v>175</v>
      </c>
      <c r="AU144" s="19" t="s">
        <v>85</v>
      </c>
    </row>
    <row r="145" spans="1:65" s="13" customFormat="1" ht="11.25">
      <c r="B145" s="198"/>
      <c r="C145" s="199"/>
      <c r="D145" s="193" t="s">
        <v>177</v>
      </c>
      <c r="E145" s="200" t="s">
        <v>19</v>
      </c>
      <c r="F145" s="201" t="s">
        <v>946</v>
      </c>
      <c r="G145" s="199"/>
      <c r="H145" s="202">
        <v>2103.75</v>
      </c>
      <c r="I145" s="203"/>
      <c r="J145" s="199"/>
      <c r="K145" s="199"/>
      <c r="L145" s="204"/>
      <c r="M145" s="205"/>
      <c r="N145" s="206"/>
      <c r="O145" s="206"/>
      <c r="P145" s="206"/>
      <c r="Q145" s="206"/>
      <c r="R145" s="206"/>
      <c r="S145" s="206"/>
      <c r="T145" s="207"/>
      <c r="AT145" s="208" t="s">
        <v>177</v>
      </c>
      <c r="AU145" s="208" t="s">
        <v>85</v>
      </c>
      <c r="AV145" s="13" t="s">
        <v>85</v>
      </c>
      <c r="AW145" s="13" t="s">
        <v>37</v>
      </c>
      <c r="AX145" s="13" t="s">
        <v>76</v>
      </c>
      <c r="AY145" s="208" t="s">
        <v>167</v>
      </c>
    </row>
    <row r="146" spans="1:65" s="14" customFormat="1" ht="11.25">
      <c r="B146" s="209"/>
      <c r="C146" s="210"/>
      <c r="D146" s="193" t="s">
        <v>177</v>
      </c>
      <c r="E146" s="211" t="s">
        <v>19</v>
      </c>
      <c r="F146" s="212" t="s">
        <v>179</v>
      </c>
      <c r="G146" s="210"/>
      <c r="H146" s="213">
        <v>2103.75</v>
      </c>
      <c r="I146" s="214"/>
      <c r="J146" s="210"/>
      <c r="K146" s="210"/>
      <c r="L146" s="215"/>
      <c r="M146" s="216"/>
      <c r="N146" s="217"/>
      <c r="O146" s="217"/>
      <c r="P146" s="217"/>
      <c r="Q146" s="217"/>
      <c r="R146" s="217"/>
      <c r="S146" s="217"/>
      <c r="T146" s="218"/>
      <c r="AT146" s="219" t="s">
        <v>177</v>
      </c>
      <c r="AU146" s="219" t="s">
        <v>85</v>
      </c>
      <c r="AV146" s="14" t="s">
        <v>174</v>
      </c>
      <c r="AW146" s="14" t="s">
        <v>37</v>
      </c>
      <c r="AX146" s="14" t="s">
        <v>83</v>
      </c>
      <c r="AY146" s="219" t="s">
        <v>167</v>
      </c>
    </row>
    <row r="147" spans="1:65" s="2" customFormat="1" ht="24">
      <c r="A147" s="36"/>
      <c r="B147" s="37"/>
      <c r="C147" s="180" t="s">
        <v>217</v>
      </c>
      <c r="D147" s="180" t="s">
        <v>169</v>
      </c>
      <c r="E147" s="181" t="s">
        <v>947</v>
      </c>
      <c r="F147" s="182" t="s">
        <v>948</v>
      </c>
      <c r="G147" s="183" t="s">
        <v>172</v>
      </c>
      <c r="H147" s="184">
        <v>70.125</v>
      </c>
      <c r="I147" s="185"/>
      <c r="J147" s="186">
        <f>ROUND(I147*H147,2)</f>
        <v>0</v>
      </c>
      <c r="K147" s="182" t="s">
        <v>173</v>
      </c>
      <c r="L147" s="41"/>
      <c r="M147" s="187" t="s">
        <v>19</v>
      </c>
      <c r="N147" s="188" t="s">
        <v>47</v>
      </c>
      <c r="O147" s="66"/>
      <c r="P147" s="189">
        <f>O147*H147</f>
        <v>0</v>
      </c>
      <c r="Q147" s="189">
        <v>0</v>
      </c>
      <c r="R147" s="189">
        <f>Q147*H147</f>
        <v>0</v>
      </c>
      <c r="S147" s="189">
        <v>0</v>
      </c>
      <c r="T147" s="190">
        <f>S147*H147</f>
        <v>0</v>
      </c>
      <c r="U147" s="36"/>
      <c r="V147" s="36"/>
      <c r="W147" s="36"/>
      <c r="X147" s="36"/>
      <c r="Y147" s="36"/>
      <c r="Z147" s="36"/>
      <c r="AA147" s="36"/>
      <c r="AB147" s="36"/>
      <c r="AC147" s="36"/>
      <c r="AD147" s="36"/>
      <c r="AE147" s="36"/>
      <c r="AR147" s="191" t="s">
        <v>174</v>
      </c>
      <c r="AT147" s="191" t="s">
        <v>169</v>
      </c>
      <c r="AU147" s="191" t="s">
        <v>85</v>
      </c>
      <c r="AY147" s="19" t="s">
        <v>167</v>
      </c>
      <c r="BE147" s="192">
        <f>IF(N147="základní",J147,0)</f>
        <v>0</v>
      </c>
      <c r="BF147" s="192">
        <f>IF(N147="snížená",J147,0)</f>
        <v>0</v>
      </c>
      <c r="BG147" s="192">
        <f>IF(N147="zákl. přenesená",J147,0)</f>
        <v>0</v>
      </c>
      <c r="BH147" s="192">
        <f>IF(N147="sníž. přenesená",J147,0)</f>
        <v>0</v>
      </c>
      <c r="BI147" s="192">
        <f>IF(N147="nulová",J147,0)</f>
        <v>0</v>
      </c>
      <c r="BJ147" s="19" t="s">
        <v>83</v>
      </c>
      <c r="BK147" s="192">
        <f>ROUND(I147*H147,2)</f>
        <v>0</v>
      </c>
      <c r="BL147" s="19" t="s">
        <v>174</v>
      </c>
      <c r="BM147" s="191" t="s">
        <v>220</v>
      </c>
    </row>
    <row r="148" spans="1:65" s="2" customFormat="1" ht="19.5">
      <c r="A148" s="36"/>
      <c r="B148" s="37"/>
      <c r="C148" s="38"/>
      <c r="D148" s="193" t="s">
        <v>175</v>
      </c>
      <c r="E148" s="38"/>
      <c r="F148" s="194" t="s">
        <v>949</v>
      </c>
      <c r="G148" s="38"/>
      <c r="H148" s="38"/>
      <c r="I148" s="195"/>
      <c r="J148" s="38"/>
      <c r="K148" s="38"/>
      <c r="L148" s="41"/>
      <c r="M148" s="196"/>
      <c r="N148" s="197"/>
      <c r="O148" s="66"/>
      <c r="P148" s="66"/>
      <c r="Q148" s="66"/>
      <c r="R148" s="66"/>
      <c r="S148" s="66"/>
      <c r="T148" s="67"/>
      <c r="U148" s="36"/>
      <c r="V148" s="36"/>
      <c r="W148" s="36"/>
      <c r="X148" s="36"/>
      <c r="Y148" s="36"/>
      <c r="Z148" s="36"/>
      <c r="AA148" s="36"/>
      <c r="AB148" s="36"/>
      <c r="AC148" s="36"/>
      <c r="AD148" s="36"/>
      <c r="AE148" s="36"/>
      <c r="AT148" s="19" t="s">
        <v>175</v>
      </c>
      <c r="AU148" s="19" t="s">
        <v>85</v>
      </c>
    </row>
    <row r="149" spans="1:65" s="2" customFormat="1" ht="24">
      <c r="A149" s="36"/>
      <c r="B149" s="37"/>
      <c r="C149" s="180" t="s">
        <v>197</v>
      </c>
      <c r="D149" s="180" t="s">
        <v>169</v>
      </c>
      <c r="E149" s="181" t="s">
        <v>950</v>
      </c>
      <c r="F149" s="182" t="s">
        <v>951</v>
      </c>
      <c r="G149" s="183" t="s">
        <v>196</v>
      </c>
      <c r="H149" s="184">
        <v>60</v>
      </c>
      <c r="I149" s="185"/>
      <c r="J149" s="186">
        <f>ROUND(I149*H149,2)</f>
        <v>0</v>
      </c>
      <c r="K149" s="182" t="s">
        <v>173</v>
      </c>
      <c r="L149" s="41"/>
      <c r="M149" s="187" t="s">
        <v>19</v>
      </c>
      <c r="N149" s="188" t="s">
        <v>47</v>
      </c>
      <c r="O149" s="66"/>
      <c r="P149" s="189">
        <f>O149*H149</f>
        <v>0</v>
      </c>
      <c r="Q149" s="189">
        <v>0</v>
      </c>
      <c r="R149" s="189">
        <f>Q149*H149</f>
        <v>0</v>
      </c>
      <c r="S149" s="189">
        <v>0</v>
      </c>
      <c r="T149" s="190">
        <f>S149*H149</f>
        <v>0</v>
      </c>
      <c r="U149" s="36"/>
      <c r="V149" s="36"/>
      <c r="W149" s="36"/>
      <c r="X149" s="36"/>
      <c r="Y149" s="36"/>
      <c r="Z149" s="36"/>
      <c r="AA149" s="36"/>
      <c r="AB149" s="36"/>
      <c r="AC149" s="36"/>
      <c r="AD149" s="36"/>
      <c r="AE149" s="36"/>
      <c r="AR149" s="191" t="s">
        <v>174</v>
      </c>
      <c r="AT149" s="191" t="s">
        <v>169</v>
      </c>
      <c r="AU149" s="191" t="s">
        <v>85</v>
      </c>
      <c r="AY149" s="19" t="s">
        <v>167</v>
      </c>
      <c r="BE149" s="192">
        <f>IF(N149="základní",J149,0)</f>
        <v>0</v>
      </c>
      <c r="BF149" s="192">
        <f>IF(N149="snížená",J149,0)</f>
        <v>0</v>
      </c>
      <c r="BG149" s="192">
        <f>IF(N149="zákl. přenesená",J149,0)</f>
        <v>0</v>
      </c>
      <c r="BH149" s="192">
        <f>IF(N149="sníž. přenesená",J149,0)</f>
        <v>0</v>
      </c>
      <c r="BI149" s="192">
        <f>IF(N149="nulová",J149,0)</f>
        <v>0</v>
      </c>
      <c r="BJ149" s="19" t="s">
        <v>83</v>
      </c>
      <c r="BK149" s="192">
        <f>ROUND(I149*H149,2)</f>
        <v>0</v>
      </c>
      <c r="BL149" s="19" t="s">
        <v>174</v>
      </c>
      <c r="BM149" s="191" t="s">
        <v>228</v>
      </c>
    </row>
    <row r="150" spans="1:65" s="2" customFormat="1" ht="19.5">
      <c r="A150" s="36"/>
      <c r="B150" s="37"/>
      <c r="C150" s="38"/>
      <c r="D150" s="193" t="s">
        <v>175</v>
      </c>
      <c r="E150" s="38"/>
      <c r="F150" s="194" t="s">
        <v>952</v>
      </c>
      <c r="G150" s="38"/>
      <c r="H150" s="38"/>
      <c r="I150" s="195"/>
      <c r="J150" s="38"/>
      <c r="K150" s="38"/>
      <c r="L150" s="41"/>
      <c r="M150" s="196"/>
      <c r="N150" s="197"/>
      <c r="O150" s="66"/>
      <c r="P150" s="66"/>
      <c r="Q150" s="66"/>
      <c r="R150" s="66"/>
      <c r="S150" s="66"/>
      <c r="T150" s="67"/>
      <c r="U150" s="36"/>
      <c r="V150" s="36"/>
      <c r="W150" s="36"/>
      <c r="X150" s="36"/>
      <c r="Y150" s="36"/>
      <c r="Z150" s="36"/>
      <c r="AA150" s="36"/>
      <c r="AB150" s="36"/>
      <c r="AC150" s="36"/>
      <c r="AD150" s="36"/>
      <c r="AE150" s="36"/>
      <c r="AT150" s="19" t="s">
        <v>175</v>
      </c>
      <c r="AU150" s="19" t="s">
        <v>85</v>
      </c>
    </row>
    <row r="151" spans="1:65" s="15" customFormat="1" ht="11.25">
      <c r="B151" s="220"/>
      <c r="C151" s="221"/>
      <c r="D151" s="193" t="s">
        <v>177</v>
      </c>
      <c r="E151" s="222" t="s">
        <v>19</v>
      </c>
      <c r="F151" s="223" t="s">
        <v>922</v>
      </c>
      <c r="G151" s="221"/>
      <c r="H151" s="222" t="s">
        <v>19</v>
      </c>
      <c r="I151" s="224"/>
      <c r="J151" s="221"/>
      <c r="K151" s="221"/>
      <c r="L151" s="225"/>
      <c r="M151" s="226"/>
      <c r="N151" s="227"/>
      <c r="O151" s="227"/>
      <c r="P151" s="227"/>
      <c r="Q151" s="227"/>
      <c r="R151" s="227"/>
      <c r="S151" s="227"/>
      <c r="T151" s="228"/>
      <c r="AT151" s="229" t="s">
        <v>177</v>
      </c>
      <c r="AU151" s="229" t="s">
        <v>85</v>
      </c>
      <c r="AV151" s="15" t="s">
        <v>83</v>
      </c>
      <c r="AW151" s="15" t="s">
        <v>37</v>
      </c>
      <c r="AX151" s="15" t="s">
        <v>76</v>
      </c>
      <c r="AY151" s="229" t="s">
        <v>167</v>
      </c>
    </row>
    <row r="152" spans="1:65" s="15" customFormat="1" ht="11.25">
      <c r="B152" s="220"/>
      <c r="C152" s="221"/>
      <c r="D152" s="193" t="s">
        <v>177</v>
      </c>
      <c r="E152" s="222" t="s">
        <v>19</v>
      </c>
      <c r="F152" s="223" t="s">
        <v>953</v>
      </c>
      <c r="G152" s="221"/>
      <c r="H152" s="222" t="s">
        <v>19</v>
      </c>
      <c r="I152" s="224"/>
      <c r="J152" s="221"/>
      <c r="K152" s="221"/>
      <c r="L152" s="225"/>
      <c r="M152" s="226"/>
      <c r="N152" s="227"/>
      <c r="O152" s="227"/>
      <c r="P152" s="227"/>
      <c r="Q152" s="227"/>
      <c r="R152" s="227"/>
      <c r="S152" s="227"/>
      <c r="T152" s="228"/>
      <c r="AT152" s="229" t="s">
        <v>177</v>
      </c>
      <c r="AU152" s="229" t="s">
        <v>85</v>
      </c>
      <c r="AV152" s="15" t="s">
        <v>83</v>
      </c>
      <c r="AW152" s="15" t="s">
        <v>37</v>
      </c>
      <c r="AX152" s="15" t="s">
        <v>76</v>
      </c>
      <c r="AY152" s="229" t="s">
        <v>167</v>
      </c>
    </row>
    <row r="153" spans="1:65" s="13" customFormat="1" ht="11.25">
      <c r="B153" s="198"/>
      <c r="C153" s="199"/>
      <c r="D153" s="193" t="s">
        <v>177</v>
      </c>
      <c r="E153" s="200" t="s">
        <v>19</v>
      </c>
      <c r="F153" s="201" t="s">
        <v>954</v>
      </c>
      <c r="G153" s="199"/>
      <c r="H153" s="202">
        <v>60</v>
      </c>
      <c r="I153" s="203"/>
      <c r="J153" s="199"/>
      <c r="K153" s="199"/>
      <c r="L153" s="204"/>
      <c r="M153" s="205"/>
      <c r="N153" s="206"/>
      <c r="O153" s="206"/>
      <c r="P153" s="206"/>
      <c r="Q153" s="206"/>
      <c r="R153" s="206"/>
      <c r="S153" s="206"/>
      <c r="T153" s="207"/>
      <c r="AT153" s="208" t="s">
        <v>177</v>
      </c>
      <c r="AU153" s="208" t="s">
        <v>85</v>
      </c>
      <c r="AV153" s="13" t="s">
        <v>85</v>
      </c>
      <c r="AW153" s="13" t="s">
        <v>37</v>
      </c>
      <c r="AX153" s="13" t="s">
        <v>76</v>
      </c>
      <c r="AY153" s="208" t="s">
        <v>167</v>
      </c>
    </row>
    <row r="154" spans="1:65" s="14" customFormat="1" ht="11.25">
      <c r="B154" s="209"/>
      <c r="C154" s="210"/>
      <c r="D154" s="193" t="s">
        <v>177</v>
      </c>
      <c r="E154" s="211" t="s">
        <v>19</v>
      </c>
      <c r="F154" s="212" t="s">
        <v>179</v>
      </c>
      <c r="G154" s="210"/>
      <c r="H154" s="213">
        <v>60</v>
      </c>
      <c r="I154" s="214"/>
      <c r="J154" s="210"/>
      <c r="K154" s="210"/>
      <c r="L154" s="215"/>
      <c r="M154" s="216"/>
      <c r="N154" s="217"/>
      <c r="O154" s="217"/>
      <c r="P154" s="217"/>
      <c r="Q154" s="217"/>
      <c r="R154" s="217"/>
      <c r="S154" s="217"/>
      <c r="T154" s="218"/>
      <c r="AT154" s="219" t="s">
        <v>177</v>
      </c>
      <c r="AU154" s="219" t="s">
        <v>85</v>
      </c>
      <c r="AV154" s="14" t="s">
        <v>174</v>
      </c>
      <c r="AW154" s="14" t="s">
        <v>37</v>
      </c>
      <c r="AX154" s="14" t="s">
        <v>83</v>
      </c>
      <c r="AY154" s="219" t="s">
        <v>167</v>
      </c>
    </row>
    <row r="155" spans="1:65" s="2" customFormat="1" ht="24">
      <c r="A155" s="36"/>
      <c r="B155" s="37"/>
      <c r="C155" s="180" t="s">
        <v>231</v>
      </c>
      <c r="D155" s="180" t="s">
        <v>169</v>
      </c>
      <c r="E155" s="181" t="s">
        <v>955</v>
      </c>
      <c r="F155" s="182" t="s">
        <v>956</v>
      </c>
      <c r="G155" s="183" t="s">
        <v>196</v>
      </c>
      <c r="H155" s="184">
        <v>300</v>
      </c>
      <c r="I155" s="185"/>
      <c r="J155" s="186">
        <f>ROUND(I155*H155,2)</f>
        <v>0</v>
      </c>
      <c r="K155" s="182" t="s">
        <v>173</v>
      </c>
      <c r="L155" s="41"/>
      <c r="M155" s="187" t="s">
        <v>19</v>
      </c>
      <c r="N155" s="188" t="s">
        <v>47</v>
      </c>
      <c r="O155" s="66"/>
      <c r="P155" s="189">
        <f>O155*H155</f>
        <v>0</v>
      </c>
      <c r="Q155" s="189">
        <v>0</v>
      </c>
      <c r="R155" s="189">
        <f>Q155*H155</f>
        <v>0</v>
      </c>
      <c r="S155" s="189">
        <v>0</v>
      </c>
      <c r="T155" s="190">
        <f>S155*H155</f>
        <v>0</v>
      </c>
      <c r="U155" s="36"/>
      <c r="V155" s="36"/>
      <c r="W155" s="36"/>
      <c r="X155" s="36"/>
      <c r="Y155" s="36"/>
      <c r="Z155" s="36"/>
      <c r="AA155" s="36"/>
      <c r="AB155" s="36"/>
      <c r="AC155" s="36"/>
      <c r="AD155" s="36"/>
      <c r="AE155" s="36"/>
      <c r="AR155" s="191" t="s">
        <v>174</v>
      </c>
      <c r="AT155" s="191" t="s">
        <v>169</v>
      </c>
      <c r="AU155" s="191" t="s">
        <v>85</v>
      </c>
      <c r="AY155" s="19" t="s">
        <v>167</v>
      </c>
      <c r="BE155" s="192">
        <f>IF(N155="základní",J155,0)</f>
        <v>0</v>
      </c>
      <c r="BF155" s="192">
        <f>IF(N155="snížená",J155,0)</f>
        <v>0</v>
      </c>
      <c r="BG155" s="192">
        <f>IF(N155="zákl. přenesená",J155,0)</f>
        <v>0</v>
      </c>
      <c r="BH155" s="192">
        <f>IF(N155="sníž. přenesená",J155,0)</f>
        <v>0</v>
      </c>
      <c r="BI155" s="192">
        <f>IF(N155="nulová",J155,0)</f>
        <v>0</v>
      </c>
      <c r="BJ155" s="19" t="s">
        <v>83</v>
      </c>
      <c r="BK155" s="192">
        <f>ROUND(I155*H155,2)</f>
        <v>0</v>
      </c>
      <c r="BL155" s="19" t="s">
        <v>174</v>
      </c>
      <c r="BM155" s="191" t="s">
        <v>234</v>
      </c>
    </row>
    <row r="156" spans="1:65" s="2" customFormat="1" ht="19.5">
      <c r="A156" s="36"/>
      <c r="B156" s="37"/>
      <c r="C156" s="38"/>
      <c r="D156" s="193" t="s">
        <v>175</v>
      </c>
      <c r="E156" s="38"/>
      <c r="F156" s="194" t="s">
        <v>952</v>
      </c>
      <c r="G156" s="38"/>
      <c r="H156" s="38"/>
      <c r="I156" s="195"/>
      <c r="J156" s="38"/>
      <c r="K156" s="38"/>
      <c r="L156" s="41"/>
      <c r="M156" s="196"/>
      <c r="N156" s="197"/>
      <c r="O156" s="66"/>
      <c r="P156" s="66"/>
      <c r="Q156" s="66"/>
      <c r="R156" s="66"/>
      <c r="S156" s="66"/>
      <c r="T156" s="67"/>
      <c r="U156" s="36"/>
      <c r="V156" s="36"/>
      <c r="W156" s="36"/>
      <c r="X156" s="36"/>
      <c r="Y156" s="36"/>
      <c r="Z156" s="36"/>
      <c r="AA156" s="36"/>
      <c r="AB156" s="36"/>
      <c r="AC156" s="36"/>
      <c r="AD156" s="36"/>
      <c r="AE156" s="36"/>
      <c r="AT156" s="19" t="s">
        <v>175</v>
      </c>
      <c r="AU156" s="19" t="s">
        <v>85</v>
      </c>
    </row>
    <row r="157" spans="1:65" s="13" customFormat="1" ht="11.25">
      <c r="B157" s="198"/>
      <c r="C157" s="199"/>
      <c r="D157" s="193" t="s">
        <v>177</v>
      </c>
      <c r="E157" s="200" t="s">
        <v>19</v>
      </c>
      <c r="F157" s="201" t="s">
        <v>957</v>
      </c>
      <c r="G157" s="199"/>
      <c r="H157" s="202">
        <v>300</v>
      </c>
      <c r="I157" s="203"/>
      <c r="J157" s="199"/>
      <c r="K157" s="199"/>
      <c r="L157" s="204"/>
      <c r="M157" s="205"/>
      <c r="N157" s="206"/>
      <c r="O157" s="206"/>
      <c r="P157" s="206"/>
      <c r="Q157" s="206"/>
      <c r="R157" s="206"/>
      <c r="S157" s="206"/>
      <c r="T157" s="207"/>
      <c r="AT157" s="208" t="s">
        <v>177</v>
      </c>
      <c r="AU157" s="208" t="s">
        <v>85</v>
      </c>
      <c r="AV157" s="13" t="s">
        <v>85</v>
      </c>
      <c r="AW157" s="13" t="s">
        <v>37</v>
      </c>
      <c r="AX157" s="13" t="s">
        <v>76</v>
      </c>
      <c r="AY157" s="208" t="s">
        <v>167</v>
      </c>
    </row>
    <row r="158" spans="1:65" s="14" customFormat="1" ht="11.25">
      <c r="B158" s="209"/>
      <c r="C158" s="210"/>
      <c r="D158" s="193" t="s">
        <v>177</v>
      </c>
      <c r="E158" s="211" t="s">
        <v>19</v>
      </c>
      <c r="F158" s="212" t="s">
        <v>179</v>
      </c>
      <c r="G158" s="210"/>
      <c r="H158" s="213">
        <v>300</v>
      </c>
      <c r="I158" s="214"/>
      <c r="J158" s="210"/>
      <c r="K158" s="210"/>
      <c r="L158" s="215"/>
      <c r="M158" s="216"/>
      <c r="N158" s="217"/>
      <c r="O158" s="217"/>
      <c r="P158" s="217"/>
      <c r="Q158" s="217"/>
      <c r="R158" s="217"/>
      <c r="S158" s="217"/>
      <c r="T158" s="218"/>
      <c r="AT158" s="219" t="s">
        <v>177</v>
      </c>
      <c r="AU158" s="219" t="s">
        <v>85</v>
      </c>
      <c r="AV158" s="14" t="s">
        <v>174</v>
      </c>
      <c r="AW158" s="14" t="s">
        <v>37</v>
      </c>
      <c r="AX158" s="14" t="s">
        <v>83</v>
      </c>
      <c r="AY158" s="219" t="s">
        <v>167</v>
      </c>
    </row>
    <row r="159" spans="1:65" s="2" customFormat="1" ht="24">
      <c r="A159" s="36"/>
      <c r="B159" s="37"/>
      <c r="C159" s="180" t="s">
        <v>204</v>
      </c>
      <c r="D159" s="180" t="s">
        <v>169</v>
      </c>
      <c r="E159" s="181" t="s">
        <v>958</v>
      </c>
      <c r="F159" s="182" t="s">
        <v>959</v>
      </c>
      <c r="G159" s="183" t="s">
        <v>196</v>
      </c>
      <c r="H159" s="184">
        <v>60</v>
      </c>
      <c r="I159" s="185"/>
      <c r="J159" s="186">
        <f>ROUND(I159*H159,2)</f>
        <v>0</v>
      </c>
      <c r="K159" s="182" t="s">
        <v>173</v>
      </c>
      <c r="L159" s="41"/>
      <c r="M159" s="187" t="s">
        <v>19</v>
      </c>
      <c r="N159" s="188" t="s">
        <v>47</v>
      </c>
      <c r="O159" s="66"/>
      <c r="P159" s="189">
        <f>O159*H159</f>
        <v>0</v>
      </c>
      <c r="Q159" s="189">
        <v>0</v>
      </c>
      <c r="R159" s="189">
        <f>Q159*H159</f>
        <v>0</v>
      </c>
      <c r="S159" s="189">
        <v>0</v>
      </c>
      <c r="T159" s="190">
        <f>S159*H159</f>
        <v>0</v>
      </c>
      <c r="U159" s="36"/>
      <c r="V159" s="36"/>
      <c r="W159" s="36"/>
      <c r="X159" s="36"/>
      <c r="Y159" s="36"/>
      <c r="Z159" s="36"/>
      <c r="AA159" s="36"/>
      <c r="AB159" s="36"/>
      <c r="AC159" s="36"/>
      <c r="AD159" s="36"/>
      <c r="AE159" s="36"/>
      <c r="AR159" s="191" t="s">
        <v>174</v>
      </c>
      <c r="AT159" s="191" t="s">
        <v>169</v>
      </c>
      <c r="AU159" s="191" t="s">
        <v>85</v>
      </c>
      <c r="AY159" s="19" t="s">
        <v>167</v>
      </c>
      <c r="BE159" s="192">
        <f>IF(N159="základní",J159,0)</f>
        <v>0</v>
      </c>
      <c r="BF159" s="192">
        <f>IF(N159="snížená",J159,0)</f>
        <v>0</v>
      </c>
      <c r="BG159" s="192">
        <f>IF(N159="zákl. přenesená",J159,0)</f>
        <v>0</v>
      </c>
      <c r="BH159" s="192">
        <f>IF(N159="sníž. přenesená",J159,0)</f>
        <v>0</v>
      </c>
      <c r="BI159" s="192">
        <f>IF(N159="nulová",J159,0)</f>
        <v>0</v>
      </c>
      <c r="BJ159" s="19" t="s">
        <v>83</v>
      </c>
      <c r="BK159" s="192">
        <f>ROUND(I159*H159,2)</f>
        <v>0</v>
      </c>
      <c r="BL159" s="19" t="s">
        <v>174</v>
      </c>
      <c r="BM159" s="191" t="s">
        <v>239</v>
      </c>
    </row>
    <row r="160" spans="1:65" s="2" customFormat="1" ht="19.5">
      <c r="A160" s="36"/>
      <c r="B160" s="37"/>
      <c r="C160" s="38"/>
      <c r="D160" s="193" t="s">
        <v>175</v>
      </c>
      <c r="E160" s="38"/>
      <c r="F160" s="194" t="s">
        <v>960</v>
      </c>
      <c r="G160" s="38"/>
      <c r="H160" s="38"/>
      <c r="I160" s="195"/>
      <c r="J160" s="38"/>
      <c r="K160" s="38"/>
      <c r="L160" s="41"/>
      <c r="M160" s="196"/>
      <c r="N160" s="197"/>
      <c r="O160" s="66"/>
      <c r="P160" s="66"/>
      <c r="Q160" s="66"/>
      <c r="R160" s="66"/>
      <c r="S160" s="66"/>
      <c r="T160" s="67"/>
      <c r="U160" s="36"/>
      <c r="V160" s="36"/>
      <c r="W160" s="36"/>
      <c r="X160" s="36"/>
      <c r="Y160" s="36"/>
      <c r="Z160" s="36"/>
      <c r="AA160" s="36"/>
      <c r="AB160" s="36"/>
      <c r="AC160" s="36"/>
      <c r="AD160" s="36"/>
      <c r="AE160" s="36"/>
      <c r="AT160" s="19" t="s">
        <v>175</v>
      </c>
      <c r="AU160" s="19" t="s">
        <v>85</v>
      </c>
    </row>
    <row r="161" spans="1:65" s="2" customFormat="1" ht="16.5" customHeight="1">
      <c r="A161" s="36"/>
      <c r="B161" s="37"/>
      <c r="C161" s="180" t="s">
        <v>243</v>
      </c>
      <c r="D161" s="180" t="s">
        <v>169</v>
      </c>
      <c r="E161" s="181" t="s">
        <v>961</v>
      </c>
      <c r="F161" s="182" t="s">
        <v>962</v>
      </c>
      <c r="G161" s="183" t="s">
        <v>172</v>
      </c>
      <c r="H161" s="184">
        <v>86.954999999999998</v>
      </c>
      <c r="I161" s="185"/>
      <c r="J161" s="186">
        <f>ROUND(I161*H161,2)</f>
        <v>0</v>
      </c>
      <c r="K161" s="182" t="s">
        <v>173</v>
      </c>
      <c r="L161" s="41"/>
      <c r="M161" s="187" t="s">
        <v>19</v>
      </c>
      <c r="N161" s="188" t="s">
        <v>47</v>
      </c>
      <c r="O161" s="66"/>
      <c r="P161" s="189">
        <f>O161*H161</f>
        <v>0</v>
      </c>
      <c r="Q161" s="189">
        <v>0</v>
      </c>
      <c r="R161" s="189">
        <f>Q161*H161</f>
        <v>0</v>
      </c>
      <c r="S161" s="189">
        <v>0</v>
      </c>
      <c r="T161" s="190">
        <f>S161*H161</f>
        <v>0</v>
      </c>
      <c r="U161" s="36"/>
      <c r="V161" s="36"/>
      <c r="W161" s="36"/>
      <c r="X161" s="36"/>
      <c r="Y161" s="36"/>
      <c r="Z161" s="36"/>
      <c r="AA161" s="36"/>
      <c r="AB161" s="36"/>
      <c r="AC161" s="36"/>
      <c r="AD161" s="36"/>
      <c r="AE161" s="36"/>
      <c r="AR161" s="191" t="s">
        <v>174</v>
      </c>
      <c r="AT161" s="191" t="s">
        <v>169</v>
      </c>
      <c r="AU161" s="191" t="s">
        <v>85</v>
      </c>
      <c r="AY161" s="19" t="s">
        <v>167</v>
      </c>
      <c r="BE161" s="192">
        <f>IF(N161="základní",J161,0)</f>
        <v>0</v>
      </c>
      <c r="BF161" s="192">
        <f>IF(N161="snížená",J161,0)</f>
        <v>0</v>
      </c>
      <c r="BG161" s="192">
        <f>IF(N161="zákl. přenesená",J161,0)</f>
        <v>0</v>
      </c>
      <c r="BH161" s="192">
        <f>IF(N161="sníž. přenesená",J161,0)</f>
        <v>0</v>
      </c>
      <c r="BI161" s="192">
        <f>IF(N161="nulová",J161,0)</f>
        <v>0</v>
      </c>
      <c r="BJ161" s="19" t="s">
        <v>83</v>
      </c>
      <c r="BK161" s="192">
        <f>ROUND(I161*H161,2)</f>
        <v>0</v>
      </c>
      <c r="BL161" s="19" t="s">
        <v>174</v>
      </c>
      <c r="BM161" s="191" t="s">
        <v>246</v>
      </c>
    </row>
    <row r="162" spans="1:65" s="2" customFormat="1" ht="29.25">
      <c r="A162" s="36"/>
      <c r="B162" s="37"/>
      <c r="C162" s="38"/>
      <c r="D162" s="193" t="s">
        <v>175</v>
      </c>
      <c r="E162" s="38"/>
      <c r="F162" s="194" t="s">
        <v>963</v>
      </c>
      <c r="G162" s="38"/>
      <c r="H162" s="38"/>
      <c r="I162" s="195"/>
      <c r="J162" s="38"/>
      <c r="K162" s="38"/>
      <c r="L162" s="41"/>
      <c r="M162" s="196"/>
      <c r="N162" s="197"/>
      <c r="O162" s="66"/>
      <c r="P162" s="66"/>
      <c r="Q162" s="66"/>
      <c r="R162" s="66"/>
      <c r="S162" s="66"/>
      <c r="T162" s="67"/>
      <c r="U162" s="36"/>
      <c r="V162" s="36"/>
      <c r="W162" s="36"/>
      <c r="X162" s="36"/>
      <c r="Y162" s="36"/>
      <c r="Z162" s="36"/>
      <c r="AA162" s="36"/>
      <c r="AB162" s="36"/>
      <c r="AC162" s="36"/>
      <c r="AD162" s="36"/>
      <c r="AE162" s="36"/>
      <c r="AT162" s="19" t="s">
        <v>175</v>
      </c>
      <c r="AU162" s="19" t="s">
        <v>85</v>
      </c>
    </row>
    <row r="163" spans="1:65" s="15" customFormat="1" ht="11.25">
      <c r="B163" s="220"/>
      <c r="C163" s="221"/>
      <c r="D163" s="193" t="s">
        <v>177</v>
      </c>
      <c r="E163" s="222" t="s">
        <v>19</v>
      </c>
      <c r="F163" s="223" t="s">
        <v>922</v>
      </c>
      <c r="G163" s="221"/>
      <c r="H163" s="222" t="s">
        <v>19</v>
      </c>
      <c r="I163" s="224"/>
      <c r="J163" s="221"/>
      <c r="K163" s="221"/>
      <c r="L163" s="225"/>
      <c r="M163" s="226"/>
      <c r="N163" s="227"/>
      <c r="O163" s="227"/>
      <c r="P163" s="227"/>
      <c r="Q163" s="227"/>
      <c r="R163" s="227"/>
      <c r="S163" s="227"/>
      <c r="T163" s="228"/>
      <c r="AT163" s="229" t="s">
        <v>177</v>
      </c>
      <c r="AU163" s="229" t="s">
        <v>85</v>
      </c>
      <c r="AV163" s="15" t="s">
        <v>83</v>
      </c>
      <c r="AW163" s="15" t="s">
        <v>37</v>
      </c>
      <c r="AX163" s="15" t="s">
        <v>76</v>
      </c>
      <c r="AY163" s="229" t="s">
        <v>167</v>
      </c>
    </row>
    <row r="164" spans="1:65" s="15" customFormat="1" ht="11.25">
      <c r="B164" s="220"/>
      <c r="C164" s="221"/>
      <c r="D164" s="193" t="s">
        <v>177</v>
      </c>
      <c r="E164" s="222" t="s">
        <v>19</v>
      </c>
      <c r="F164" s="223" t="s">
        <v>944</v>
      </c>
      <c r="G164" s="221"/>
      <c r="H164" s="222" t="s">
        <v>19</v>
      </c>
      <c r="I164" s="224"/>
      <c r="J164" s="221"/>
      <c r="K164" s="221"/>
      <c r="L164" s="225"/>
      <c r="M164" s="226"/>
      <c r="N164" s="227"/>
      <c r="O164" s="227"/>
      <c r="P164" s="227"/>
      <c r="Q164" s="227"/>
      <c r="R164" s="227"/>
      <c r="S164" s="227"/>
      <c r="T164" s="228"/>
      <c r="AT164" s="229" t="s">
        <v>177</v>
      </c>
      <c r="AU164" s="229" t="s">
        <v>85</v>
      </c>
      <c r="AV164" s="15" t="s">
        <v>83</v>
      </c>
      <c r="AW164" s="15" t="s">
        <v>37</v>
      </c>
      <c r="AX164" s="15" t="s">
        <v>76</v>
      </c>
      <c r="AY164" s="229" t="s">
        <v>167</v>
      </c>
    </row>
    <row r="165" spans="1:65" s="13" customFormat="1" ht="11.25">
      <c r="B165" s="198"/>
      <c r="C165" s="199"/>
      <c r="D165" s="193" t="s">
        <v>177</v>
      </c>
      <c r="E165" s="200" t="s">
        <v>19</v>
      </c>
      <c r="F165" s="201" t="s">
        <v>964</v>
      </c>
      <c r="G165" s="199"/>
      <c r="H165" s="202">
        <v>86.954999999999998</v>
      </c>
      <c r="I165" s="203"/>
      <c r="J165" s="199"/>
      <c r="K165" s="199"/>
      <c r="L165" s="204"/>
      <c r="M165" s="205"/>
      <c r="N165" s="206"/>
      <c r="O165" s="206"/>
      <c r="P165" s="206"/>
      <c r="Q165" s="206"/>
      <c r="R165" s="206"/>
      <c r="S165" s="206"/>
      <c r="T165" s="207"/>
      <c r="AT165" s="208" t="s">
        <v>177</v>
      </c>
      <c r="AU165" s="208" t="s">
        <v>85</v>
      </c>
      <c r="AV165" s="13" t="s">
        <v>85</v>
      </c>
      <c r="AW165" s="13" t="s">
        <v>37</v>
      </c>
      <c r="AX165" s="13" t="s">
        <v>76</v>
      </c>
      <c r="AY165" s="208" t="s">
        <v>167</v>
      </c>
    </row>
    <row r="166" spans="1:65" s="14" customFormat="1" ht="11.25">
      <c r="B166" s="209"/>
      <c r="C166" s="210"/>
      <c r="D166" s="193" t="s">
        <v>177</v>
      </c>
      <c r="E166" s="211" t="s">
        <v>19</v>
      </c>
      <c r="F166" s="212" t="s">
        <v>179</v>
      </c>
      <c r="G166" s="210"/>
      <c r="H166" s="213">
        <v>86.954999999999998</v>
      </c>
      <c r="I166" s="214"/>
      <c r="J166" s="210"/>
      <c r="K166" s="210"/>
      <c r="L166" s="215"/>
      <c r="M166" s="216"/>
      <c r="N166" s="217"/>
      <c r="O166" s="217"/>
      <c r="P166" s="217"/>
      <c r="Q166" s="217"/>
      <c r="R166" s="217"/>
      <c r="S166" s="217"/>
      <c r="T166" s="218"/>
      <c r="AT166" s="219" t="s">
        <v>177</v>
      </c>
      <c r="AU166" s="219" t="s">
        <v>85</v>
      </c>
      <c r="AV166" s="14" t="s">
        <v>174</v>
      </c>
      <c r="AW166" s="14" t="s">
        <v>37</v>
      </c>
      <c r="AX166" s="14" t="s">
        <v>83</v>
      </c>
      <c r="AY166" s="219" t="s">
        <v>167</v>
      </c>
    </row>
    <row r="167" spans="1:65" s="2" customFormat="1" ht="16.5" customHeight="1">
      <c r="A167" s="36"/>
      <c r="B167" s="37"/>
      <c r="C167" s="180" t="s">
        <v>210</v>
      </c>
      <c r="D167" s="180" t="s">
        <v>169</v>
      </c>
      <c r="E167" s="181" t="s">
        <v>965</v>
      </c>
      <c r="F167" s="182" t="s">
        <v>966</v>
      </c>
      <c r="G167" s="183" t="s">
        <v>172</v>
      </c>
      <c r="H167" s="184">
        <v>2608.65</v>
      </c>
      <c r="I167" s="185"/>
      <c r="J167" s="186">
        <f>ROUND(I167*H167,2)</f>
        <v>0</v>
      </c>
      <c r="K167" s="182" t="s">
        <v>173</v>
      </c>
      <c r="L167" s="41"/>
      <c r="M167" s="187" t="s">
        <v>19</v>
      </c>
      <c r="N167" s="188" t="s">
        <v>47</v>
      </c>
      <c r="O167" s="66"/>
      <c r="P167" s="189">
        <f>O167*H167</f>
        <v>0</v>
      </c>
      <c r="Q167" s="189">
        <v>0</v>
      </c>
      <c r="R167" s="189">
        <f>Q167*H167</f>
        <v>0</v>
      </c>
      <c r="S167" s="189">
        <v>0</v>
      </c>
      <c r="T167" s="190">
        <f>S167*H167</f>
        <v>0</v>
      </c>
      <c r="U167" s="36"/>
      <c r="V167" s="36"/>
      <c r="W167" s="36"/>
      <c r="X167" s="36"/>
      <c r="Y167" s="36"/>
      <c r="Z167" s="36"/>
      <c r="AA167" s="36"/>
      <c r="AB167" s="36"/>
      <c r="AC167" s="36"/>
      <c r="AD167" s="36"/>
      <c r="AE167" s="36"/>
      <c r="AR167" s="191" t="s">
        <v>174</v>
      </c>
      <c r="AT167" s="191" t="s">
        <v>169</v>
      </c>
      <c r="AU167" s="191" t="s">
        <v>85</v>
      </c>
      <c r="AY167" s="19" t="s">
        <v>167</v>
      </c>
      <c r="BE167" s="192">
        <f>IF(N167="základní",J167,0)</f>
        <v>0</v>
      </c>
      <c r="BF167" s="192">
        <f>IF(N167="snížená",J167,0)</f>
        <v>0</v>
      </c>
      <c r="BG167" s="192">
        <f>IF(N167="zákl. přenesená",J167,0)</f>
        <v>0</v>
      </c>
      <c r="BH167" s="192">
        <f>IF(N167="sníž. přenesená",J167,0)</f>
        <v>0</v>
      </c>
      <c r="BI167" s="192">
        <f>IF(N167="nulová",J167,0)</f>
        <v>0</v>
      </c>
      <c r="BJ167" s="19" t="s">
        <v>83</v>
      </c>
      <c r="BK167" s="192">
        <f>ROUND(I167*H167,2)</f>
        <v>0</v>
      </c>
      <c r="BL167" s="19" t="s">
        <v>174</v>
      </c>
      <c r="BM167" s="191" t="s">
        <v>251</v>
      </c>
    </row>
    <row r="168" spans="1:65" s="2" customFormat="1" ht="29.25">
      <c r="A168" s="36"/>
      <c r="B168" s="37"/>
      <c r="C168" s="38"/>
      <c r="D168" s="193" t="s">
        <v>175</v>
      </c>
      <c r="E168" s="38"/>
      <c r="F168" s="194" t="s">
        <v>963</v>
      </c>
      <c r="G168" s="38"/>
      <c r="H168" s="38"/>
      <c r="I168" s="195"/>
      <c r="J168" s="38"/>
      <c r="K168" s="38"/>
      <c r="L168" s="41"/>
      <c r="M168" s="196"/>
      <c r="N168" s="197"/>
      <c r="O168" s="66"/>
      <c r="P168" s="66"/>
      <c r="Q168" s="66"/>
      <c r="R168" s="66"/>
      <c r="S168" s="66"/>
      <c r="T168" s="67"/>
      <c r="U168" s="36"/>
      <c r="V168" s="36"/>
      <c r="W168" s="36"/>
      <c r="X168" s="36"/>
      <c r="Y168" s="36"/>
      <c r="Z168" s="36"/>
      <c r="AA168" s="36"/>
      <c r="AB168" s="36"/>
      <c r="AC168" s="36"/>
      <c r="AD168" s="36"/>
      <c r="AE168" s="36"/>
      <c r="AT168" s="19" t="s">
        <v>175</v>
      </c>
      <c r="AU168" s="19" t="s">
        <v>85</v>
      </c>
    </row>
    <row r="169" spans="1:65" s="13" customFormat="1" ht="11.25">
      <c r="B169" s="198"/>
      <c r="C169" s="199"/>
      <c r="D169" s="193" t="s">
        <v>177</v>
      </c>
      <c r="E169" s="200" t="s">
        <v>19</v>
      </c>
      <c r="F169" s="201" t="s">
        <v>967</v>
      </c>
      <c r="G169" s="199"/>
      <c r="H169" s="202">
        <v>2608.65</v>
      </c>
      <c r="I169" s="203"/>
      <c r="J169" s="199"/>
      <c r="K169" s="199"/>
      <c r="L169" s="204"/>
      <c r="M169" s="205"/>
      <c r="N169" s="206"/>
      <c r="O169" s="206"/>
      <c r="P169" s="206"/>
      <c r="Q169" s="206"/>
      <c r="R169" s="206"/>
      <c r="S169" s="206"/>
      <c r="T169" s="207"/>
      <c r="AT169" s="208" t="s">
        <v>177</v>
      </c>
      <c r="AU169" s="208" t="s">
        <v>85</v>
      </c>
      <c r="AV169" s="13" t="s">
        <v>85</v>
      </c>
      <c r="AW169" s="13" t="s">
        <v>37</v>
      </c>
      <c r="AX169" s="13" t="s">
        <v>76</v>
      </c>
      <c r="AY169" s="208" t="s">
        <v>167</v>
      </c>
    </row>
    <row r="170" spans="1:65" s="14" customFormat="1" ht="11.25">
      <c r="B170" s="209"/>
      <c r="C170" s="210"/>
      <c r="D170" s="193" t="s">
        <v>177</v>
      </c>
      <c r="E170" s="211" t="s">
        <v>19</v>
      </c>
      <c r="F170" s="212" t="s">
        <v>179</v>
      </c>
      <c r="G170" s="210"/>
      <c r="H170" s="213">
        <v>2608.65</v>
      </c>
      <c r="I170" s="214"/>
      <c r="J170" s="210"/>
      <c r="K170" s="210"/>
      <c r="L170" s="215"/>
      <c r="M170" s="216"/>
      <c r="N170" s="217"/>
      <c r="O170" s="217"/>
      <c r="P170" s="217"/>
      <c r="Q170" s="217"/>
      <c r="R170" s="217"/>
      <c r="S170" s="217"/>
      <c r="T170" s="218"/>
      <c r="AT170" s="219" t="s">
        <v>177</v>
      </c>
      <c r="AU170" s="219" t="s">
        <v>85</v>
      </c>
      <c r="AV170" s="14" t="s">
        <v>174</v>
      </c>
      <c r="AW170" s="14" t="s">
        <v>37</v>
      </c>
      <c r="AX170" s="14" t="s">
        <v>83</v>
      </c>
      <c r="AY170" s="219" t="s">
        <v>167</v>
      </c>
    </row>
    <row r="171" spans="1:65" s="2" customFormat="1" ht="16.5" customHeight="1">
      <c r="A171" s="36"/>
      <c r="B171" s="37"/>
      <c r="C171" s="180" t="s">
        <v>8</v>
      </c>
      <c r="D171" s="180" t="s">
        <v>169</v>
      </c>
      <c r="E171" s="181" t="s">
        <v>968</v>
      </c>
      <c r="F171" s="182" t="s">
        <v>969</v>
      </c>
      <c r="G171" s="183" t="s">
        <v>172</v>
      </c>
      <c r="H171" s="184">
        <v>86.954999999999998</v>
      </c>
      <c r="I171" s="185"/>
      <c r="J171" s="186">
        <f>ROUND(I171*H171,2)</f>
        <v>0</v>
      </c>
      <c r="K171" s="182" t="s">
        <v>173</v>
      </c>
      <c r="L171" s="41"/>
      <c r="M171" s="187" t="s">
        <v>19</v>
      </c>
      <c r="N171" s="188" t="s">
        <v>47</v>
      </c>
      <c r="O171" s="66"/>
      <c r="P171" s="189">
        <f>O171*H171</f>
        <v>0</v>
      </c>
      <c r="Q171" s="189">
        <v>0</v>
      </c>
      <c r="R171" s="189">
        <f>Q171*H171</f>
        <v>0</v>
      </c>
      <c r="S171" s="189">
        <v>0</v>
      </c>
      <c r="T171" s="190">
        <f>S171*H171</f>
        <v>0</v>
      </c>
      <c r="U171" s="36"/>
      <c r="V171" s="36"/>
      <c r="W171" s="36"/>
      <c r="X171" s="36"/>
      <c r="Y171" s="36"/>
      <c r="Z171" s="36"/>
      <c r="AA171" s="36"/>
      <c r="AB171" s="36"/>
      <c r="AC171" s="36"/>
      <c r="AD171" s="36"/>
      <c r="AE171" s="36"/>
      <c r="AR171" s="191" t="s">
        <v>174</v>
      </c>
      <c r="AT171" s="191" t="s">
        <v>169</v>
      </c>
      <c r="AU171" s="191" t="s">
        <v>85</v>
      </c>
      <c r="AY171" s="19" t="s">
        <v>167</v>
      </c>
      <c r="BE171" s="192">
        <f>IF(N171="základní",J171,0)</f>
        <v>0</v>
      </c>
      <c r="BF171" s="192">
        <f>IF(N171="snížená",J171,0)</f>
        <v>0</v>
      </c>
      <c r="BG171" s="192">
        <f>IF(N171="zákl. přenesená",J171,0)</f>
        <v>0</v>
      </c>
      <c r="BH171" s="192">
        <f>IF(N171="sníž. přenesená",J171,0)</f>
        <v>0</v>
      </c>
      <c r="BI171" s="192">
        <f>IF(N171="nulová",J171,0)</f>
        <v>0</v>
      </c>
      <c r="BJ171" s="19" t="s">
        <v>83</v>
      </c>
      <c r="BK171" s="192">
        <f>ROUND(I171*H171,2)</f>
        <v>0</v>
      </c>
      <c r="BL171" s="19" t="s">
        <v>174</v>
      </c>
      <c r="BM171" s="191" t="s">
        <v>254</v>
      </c>
    </row>
    <row r="172" spans="1:65" s="2" customFormat="1" ht="21.75" customHeight="1">
      <c r="A172" s="36"/>
      <c r="B172" s="37"/>
      <c r="C172" s="180" t="s">
        <v>215</v>
      </c>
      <c r="D172" s="180" t="s">
        <v>169</v>
      </c>
      <c r="E172" s="181" t="s">
        <v>970</v>
      </c>
      <c r="F172" s="182" t="s">
        <v>971</v>
      </c>
      <c r="G172" s="183" t="s">
        <v>972</v>
      </c>
      <c r="H172" s="184">
        <v>4</v>
      </c>
      <c r="I172" s="185"/>
      <c r="J172" s="186">
        <f>ROUND(I172*H172,2)</f>
        <v>0</v>
      </c>
      <c r="K172" s="182" t="s">
        <v>173</v>
      </c>
      <c r="L172" s="41"/>
      <c r="M172" s="187" t="s">
        <v>19</v>
      </c>
      <c r="N172" s="188" t="s">
        <v>47</v>
      </c>
      <c r="O172" s="66"/>
      <c r="P172" s="189">
        <f>O172*H172</f>
        <v>0</v>
      </c>
      <c r="Q172" s="189">
        <v>0</v>
      </c>
      <c r="R172" s="189">
        <f>Q172*H172</f>
        <v>0</v>
      </c>
      <c r="S172" s="189">
        <v>0</v>
      </c>
      <c r="T172" s="190">
        <f>S172*H172</f>
        <v>0</v>
      </c>
      <c r="U172" s="36"/>
      <c r="V172" s="36"/>
      <c r="W172" s="36"/>
      <c r="X172" s="36"/>
      <c r="Y172" s="36"/>
      <c r="Z172" s="36"/>
      <c r="AA172" s="36"/>
      <c r="AB172" s="36"/>
      <c r="AC172" s="36"/>
      <c r="AD172" s="36"/>
      <c r="AE172" s="36"/>
      <c r="AR172" s="191" t="s">
        <v>174</v>
      </c>
      <c r="AT172" s="191" t="s">
        <v>169</v>
      </c>
      <c r="AU172" s="191" t="s">
        <v>85</v>
      </c>
      <c r="AY172" s="19" t="s">
        <v>167</v>
      </c>
      <c r="BE172" s="192">
        <f>IF(N172="základní",J172,0)</f>
        <v>0</v>
      </c>
      <c r="BF172" s="192">
        <f>IF(N172="snížená",J172,0)</f>
        <v>0</v>
      </c>
      <c r="BG172" s="192">
        <f>IF(N172="zákl. přenesená",J172,0)</f>
        <v>0</v>
      </c>
      <c r="BH172" s="192">
        <f>IF(N172="sníž. přenesená",J172,0)</f>
        <v>0</v>
      </c>
      <c r="BI172" s="192">
        <f>IF(N172="nulová",J172,0)</f>
        <v>0</v>
      </c>
      <c r="BJ172" s="19" t="s">
        <v>83</v>
      </c>
      <c r="BK172" s="192">
        <f>ROUND(I172*H172,2)</f>
        <v>0</v>
      </c>
      <c r="BL172" s="19" t="s">
        <v>174</v>
      </c>
      <c r="BM172" s="191" t="s">
        <v>260</v>
      </c>
    </row>
    <row r="173" spans="1:65" s="15" customFormat="1" ht="11.25">
      <c r="B173" s="220"/>
      <c r="C173" s="221"/>
      <c r="D173" s="193" t="s">
        <v>177</v>
      </c>
      <c r="E173" s="222" t="s">
        <v>19</v>
      </c>
      <c r="F173" s="223" t="s">
        <v>922</v>
      </c>
      <c r="G173" s="221"/>
      <c r="H173" s="222" t="s">
        <v>19</v>
      </c>
      <c r="I173" s="224"/>
      <c r="J173" s="221"/>
      <c r="K173" s="221"/>
      <c r="L173" s="225"/>
      <c r="M173" s="226"/>
      <c r="N173" s="227"/>
      <c r="O173" s="227"/>
      <c r="P173" s="227"/>
      <c r="Q173" s="227"/>
      <c r="R173" s="227"/>
      <c r="S173" s="227"/>
      <c r="T173" s="228"/>
      <c r="AT173" s="229" t="s">
        <v>177</v>
      </c>
      <c r="AU173" s="229" t="s">
        <v>85</v>
      </c>
      <c r="AV173" s="15" t="s">
        <v>83</v>
      </c>
      <c r="AW173" s="15" t="s">
        <v>37</v>
      </c>
      <c r="AX173" s="15" t="s">
        <v>76</v>
      </c>
      <c r="AY173" s="229" t="s">
        <v>167</v>
      </c>
    </row>
    <row r="174" spans="1:65" s="15" customFormat="1" ht="11.25">
      <c r="B174" s="220"/>
      <c r="C174" s="221"/>
      <c r="D174" s="193" t="s">
        <v>177</v>
      </c>
      <c r="E174" s="222" t="s">
        <v>19</v>
      </c>
      <c r="F174" s="223" t="s">
        <v>973</v>
      </c>
      <c r="G174" s="221"/>
      <c r="H174" s="222" t="s">
        <v>19</v>
      </c>
      <c r="I174" s="224"/>
      <c r="J174" s="221"/>
      <c r="K174" s="221"/>
      <c r="L174" s="225"/>
      <c r="M174" s="226"/>
      <c r="N174" s="227"/>
      <c r="O174" s="227"/>
      <c r="P174" s="227"/>
      <c r="Q174" s="227"/>
      <c r="R174" s="227"/>
      <c r="S174" s="227"/>
      <c r="T174" s="228"/>
      <c r="AT174" s="229" t="s">
        <v>177</v>
      </c>
      <c r="AU174" s="229" t="s">
        <v>85</v>
      </c>
      <c r="AV174" s="15" t="s">
        <v>83</v>
      </c>
      <c r="AW174" s="15" t="s">
        <v>37</v>
      </c>
      <c r="AX174" s="15" t="s">
        <v>76</v>
      </c>
      <c r="AY174" s="229" t="s">
        <v>167</v>
      </c>
    </row>
    <row r="175" spans="1:65" s="13" customFormat="1" ht="11.25">
      <c r="B175" s="198"/>
      <c r="C175" s="199"/>
      <c r="D175" s="193" t="s">
        <v>177</v>
      </c>
      <c r="E175" s="200" t="s">
        <v>19</v>
      </c>
      <c r="F175" s="201" t="s">
        <v>974</v>
      </c>
      <c r="G175" s="199"/>
      <c r="H175" s="202">
        <v>4</v>
      </c>
      <c r="I175" s="203"/>
      <c r="J175" s="199"/>
      <c r="K175" s="199"/>
      <c r="L175" s="204"/>
      <c r="M175" s="205"/>
      <c r="N175" s="206"/>
      <c r="O175" s="206"/>
      <c r="P175" s="206"/>
      <c r="Q175" s="206"/>
      <c r="R175" s="206"/>
      <c r="S175" s="206"/>
      <c r="T175" s="207"/>
      <c r="AT175" s="208" t="s">
        <v>177</v>
      </c>
      <c r="AU175" s="208" t="s">
        <v>85</v>
      </c>
      <c r="AV175" s="13" t="s">
        <v>85</v>
      </c>
      <c r="AW175" s="13" t="s">
        <v>37</v>
      </c>
      <c r="AX175" s="13" t="s">
        <v>76</v>
      </c>
      <c r="AY175" s="208" t="s">
        <v>167</v>
      </c>
    </row>
    <row r="176" spans="1:65" s="14" customFormat="1" ht="11.25">
      <c r="B176" s="209"/>
      <c r="C176" s="210"/>
      <c r="D176" s="193" t="s">
        <v>177</v>
      </c>
      <c r="E176" s="211" t="s">
        <v>19</v>
      </c>
      <c r="F176" s="212" t="s">
        <v>179</v>
      </c>
      <c r="G176" s="210"/>
      <c r="H176" s="213">
        <v>4</v>
      </c>
      <c r="I176" s="214"/>
      <c r="J176" s="210"/>
      <c r="K176" s="210"/>
      <c r="L176" s="215"/>
      <c r="M176" s="216"/>
      <c r="N176" s="217"/>
      <c r="O176" s="217"/>
      <c r="P176" s="217"/>
      <c r="Q176" s="217"/>
      <c r="R176" s="217"/>
      <c r="S176" s="217"/>
      <c r="T176" s="218"/>
      <c r="AT176" s="219" t="s">
        <v>177</v>
      </c>
      <c r="AU176" s="219" t="s">
        <v>85</v>
      </c>
      <c r="AV176" s="14" t="s">
        <v>174</v>
      </c>
      <c r="AW176" s="14" t="s">
        <v>37</v>
      </c>
      <c r="AX176" s="14" t="s">
        <v>83</v>
      </c>
      <c r="AY176" s="219" t="s">
        <v>167</v>
      </c>
    </row>
    <row r="177" spans="1:65" s="2" customFormat="1" ht="24">
      <c r="A177" s="36"/>
      <c r="B177" s="37"/>
      <c r="C177" s="180" t="s">
        <v>263</v>
      </c>
      <c r="D177" s="180" t="s">
        <v>169</v>
      </c>
      <c r="E177" s="181" t="s">
        <v>975</v>
      </c>
      <c r="F177" s="182" t="s">
        <v>976</v>
      </c>
      <c r="G177" s="183" t="s">
        <v>278</v>
      </c>
      <c r="H177" s="184">
        <v>16</v>
      </c>
      <c r="I177" s="185"/>
      <c r="J177" s="186">
        <f>ROUND(I177*H177,2)</f>
        <v>0</v>
      </c>
      <c r="K177" s="182" t="s">
        <v>173</v>
      </c>
      <c r="L177" s="41"/>
      <c r="M177" s="187" t="s">
        <v>19</v>
      </c>
      <c r="N177" s="188" t="s">
        <v>47</v>
      </c>
      <c r="O177" s="66"/>
      <c r="P177" s="189">
        <f>O177*H177</f>
        <v>0</v>
      </c>
      <c r="Q177" s="189">
        <v>0</v>
      </c>
      <c r="R177" s="189">
        <f>Q177*H177</f>
        <v>0</v>
      </c>
      <c r="S177" s="189">
        <v>0</v>
      </c>
      <c r="T177" s="190">
        <f>S177*H177</f>
        <v>0</v>
      </c>
      <c r="U177" s="36"/>
      <c r="V177" s="36"/>
      <c r="W177" s="36"/>
      <c r="X177" s="36"/>
      <c r="Y177" s="36"/>
      <c r="Z177" s="36"/>
      <c r="AA177" s="36"/>
      <c r="AB177" s="36"/>
      <c r="AC177" s="36"/>
      <c r="AD177" s="36"/>
      <c r="AE177" s="36"/>
      <c r="AR177" s="191" t="s">
        <v>174</v>
      </c>
      <c r="AT177" s="191" t="s">
        <v>169</v>
      </c>
      <c r="AU177" s="191" t="s">
        <v>85</v>
      </c>
      <c r="AY177" s="19" t="s">
        <v>167</v>
      </c>
      <c r="BE177" s="192">
        <f>IF(N177="základní",J177,0)</f>
        <v>0</v>
      </c>
      <c r="BF177" s="192">
        <f>IF(N177="snížená",J177,0)</f>
        <v>0</v>
      </c>
      <c r="BG177" s="192">
        <f>IF(N177="zákl. přenesená",J177,0)</f>
        <v>0</v>
      </c>
      <c r="BH177" s="192">
        <f>IF(N177="sníž. přenesená",J177,0)</f>
        <v>0</v>
      </c>
      <c r="BI177" s="192">
        <f>IF(N177="nulová",J177,0)</f>
        <v>0</v>
      </c>
      <c r="BJ177" s="19" t="s">
        <v>83</v>
      </c>
      <c r="BK177" s="192">
        <f>ROUND(I177*H177,2)</f>
        <v>0</v>
      </c>
      <c r="BL177" s="19" t="s">
        <v>174</v>
      </c>
      <c r="BM177" s="191" t="s">
        <v>266</v>
      </c>
    </row>
    <row r="178" spans="1:65" s="15" customFormat="1" ht="11.25">
      <c r="B178" s="220"/>
      <c r="C178" s="221"/>
      <c r="D178" s="193" t="s">
        <v>177</v>
      </c>
      <c r="E178" s="222" t="s">
        <v>19</v>
      </c>
      <c r="F178" s="223" t="s">
        <v>922</v>
      </c>
      <c r="G178" s="221"/>
      <c r="H178" s="222" t="s">
        <v>19</v>
      </c>
      <c r="I178" s="224"/>
      <c r="J178" s="221"/>
      <c r="K178" s="221"/>
      <c r="L178" s="225"/>
      <c r="M178" s="226"/>
      <c r="N178" s="227"/>
      <c r="O178" s="227"/>
      <c r="P178" s="227"/>
      <c r="Q178" s="227"/>
      <c r="R178" s="227"/>
      <c r="S178" s="227"/>
      <c r="T178" s="228"/>
      <c r="AT178" s="229" t="s">
        <v>177</v>
      </c>
      <c r="AU178" s="229" t="s">
        <v>85</v>
      </c>
      <c r="AV178" s="15" t="s">
        <v>83</v>
      </c>
      <c r="AW178" s="15" t="s">
        <v>37</v>
      </c>
      <c r="AX178" s="15" t="s">
        <v>76</v>
      </c>
      <c r="AY178" s="229" t="s">
        <v>167</v>
      </c>
    </row>
    <row r="179" spans="1:65" s="15" customFormat="1" ht="11.25">
      <c r="B179" s="220"/>
      <c r="C179" s="221"/>
      <c r="D179" s="193" t="s">
        <v>177</v>
      </c>
      <c r="E179" s="222" t="s">
        <v>19</v>
      </c>
      <c r="F179" s="223" t="s">
        <v>977</v>
      </c>
      <c r="G179" s="221"/>
      <c r="H179" s="222" t="s">
        <v>19</v>
      </c>
      <c r="I179" s="224"/>
      <c r="J179" s="221"/>
      <c r="K179" s="221"/>
      <c r="L179" s="225"/>
      <c r="M179" s="226"/>
      <c r="N179" s="227"/>
      <c r="O179" s="227"/>
      <c r="P179" s="227"/>
      <c r="Q179" s="227"/>
      <c r="R179" s="227"/>
      <c r="S179" s="227"/>
      <c r="T179" s="228"/>
      <c r="AT179" s="229" t="s">
        <v>177</v>
      </c>
      <c r="AU179" s="229" t="s">
        <v>85</v>
      </c>
      <c r="AV179" s="15" t="s">
        <v>83</v>
      </c>
      <c r="AW179" s="15" t="s">
        <v>37</v>
      </c>
      <c r="AX179" s="15" t="s">
        <v>76</v>
      </c>
      <c r="AY179" s="229" t="s">
        <v>167</v>
      </c>
    </row>
    <row r="180" spans="1:65" s="13" customFormat="1" ht="11.25">
      <c r="B180" s="198"/>
      <c r="C180" s="199"/>
      <c r="D180" s="193" t="s">
        <v>177</v>
      </c>
      <c r="E180" s="200" t="s">
        <v>19</v>
      </c>
      <c r="F180" s="201" t="s">
        <v>928</v>
      </c>
      <c r="G180" s="199"/>
      <c r="H180" s="202">
        <v>16</v>
      </c>
      <c r="I180" s="203"/>
      <c r="J180" s="199"/>
      <c r="K180" s="199"/>
      <c r="L180" s="204"/>
      <c r="M180" s="205"/>
      <c r="N180" s="206"/>
      <c r="O180" s="206"/>
      <c r="P180" s="206"/>
      <c r="Q180" s="206"/>
      <c r="R180" s="206"/>
      <c r="S180" s="206"/>
      <c r="T180" s="207"/>
      <c r="AT180" s="208" t="s">
        <v>177</v>
      </c>
      <c r="AU180" s="208" t="s">
        <v>85</v>
      </c>
      <c r="AV180" s="13" t="s">
        <v>85</v>
      </c>
      <c r="AW180" s="13" t="s">
        <v>37</v>
      </c>
      <c r="AX180" s="13" t="s">
        <v>76</v>
      </c>
      <c r="AY180" s="208" t="s">
        <v>167</v>
      </c>
    </row>
    <row r="181" spans="1:65" s="14" customFormat="1" ht="11.25">
      <c r="B181" s="209"/>
      <c r="C181" s="210"/>
      <c r="D181" s="193" t="s">
        <v>177</v>
      </c>
      <c r="E181" s="211" t="s">
        <v>19</v>
      </c>
      <c r="F181" s="212" t="s">
        <v>179</v>
      </c>
      <c r="G181" s="210"/>
      <c r="H181" s="213">
        <v>16</v>
      </c>
      <c r="I181" s="214"/>
      <c r="J181" s="210"/>
      <c r="K181" s="210"/>
      <c r="L181" s="215"/>
      <c r="M181" s="216"/>
      <c r="N181" s="217"/>
      <c r="O181" s="217"/>
      <c r="P181" s="217"/>
      <c r="Q181" s="217"/>
      <c r="R181" s="217"/>
      <c r="S181" s="217"/>
      <c r="T181" s="218"/>
      <c r="AT181" s="219" t="s">
        <v>177</v>
      </c>
      <c r="AU181" s="219" t="s">
        <v>85</v>
      </c>
      <c r="AV181" s="14" t="s">
        <v>174</v>
      </c>
      <c r="AW181" s="14" t="s">
        <v>37</v>
      </c>
      <c r="AX181" s="14" t="s">
        <v>83</v>
      </c>
      <c r="AY181" s="219" t="s">
        <v>167</v>
      </c>
    </row>
    <row r="182" spans="1:65" s="2" customFormat="1" ht="24">
      <c r="A182" s="36"/>
      <c r="B182" s="37"/>
      <c r="C182" s="180" t="s">
        <v>220</v>
      </c>
      <c r="D182" s="180" t="s">
        <v>169</v>
      </c>
      <c r="E182" s="181" t="s">
        <v>514</v>
      </c>
      <c r="F182" s="182" t="s">
        <v>515</v>
      </c>
      <c r="G182" s="183" t="s">
        <v>189</v>
      </c>
      <c r="H182" s="184">
        <v>6.24</v>
      </c>
      <c r="I182" s="185"/>
      <c r="J182" s="186">
        <f>ROUND(I182*H182,2)</f>
        <v>0</v>
      </c>
      <c r="K182" s="182" t="s">
        <v>173</v>
      </c>
      <c r="L182" s="41"/>
      <c r="M182" s="187" t="s">
        <v>19</v>
      </c>
      <c r="N182" s="188" t="s">
        <v>47</v>
      </c>
      <c r="O182" s="66"/>
      <c r="P182" s="189">
        <f>O182*H182</f>
        <v>0</v>
      </c>
      <c r="Q182" s="189">
        <v>0</v>
      </c>
      <c r="R182" s="189">
        <f>Q182*H182</f>
        <v>0</v>
      </c>
      <c r="S182" s="189">
        <v>0</v>
      </c>
      <c r="T182" s="190">
        <f>S182*H182</f>
        <v>0</v>
      </c>
      <c r="U182" s="36"/>
      <c r="V182" s="36"/>
      <c r="W182" s="36"/>
      <c r="X182" s="36"/>
      <c r="Y182" s="36"/>
      <c r="Z182" s="36"/>
      <c r="AA182" s="36"/>
      <c r="AB182" s="36"/>
      <c r="AC182" s="36"/>
      <c r="AD182" s="36"/>
      <c r="AE182" s="36"/>
      <c r="AR182" s="191" t="s">
        <v>174</v>
      </c>
      <c r="AT182" s="191" t="s">
        <v>169</v>
      </c>
      <c r="AU182" s="191" t="s">
        <v>85</v>
      </c>
      <c r="AY182" s="19" t="s">
        <v>167</v>
      </c>
      <c r="BE182" s="192">
        <f>IF(N182="základní",J182,0)</f>
        <v>0</v>
      </c>
      <c r="BF182" s="192">
        <f>IF(N182="snížená",J182,0)</f>
        <v>0</v>
      </c>
      <c r="BG182" s="192">
        <f>IF(N182="zákl. přenesená",J182,0)</f>
        <v>0</v>
      </c>
      <c r="BH182" s="192">
        <f>IF(N182="sníž. přenesená",J182,0)</f>
        <v>0</v>
      </c>
      <c r="BI182" s="192">
        <f>IF(N182="nulová",J182,0)</f>
        <v>0</v>
      </c>
      <c r="BJ182" s="19" t="s">
        <v>83</v>
      </c>
      <c r="BK182" s="192">
        <f>ROUND(I182*H182,2)</f>
        <v>0</v>
      </c>
      <c r="BL182" s="19" t="s">
        <v>174</v>
      </c>
      <c r="BM182" s="191" t="s">
        <v>272</v>
      </c>
    </row>
    <row r="183" spans="1:65" s="2" customFormat="1" ht="39">
      <c r="A183" s="36"/>
      <c r="B183" s="37"/>
      <c r="C183" s="38"/>
      <c r="D183" s="193" t="s">
        <v>175</v>
      </c>
      <c r="E183" s="38"/>
      <c r="F183" s="194" t="s">
        <v>517</v>
      </c>
      <c r="G183" s="38"/>
      <c r="H183" s="38"/>
      <c r="I183" s="195"/>
      <c r="J183" s="38"/>
      <c r="K183" s="38"/>
      <c r="L183" s="41"/>
      <c r="M183" s="196"/>
      <c r="N183" s="197"/>
      <c r="O183" s="66"/>
      <c r="P183" s="66"/>
      <c r="Q183" s="66"/>
      <c r="R183" s="66"/>
      <c r="S183" s="66"/>
      <c r="T183" s="67"/>
      <c r="U183" s="36"/>
      <c r="V183" s="36"/>
      <c r="W183" s="36"/>
      <c r="X183" s="36"/>
      <c r="Y183" s="36"/>
      <c r="Z183" s="36"/>
      <c r="AA183" s="36"/>
      <c r="AB183" s="36"/>
      <c r="AC183" s="36"/>
      <c r="AD183" s="36"/>
      <c r="AE183" s="36"/>
      <c r="AT183" s="19" t="s">
        <v>175</v>
      </c>
      <c r="AU183" s="19" t="s">
        <v>85</v>
      </c>
    </row>
    <row r="184" spans="1:65" s="15" customFormat="1" ht="11.25">
      <c r="B184" s="220"/>
      <c r="C184" s="221"/>
      <c r="D184" s="193" t="s">
        <v>177</v>
      </c>
      <c r="E184" s="222" t="s">
        <v>19</v>
      </c>
      <c r="F184" s="223" t="s">
        <v>922</v>
      </c>
      <c r="G184" s="221"/>
      <c r="H184" s="222" t="s">
        <v>19</v>
      </c>
      <c r="I184" s="224"/>
      <c r="J184" s="221"/>
      <c r="K184" s="221"/>
      <c r="L184" s="225"/>
      <c r="M184" s="226"/>
      <c r="N184" s="227"/>
      <c r="O184" s="227"/>
      <c r="P184" s="227"/>
      <c r="Q184" s="227"/>
      <c r="R184" s="227"/>
      <c r="S184" s="227"/>
      <c r="T184" s="228"/>
      <c r="AT184" s="229" t="s">
        <v>177</v>
      </c>
      <c r="AU184" s="229" t="s">
        <v>85</v>
      </c>
      <c r="AV184" s="15" t="s">
        <v>83</v>
      </c>
      <c r="AW184" s="15" t="s">
        <v>37</v>
      </c>
      <c r="AX184" s="15" t="s">
        <v>76</v>
      </c>
      <c r="AY184" s="229" t="s">
        <v>167</v>
      </c>
    </row>
    <row r="185" spans="1:65" s="15" customFormat="1" ht="11.25">
      <c r="B185" s="220"/>
      <c r="C185" s="221"/>
      <c r="D185" s="193" t="s">
        <v>177</v>
      </c>
      <c r="E185" s="222" t="s">
        <v>19</v>
      </c>
      <c r="F185" s="223" t="s">
        <v>973</v>
      </c>
      <c r="G185" s="221"/>
      <c r="H185" s="222" t="s">
        <v>19</v>
      </c>
      <c r="I185" s="224"/>
      <c r="J185" s="221"/>
      <c r="K185" s="221"/>
      <c r="L185" s="225"/>
      <c r="M185" s="226"/>
      <c r="N185" s="227"/>
      <c r="O185" s="227"/>
      <c r="P185" s="227"/>
      <c r="Q185" s="227"/>
      <c r="R185" s="227"/>
      <c r="S185" s="227"/>
      <c r="T185" s="228"/>
      <c r="AT185" s="229" t="s">
        <v>177</v>
      </c>
      <c r="AU185" s="229" t="s">
        <v>85</v>
      </c>
      <c r="AV185" s="15" t="s">
        <v>83</v>
      </c>
      <c r="AW185" s="15" t="s">
        <v>37</v>
      </c>
      <c r="AX185" s="15" t="s">
        <v>76</v>
      </c>
      <c r="AY185" s="229" t="s">
        <v>167</v>
      </c>
    </row>
    <row r="186" spans="1:65" s="13" customFormat="1" ht="11.25">
      <c r="B186" s="198"/>
      <c r="C186" s="199"/>
      <c r="D186" s="193" t="s">
        <v>177</v>
      </c>
      <c r="E186" s="200" t="s">
        <v>19</v>
      </c>
      <c r="F186" s="201" t="s">
        <v>978</v>
      </c>
      <c r="G186" s="199"/>
      <c r="H186" s="202">
        <v>6.24</v>
      </c>
      <c r="I186" s="203"/>
      <c r="J186" s="199"/>
      <c r="K186" s="199"/>
      <c r="L186" s="204"/>
      <c r="M186" s="205"/>
      <c r="N186" s="206"/>
      <c r="O186" s="206"/>
      <c r="P186" s="206"/>
      <c r="Q186" s="206"/>
      <c r="R186" s="206"/>
      <c r="S186" s="206"/>
      <c r="T186" s="207"/>
      <c r="AT186" s="208" t="s">
        <v>177</v>
      </c>
      <c r="AU186" s="208" t="s">
        <v>85</v>
      </c>
      <c r="AV186" s="13" t="s">
        <v>85</v>
      </c>
      <c r="AW186" s="13" t="s">
        <v>37</v>
      </c>
      <c r="AX186" s="13" t="s">
        <v>76</v>
      </c>
      <c r="AY186" s="208" t="s">
        <v>167</v>
      </c>
    </row>
    <row r="187" spans="1:65" s="14" customFormat="1" ht="11.25">
      <c r="B187" s="209"/>
      <c r="C187" s="210"/>
      <c r="D187" s="193" t="s">
        <v>177</v>
      </c>
      <c r="E187" s="211" t="s">
        <v>19</v>
      </c>
      <c r="F187" s="212" t="s">
        <v>179</v>
      </c>
      <c r="G187" s="210"/>
      <c r="H187" s="213">
        <v>6.24</v>
      </c>
      <c r="I187" s="214"/>
      <c r="J187" s="210"/>
      <c r="K187" s="210"/>
      <c r="L187" s="215"/>
      <c r="M187" s="216"/>
      <c r="N187" s="217"/>
      <c r="O187" s="217"/>
      <c r="P187" s="217"/>
      <c r="Q187" s="217"/>
      <c r="R187" s="217"/>
      <c r="S187" s="217"/>
      <c r="T187" s="218"/>
      <c r="AT187" s="219" t="s">
        <v>177</v>
      </c>
      <c r="AU187" s="219" t="s">
        <v>85</v>
      </c>
      <c r="AV187" s="14" t="s">
        <v>174</v>
      </c>
      <c r="AW187" s="14" t="s">
        <v>37</v>
      </c>
      <c r="AX187" s="14" t="s">
        <v>83</v>
      </c>
      <c r="AY187" s="219" t="s">
        <v>167</v>
      </c>
    </row>
    <row r="188" spans="1:65" s="2" customFormat="1" ht="21.75" customHeight="1">
      <c r="A188" s="36"/>
      <c r="B188" s="37"/>
      <c r="C188" s="180" t="s">
        <v>275</v>
      </c>
      <c r="D188" s="180" t="s">
        <v>169</v>
      </c>
      <c r="E188" s="181" t="s">
        <v>979</v>
      </c>
      <c r="F188" s="182" t="s">
        <v>980</v>
      </c>
      <c r="G188" s="183" t="s">
        <v>172</v>
      </c>
      <c r="H188" s="184">
        <v>0.30399999999999999</v>
      </c>
      <c r="I188" s="185"/>
      <c r="J188" s="186">
        <f>ROUND(I188*H188,2)</f>
        <v>0</v>
      </c>
      <c r="K188" s="182" t="s">
        <v>173</v>
      </c>
      <c r="L188" s="41"/>
      <c r="M188" s="187" t="s">
        <v>19</v>
      </c>
      <c r="N188" s="188" t="s">
        <v>47</v>
      </c>
      <c r="O188" s="66"/>
      <c r="P188" s="189">
        <f>O188*H188</f>
        <v>0</v>
      </c>
      <c r="Q188" s="189">
        <v>0</v>
      </c>
      <c r="R188" s="189">
        <f>Q188*H188</f>
        <v>0</v>
      </c>
      <c r="S188" s="189">
        <v>0</v>
      </c>
      <c r="T188" s="190">
        <f>S188*H188</f>
        <v>0</v>
      </c>
      <c r="U188" s="36"/>
      <c r="V188" s="36"/>
      <c r="W188" s="36"/>
      <c r="X188" s="36"/>
      <c r="Y188" s="36"/>
      <c r="Z188" s="36"/>
      <c r="AA188" s="36"/>
      <c r="AB188" s="36"/>
      <c r="AC188" s="36"/>
      <c r="AD188" s="36"/>
      <c r="AE188" s="36"/>
      <c r="AR188" s="191" t="s">
        <v>174</v>
      </c>
      <c r="AT188" s="191" t="s">
        <v>169</v>
      </c>
      <c r="AU188" s="191" t="s">
        <v>85</v>
      </c>
      <c r="AY188" s="19" t="s">
        <v>167</v>
      </c>
      <c r="BE188" s="192">
        <f>IF(N188="základní",J188,0)</f>
        <v>0</v>
      </c>
      <c r="BF188" s="192">
        <f>IF(N188="snížená",J188,0)</f>
        <v>0</v>
      </c>
      <c r="BG188" s="192">
        <f>IF(N188="zákl. přenesená",J188,0)</f>
        <v>0</v>
      </c>
      <c r="BH188" s="192">
        <f>IF(N188="sníž. přenesená",J188,0)</f>
        <v>0</v>
      </c>
      <c r="BI188" s="192">
        <f>IF(N188="nulová",J188,0)</f>
        <v>0</v>
      </c>
      <c r="BJ188" s="19" t="s">
        <v>83</v>
      </c>
      <c r="BK188" s="192">
        <f>ROUND(I188*H188,2)</f>
        <v>0</v>
      </c>
      <c r="BL188" s="19" t="s">
        <v>174</v>
      </c>
      <c r="BM188" s="191" t="s">
        <v>279</v>
      </c>
    </row>
    <row r="189" spans="1:65" s="2" customFormat="1" ht="78">
      <c r="A189" s="36"/>
      <c r="B189" s="37"/>
      <c r="C189" s="38"/>
      <c r="D189" s="193" t="s">
        <v>175</v>
      </c>
      <c r="E189" s="38"/>
      <c r="F189" s="194" t="s">
        <v>981</v>
      </c>
      <c r="G189" s="38"/>
      <c r="H189" s="38"/>
      <c r="I189" s="195"/>
      <c r="J189" s="38"/>
      <c r="K189" s="38"/>
      <c r="L189" s="41"/>
      <c r="M189" s="196"/>
      <c r="N189" s="197"/>
      <c r="O189" s="66"/>
      <c r="P189" s="66"/>
      <c r="Q189" s="66"/>
      <c r="R189" s="66"/>
      <c r="S189" s="66"/>
      <c r="T189" s="67"/>
      <c r="U189" s="36"/>
      <c r="V189" s="36"/>
      <c r="W189" s="36"/>
      <c r="X189" s="36"/>
      <c r="Y189" s="36"/>
      <c r="Z189" s="36"/>
      <c r="AA189" s="36"/>
      <c r="AB189" s="36"/>
      <c r="AC189" s="36"/>
      <c r="AD189" s="36"/>
      <c r="AE189" s="36"/>
      <c r="AT189" s="19" t="s">
        <v>175</v>
      </c>
      <c r="AU189" s="19" t="s">
        <v>85</v>
      </c>
    </row>
    <row r="190" spans="1:65" s="15" customFormat="1" ht="11.25">
      <c r="B190" s="220"/>
      <c r="C190" s="221"/>
      <c r="D190" s="193" t="s">
        <v>177</v>
      </c>
      <c r="E190" s="222" t="s">
        <v>19</v>
      </c>
      <c r="F190" s="223" t="s">
        <v>922</v>
      </c>
      <c r="G190" s="221"/>
      <c r="H190" s="222" t="s">
        <v>19</v>
      </c>
      <c r="I190" s="224"/>
      <c r="J190" s="221"/>
      <c r="K190" s="221"/>
      <c r="L190" s="225"/>
      <c r="M190" s="226"/>
      <c r="N190" s="227"/>
      <c r="O190" s="227"/>
      <c r="P190" s="227"/>
      <c r="Q190" s="227"/>
      <c r="R190" s="227"/>
      <c r="S190" s="227"/>
      <c r="T190" s="228"/>
      <c r="AT190" s="229" t="s">
        <v>177</v>
      </c>
      <c r="AU190" s="229" t="s">
        <v>85</v>
      </c>
      <c r="AV190" s="15" t="s">
        <v>83</v>
      </c>
      <c r="AW190" s="15" t="s">
        <v>37</v>
      </c>
      <c r="AX190" s="15" t="s">
        <v>76</v>
      </c>
      <c r="AY190" s="229" t="s">
        <v>167</v>
      </c>
    </row>
    <row r="191" spans="1:65" s="15" customFormat="1" ht="11.25">
      <c r="B191" s="220"/>
      <c r="C191" s="221"/>
      <c r="D191" s="193" t="s">
        <v>177</v>
      </c>
      <c r="E191" s="222" t="s">
        <v>19</v>
      </c>
      <c r="F191" s="223" t="s">
        <v>982</v>
      </c>
      <c r="G191" s="221"/>
      <c r="H191" s="222" t="s">
        <v>19</v>
      </c>
      <c r="I191" s="224"/>
      <c r="J191" s="221"/>
      <c r="K191" s="221"/>
      <c r="L191" s="225"/>
      <c r="M191" s="226"/>
      <c r="N191" s="227"/>
      <c r="O191" s="227"/>
      <c r="P191" s="227"/>
      <c r="Q191" s="227"/>
      <c r="R191" s="227"/>
      <c r="S191" s="227"/>
      <c r="T191" s="228"/>
      <c r="AT191" s="229" t="s">
        <v>177</v>
      </c>
      <c r="AU191" s="229" t="s">
        <v>85</v>
      </c>
      <c r="AV191" s="15" t="s">
        <v>83</v>
      </c>
      <c r="AW191" s="15" t="s">
        <v>37</v>
      </c>
      <c r="AX191" s="15" t="s">
        <v>76</v>
      </c>
      <c r="AY191" s="229" t="s">
        <v>167</v>
      </c>
    </row>
    <row r="192" spans="1:65" s="13" customFormat="1" ht="11.25">
      <c r="B192" s="198"/>
      <c r="C192" s="199"/>
      <c r="D192" s="193" t="s">
        <v>177</v>
      </c>
      <c r="E192" s="200" t="s">
        <v>19</v>
      </c>
      <c r="F192" s="201" t="s">
        <v>983</v>
      </c>
      <c r="G192" s="199"/>
      <c r="H192" s="202">
        <v>0.30399999999999999</v>
      </c>
      <c r="I192" s="203"/>
      <c r="J192" s="199"/>
      <c r="K192" s="199"/>
      <c r="L192" s="204"/>
      <c r="M192" s="205"/>
      <c r="N192" s="206"/>
      <c r="O192" s="206"/>
      <c r="P192" s="206"/>
      <c r="Q192" s="206"/>
      <c r="R192" s="206"/>
      <c r="S192" s="206"/>
      <c r="T192" s="207"/>
      <c r="AT192" s="208" t="s">
        <v>177</v>
      </c>
      <c r="AU192" s="208" t="s">
        <v>85</v>
      </c>
      <c r="AV192" s="13" t="s">
        <v>85</v>
      </c>
      <c r="AW192" s="13" t="s">
        <v>37</v>
      </c>
      <c r="AX192" s="13" t="s">
        <v>76</v>
      </c>
      <c r="AY192" s="208" t="s">
        <v>167</v>
      </c>
    </row>
    <row r="193" spans="1:65" s="14" customFormat="1" ht="11.25">
      <c r="B193" s="209"/>
      <c r="C193" s="210"/>
      <c r="D193" s="193" t="s">
        <v>177</v>
      </c>
      <c r="E193" s="211" t="s">
        <v>19</v>
      </c>
      <c r="F193" s="212" t="s">
        <v>179</v>
      </c>
      <c r="G193" s="210"/>
      <c r="H193" s="213">
        <v>0.30399999999999999</v>
      </c>
      <c r="I193" s="214"/>
      <c r="J193" s="210"/>
      <c r="K193" s="210"/>
      <c r="L193" s="215"/>
      <c r="M193" s="216"/>
      <c r="N193" s="217"/>
      <c r="O193" s="217"/>
      <c r="P193" s="217"/>
      <c r="Q193" s="217"/>
      <c r="R193" s="217"/>
      <c r="S193" s="217"/>
      <c r="T193" s="218"/>
      <c r="AT193" s="219" t="s">
        <v>177</v>
      </c>
      <c r="AU193" s="219" t="s">
        <v>85</v>
      </c>
      <c r="AV193" s="14" t="s">
        <v>174</v>
      </c>
      <c r="AW193" s="14" t="s">
        <v>37</v>
      </c>
      <c r="AX193" s="14" t="s">
        <v>83</v>
      </c>
      <c r="AY193" s="219" t="s">
        <v>167</v>
      </c>
    </row>
    <row r="194" spans="1:65" s="2" customFormat="1" ht="24">
      <c r="A194" s="36"/>
      <c r="B194" s="37"/>
      <c r="C194" s="180" t="s">
        <v>228</v>
      </c>
      <c r="D194" s="180" t="s">
        <v>169</v>
      </c>
      <c r="E194" s="181" t="s">
        <v>984</v>
      </c>
      <c r="F194" s="182" t="s">
        <v>985</v>
      </c>
      <c r="G194" s="183" t="s">
        <v>172</v>
      </c>
      <c r="H194" s="184">
        <v>0.30399999999999999</v>
      </c>
      <c r="I194" s="185"/>
      <c r="J194" s="186">
        <f>ROUND(I194*H194,2)</f>
        <v>0</v>
      </c>
      <c r="K194" s="182" t="s">
        <v>173</v>
      </c>
      <c r="L194" s="41"/>
      <c r="M194" s="187" t="s">
        <v>19</v>
      </c>
      <c r="N194" s="188" t="s">
        <v>47</v>
      </c>
      <c r="O194" s="66"/>
      <c r="P194" s="189">
        <f>O194*H194</f>
        <v>0</v>
      </c>
      <c r="Q194" s="189">
        <v>0</v>
      </c>
      <c r="R194" s="189">
        <f>Q194*H194</f>
        <v>0</v>
      </c>
      <c r="S194" s="189">
        <v>0</v>
      </c>
      <c r="T194" s="190">
        <f>S194*H194</f>
        <v>0</v>
      </c>
      <c r="U194" s="36"/>
      <c r="V194" s="36"/>
      <c r="W194" s="36"/>
      <c r="X194" s="36"/>
      <c r="Y194" s="36"/>
      <c r="Z194" s="36"/>
      <c r="AA194" s="36"/>
      <c r="AB194" s="36"/>
      <c r="AC194" s="36"/>
      <c r="AD194" s="36"/>
      <c r="AE194" s="36"/>
      <c r="AR194" s="191" t="s">
        <v>174</v>
      </c>
      <c r="AT194" s="191" t="s">
        <v>169</v>
      </c>
      <c r="AU194" s="191" t="s">
        <v>85</v>
      </c>
      <c r="AY194" s="19" t="s">
        <v>167</v>
      </c>
      <c r="BE194" s="192">
        <f>IF(N194="základní",J194,0)</f>
        <v>0</v>
      </c>
      <c r="BF194" s="192">
        <f>IF(N194="snížená",J194,0)</f>
        <v>0</v>
      </c>
      <c r="BG194" s="192">
        <f>IF(N194="zákl. přenesená",J194,0)</f>
        <v>0</v>
      </c>
      <c r="BH194" s="192">
        <f>IF(N194="sníž. přenesená",J194,0)</f>
        <v>0</v>
      </c>
      <c r="BI194" s="192">
        <f>IF(N194="nulová",J194,0)</f>
        <v>0</v>
      </c>
      <c r="BJ194" s="19" t="s">
        <v>83</v>
      </c>
      <c r="BK194" s="192">
        <f>ROUND(I194*H194,2)</f>
        <v>0</v>
      </c>
      <c r="BL194" s="19" t="s">
        <v>174</v>
      </c>
      <c r="BM194" s="191" t="s">
        <v>285</v>
      </c>
    </row>
    <row r="195" spans="1:65" s="2" customFormat="1" ht="78">
      <c r="A195" s="36"/>
      <c r="B195" s="37"/>
      <c r="C195" s="38"/>
      <c r="D195" s="193" t="s">
        <v>175</v>
      </c>
      <c r="E195" s="38"/>
      <c r="F195" s="194" t="s">
        <v>981</v>
      </c>
      <c r="G195" s="38"/>
      <c r="H195" s="38"/>
      <c r="I195" s="195"/>
      <c r="J195" s="38"/>
      <c r="K195" s="38"/>
      <c r="L195" s="41"/>
      <c r="M195" s="196"/>
      <c r="N195" s="197"/>
      <c r="O195" s="66"/>
      <c r="P195" s="66"/>
      <c r="Q195" s="66"/>
      <c r="R195" s="66"/>
      <c r="S195" s="66"/>
      <c r="T195" s="67"/>
      <c r="U195" s="36"/>
      <c r="V195" s="36"/>
      <c r="W195" s="36"/>
      <c r="X195" s="36"/>
      <c r="Y195" s="36"/>
      <c r="Z195" s="36"/>
      <c r="AA195" s="36"/>
      <c r="AB195" s="36"/>
      <c r="AC195" s="36"/>
      <c r="AD195" s="36"/>
      <c r="AE195" s="36"/>
      <c r="AT195" s="19" t="s">
        <v>175</v>
      </c>
      <c r="AU195" s="19" t="s">
        <v>85</v>
      </c>
    </row>
    <row r="196" spans="1:65" s="2" customFormat="1" ht="24">
      <c r="A196" s="36"/>
      <c r="B196" s="37"/>
      <c r="C196" s="180" t="s">
        <v>7</v>
      </c>
      <c r="D196" s="180" t="s">
        <v>169</v>
      </c>
      <c r="E196" s="181" t="s">
        <v>986</v>
      </c>
      <c r="F196" s="182" t="s">
        <v>987</v>
      </c>
      <c r="G196" s="183" t="s">
        <v>172</v>
      </c>
      <c r="H196" s="184">
        <v>0.30399999999999999</v>
      </c>
      <c r="I196" s="185"/>
      <c r="J196" s="186">
        <f>ROUND(I196*H196,2)</f>
        <v>0</v>
      </c>
      <c r="K196" s="182" t="s">
        <v>173</v>
      </c>
      <c r="L196" s="41"/>
      <c r="M196" s="187" t="s">
        <v>19</v>
      </c>
      <c r="N196" s="188" t="s">
        <v>47</v>
      </c>
      <c r="O196" s="66"/>
      <c r="P196" s="189">
        <f>O196*H196</f>
        <v>0</v>
      </c>
      <c r="Q196" s="189">
        <v>0</v>
      </c>
      <c r="R196" s="189">
        <f>Q196*H196</f>
        <v>0</v>
      </c>
      <c r="S196" s="189">
        <v>0</v>
      </c>
      <c r="T196" s="190">
        <f>S196*H196</f>
        <v>0</v>
      </c>
      <c r="U196" s="36"/>
      <c r="V196" s="36"/>
      <c r="W196" s="36"/>
      <c r="X196" s="36"/>
      <c r="Y196" s="36"/>
      <c r="Z196" s="36"/>
      <c r="AA196" s="36"/>
      <c r="AB196" s="36"/>
      <c r="AC196" s="36"/>
      <c r="AD196" s="36"/>
      <c r="AE196" s="36"/>
      <c r="AR196" s="191" t="s">
        <v>174</v>
      </c>
      <c r="AT196" s="191" t="s">
        <v>169</v>
      </c>
      <c r="AU196" s="191" t="s">
        <v>85</v>
      </c>
      <c r="AY196" s="19" t="s">
        <v>167</v>
      </c>
      <c r="BE196" s="192">
        <f>IF(N196="základní",J196,0)</f>
        <v>0</v>
      </c>
      <c r="BF196" s="192">
        <f>IF(N196="snížená",J196,0)</f>
        <v>0</v>
      </c>
      <c r="BG196" s="192">
        <f>IF(N196="zákl. přenesená",J196,0)</f>
        <v>0</v>
      </c>
      <c r="BH196" s="192">
        <f>IF(N196="sníž. přenesená",J196,0)</f>
        <v>0</v>
      </c>
      <c r="BI196" s="192">
        <f>IF(N196="nulová",J196,0)</f>
        <v>0</v>
      </c>
      <c r="BJ196" s="19" t="s">
        <v>83</v>
      </c>
      <c r="BK196" s="192">
        <f>ROUND(I196*H196,2)</f>
        <v>0</v>
      </c>
      <c r="BL196" s="19" t="s">
        <v>174</v>
      </c>
      <c r="BM196" s="191" t="s">
        <v>290</v>
      </c>
    </row>
    <row r="197" spans="1:65" s="2" customFormat="1" ht="78">
      <c r="A197" s="36"/>
      <c r="B197" s="37"/>
      <c r="C197" s="38"/>
      <c r="D197" s="193" t="s">
        <v>175</v>
      </c>
      <c r="E197" s="38"/>
      <c r="F197" s="194" t="s">
        <v>981</v>
      </c>
      <c r="G197" s="38"/>
      <c r="H197" s="38"/>
      <c r="I197" s="195"/>
      <c r="J197" s="38"/>
      <c r="K197" s="38"/>
      <c r="L197" s="41"/>
      <c r="M197" s="196"/>
      <c r="N197" s="197"/>
      <c r="O197" s="66"/>
      <c r="P197" s="66"/>
      <c r="Q197" s="66"/>
      <c r="R197" s="66"/>
      <c r="S197" s="66"/>
      <c r="T197" s="67"/>
      <c r="U197" s="36"/>
      <c r="V197" s="36"/>
      <c r="W197" s="36"/>
      <c r="X197" s="36"/>
      <c r="Y197" s="36"/>
      <c r="Z197" s="36"/>
      <c r="AA197" s="36"/>
      <c r="AB197" s="36"/>
      <c r="AC197" s="36"/>
      <c r="AD197" s="36"/>
      <c r="AE197" s="36"/>
      <c r="AT197" s="19" t="s">
        <v>175</v>
      </c>
      <c r="AU197" s="19" t="s">
        <v>85</v>
      </c>
    </row>
    <row r="198" spans="1:65" s="2" customFormat="1" ht="24">
      <c r="A198" s="36"/>
      <c r="B198" s="37"/>
      <c r="C198" s="180" t="s">
        <v>234</v>
      </c>
      <c r="D198" s="180" t="s">
        <v>169</v>
      </c>
      <c r="E198" s="181" t="s">
        <v>988</v>
      </c>
      <c r="F198" s="182" t="s">
        <v>989</v>
      </c>
      <c r="G198" s="183" t="s">
        <v>172</v>
      </c>
      <c r="H198" s="184">
        <v>0.30399999999999999</v>
      </c>
      <c r="I198" s="185"/>
      <c r="J198" s="186">
        <f>ROUND(I198*H198,2)</f>
        <v>0</v>
      </c>
      <c r="K198" s="182" t="s">
        <v>173</v>
      </c>
      <c r="L198" s="41"/>
      <c r="M198" s="187" t="s">
        <v>19</v>
      </c>
      <c r="N198" s="188" t="s">
        <v>47</v>
      </c>
      <c r="O198" s="66"/>
      <c r="P198" s="189">
        <f>O198*H198</f>
        <v>0</v>
      </c>
      <c r="Q198" s="189">
        <v>0</v>
      </c>
      <c r="R198" s="189">
        <f>Q198*H198</f>
        <v>0</v>
      </c>
      <c r="S198" s="189">
        <v>0</v>
      </c>
      <c r="T198" s="190">
        <f>S198*H198</f>
        <v>0</v>
      </c>
      <c r="U198" s="36"/>
      <c r="V198" s="36"/>
      <c r="W198" s="36"/>
      <c r="X198" s="36"/>
      <c r="Y198" s="36"/>
      <c r="Z198" s="36"/>
      <c r="AA198" s="36"/>
      <c r="AB198" s="36"/>
      <c r="AC198" s="36"/>
      <c r="AD198" s="36"/>
      <c r="AE198" s="36"/>
      <c r="AR198" s="191" t="s">
        <v>174</v>
      </c>
      <c r="AT198" s="191" t="s">
        <v>169</v>
      </c>
      <c r="AU198" s="191" t="s">
        <v>85</v>
      </c>
      <c r="AY198" s="19" t="s">
        <v>167</v>
      </c>
      <c r="BE198" s="192">
        <f>IF(N198="základní",J198,0)</f>
        <v>0</v>
      </c>
      <c r="BF198" s="192">
        <f>IF(N198="snížená",J198,0)</f>
        <v>0</v>
      </c>
      <c r="BG198" s="192">
        <f>IF(N198="zákl. přenesená",J198,0)</f>
        <v>0</v>
      </c>
      <c r="BH198" s="192">
        <f>IF(N198="sníž. přenesená",J198,0)</f>
        <v>0</v>
      </c>
      <c r="BI198" s="192">
        <f>IF(N198="nulová",J198,0)</f>
        <v>0</v>
      </c>
      <c r="BJ198" s="19" t="s">
        <v>83</v>
      </c>
      <c r="BK198" s="192">
        <f>ROUND(I198*H198,2)</f>
        <v>0</v>
      </c>
      <c r="BL198" s="19" t="s">
        <v>174</v>
      </c>
      <c r="BM198" s="191" t="s">
        <v>296</v>
      </c>
    </row>
    <row r="199" spans="1:65" s="2" customFormat="1" ht="78">
      <c r="A199" s="36"/>
      <c r="B199" s="37"/>
      <c r="C199" s="38"/>
      <c r="D199" s="193" t="s">
        <v>175</v>
      </c>
      <c r="E199" s="38"/>
      <c r="F199" s="194" t="s">
        <v>981</v>
      </c>
      <c r="G199" s="38"/>
      <c r="H199" s="38"/>
      <c r="I199" s="195"/>
      <c r="J199" s="38"/>
      <c r="K199" s="38"/>
      <c r="L199" s="41"/>
      <c r="M199" s="196"/>
      <c r="N199" s="197"/>
      <c r="O199" s="66"/>
      <c r="P199" s="66"/>
      <c r="Q199" s="66"/>
      <c r="R199" s="66"/>
      <c r="S199" s="66"/>
      <c r="T199" s="67"/>
      <c r="U199" s="36"/>
      <c r="V199" s="36"/>
      <c r="W199" s="36"/>
      <c r="X199" s="36"/>
      <c r="Y199" s="36"/>
      <c r="Z199" s="36"/>
      <c r="AA199" s="36"/>
      <c r="AB199" s="36"/>
      <c r="AC199" s="36"/>
      <c r="AD199" s="36"/>
      <c r="AE199" s="36"/>
      <c r="AT199" s="19" t="s">
        <v>175</v>
      </c>
      <c r="AU199" s="19" t="s">
        <v>85</v>
      </c>
    </row>
    <row r="200" spans="1:65" s="2" customFormat="1" ht="16.5" customHeight="1">
      <c r="A200" s="36"/>
      <c r="B200" s="37"/>
      <c r="C200" s="180" t="s">
        <v>299</v>
      </c>
      <c r="D200" s="180" t="s">
        <v>169</v>
      </c>
      <c r="E200" s="181" t="s">
        <v>990</v>
      </c>
      <c r="F200" s="182" t="s">
        <v>991</v>
      </c>
      <c r="G200" s="183" t="s">
        <v>172</v>
      </c>
      <c r="H200" s="184">
        <v>0.499</v>
      </c>
      <c r="I200" s="185"/>
      <c r="J200" s="186">
        <f>ROUND(I200*H200,2)</f>
        <v>0</v>
      </c>
      <c r="K200" s="182" t="s">
        <v>173</v>
      </c>
      <c r="L200" s="41"/>
      <c r="M200" s="187" t="s">
        <v>19</v>
      </c>
      <c r="N200" s="188" t="s">
        <v>47</v>
      </c>
      <c r="O200" s="66"/>
      <c r="P200" s="189">
        <f>O200*H200</f>
        <v>0</v>
      </c>
      <c r="Q200" s="189">
        <v>0</v>
      </c>
      <c r="R200" s="189">
        <f>Q200*H200</f>
        <v>0</v>
      </c>
      <c r="S200" s="189">
        <v>0</v>
      </c>
      <c r="T200" s="190">
        <f>S200*H200</f>
        <v>0</v>
      </c>
      <c r="U200" s="36"/>
      <c r="V200" s="36"/>
      <c r="W200" s="36"/>
      <c r="X200" s="36"/>
      <c r="Y200" s="36"/>
      <c r="Z200" s="36"/>
      <c r="AA200" s="36"/>
      <c r="AB200" s="36"/>
      <c r="AC200" s="36"/>
      <c r="AD200" s="36"/>
      <c r="AE200" s="36"/>
      <c r="AR200" s="191" t="s">
        <v>174</v>
      </c>
      <c r="AT200" s="191" t="s">
        <v>169</v>
      </c>
      <c r="AU200" s="191" t="s">
        <v>85</v>
      </c>
      <c r="AY200" s="19" t="s">
        <v>167</v>
      </c>
      <c r="BE200" s="192">
        <f>IF(N200="základní",J200,0)</f>
        <v>0</v>
      </c>
      <c r="BF200" s="192">
        <f>IF(N200="snížená",J200,0)</f>
        <v>0</v>
      </c>
      <c r="BG200" s="192">
        <f>IF(N200="zákl. přenesená",J200,0)</f>
        <v>0</v>
      </c>
      <c r="BH200" s="192">
        <f>IF(N200="sníž. přenesená",J200,0)</f>
        <v>0</v>
      </c>
      <c r="BI200" s="192">
        <f>IF(N200="nulová",J200,0)</f>
        <v>0</v>
      </c>
      <c r="BJ200" s="19" t="s">
        <v>83</v>
      </c>
      <c r="BK200" s="192">
        <f>ROUND(I200*H200,2)</f>
        <v>0</v>
      </c>
      <c r="BL200" s="19" t="s">
        <v>174</v>
      </c>
      <c r="BM200" s="191" t="s">
        <v>302</v>
      </c>
    </row>
    <row r="201" spans="1:65" s="2" customFormat="1" ht="29.25">
      <c r="A201" s="36"/>
      <c r="B201" s="37"/>
      <c r="C201" s="38"/>
      <c r="D201" s="193" t="s">
        <v>175</v>
      </c>
      <c r="E201" s="38"/>
      <c r="F201" s="194" t="s">
        <v>992</v>
      </c>
      <c r="G201" s="38"/>
      <c r="H201" s="38"/>
      <c r="I201" s="195"/>
      <c r="J201" s="38"/>
      <c r="K201" s="38"/>
      <c r="L201" s="41"/>
      <c r="M201" s="196"/>
      <c r="N201" s="197"/>
      <c r="O201" s="66"/>
      <c r="P201" s="66"/>
      <c r="Q201" s="66"/>
      <c r="R201" s="66"/>
      <c r="S201" s="66"/>
      <c r="T201" s="67"/>
      <c r="U201" s="36"/>
      <c r="V201" s="36"/>
      <c r="W201" s="36"/>
      <c r="X201" s="36"/>
      <c r="Y201" s="36"/>
      <c r="Z201" s="36"/>
      <c r="AA201" s="36"/>
      <c r="AB201" s="36"/>
      <c r="AC201" s="36"/>
      <c r="AD201" s="36"/>
      <c r="AE201" s="36"/>
      <c r="AT201" s="19" t="s">
        <v>175</v>
      </c>
      <c r="AU201" s="19" t="s">
        <v>85</v>
      </c>
    </row>
    <row r="202" spans="1:65" s="15" customFormat="1" ht="11.25">
      <c r="B202" s="220"/>
      <c r="C202" s="221"/>
      <c r="D202" s="193" t="s">
        <v>177</v>
      </c>
      <c r="E202" s="222" t="s">
        <v>19</v>
      </c>
      <c r="F202" s="223" t="s">
        <v>922</v>
      </c>
      <c r="G202" s="221"/>
      <c r="H202" s="222" t="s">
        <v>19</v>
      </c>
      <c r="I202" s="224"/>
      <c r="J202" s="221"/>
      <c r="K202" s="221"/>
      <c r="L202" s="225"/>
      <c r="M202" s="226"/>
      <c r="N202" s="227"/>
      <c r="O202" s="227"/>
      <c r="P202" s="227"/>
      <c r="Q202" s="227"/>
      <c r="R202" s="227"/>
      <c r="S202" s="227"/>
      <c r="T202" s="228"/>
      <c r="AT202" s="229" t="s">
        <v>177</v>
      </c>
      <c r="AU202" s="229" t="s">
        <v>85</v>
      </c>
      <c r="AV202" s="15" t="s">
        <v>83</v>
      </c>
      <c r="AW202" s="15" t="s">
        <v>37</v>
      </c>
      <c r="AX202" s="15" t="s">
        <v>76</v>
      </c>
      <c r="AY202" s="229" t="s">
        <v>167</v>
      </c>
    </row>
    <row r="203" spans="1:65" s="15" customFormat="1" ht="11.25">
      <c r="B203" s="220"/>
      <c r="C203" s="221"/>
      <c r="D203" s="193" t="s">
        <v>177</v>
      </c>
      <c r="E203" s="222" t="s">
        <v>19</v>
      </c>
      <c r="F203" s="223" t="s">
        <v>973</v>
      </c>
      <c r="G203" s="221"/>
      <c r="H203" s="222" t="s">
        <v>19</v>
      </c>
      <c r="I203" s="224"/>
      <c r="J203" s="221"/>
      <c r="K203" s="221"/>
      <c r="L203" s="225"/>
      <c r="M203" s="226"/>
      <c r="N203" s="227"/>
      <c r="O203" s="227"/>
      <c r="P203" s="227"/>
      <c r="Q203" s="227"/>
      <c r="R203" s="227"/>
      <c r="S203" s="227"/>
      <c r="T203" s="228"/>
      <c r="AT203" s="229" t="s">
        <v>177</v>
      </c>
      <c r="AU203" s="229" t="s">
        <v>85</v>
      </c>
      <c r="AV203" s="15" t="s">
        <v>83</v>
      </c>
      <c r="AW203" s="15" t="s">
        <v>37</v>
      </c>
      <c r="AX203" s="15" t="s">
        <v>76</v>
      </c>
      <c r="AY203" s="229" t="s">
        <v>167</v>
      </c>
    </row>
    <row r="204" spans="1:65" s="13" customFormat="1" ht="11.25">
      <c r="B204" s="198"/>
      <c r="C204" s="199"/>
      <c r="D204" s="193" t="s">
        <v>177</v>
      </c>
      <c r="E204" s="200" t="s">
        <v>19</v>
      </c>
      <c r="F204" s="201" t="s">
        <v>993</v>
      </c>
      <c r="G204" s="199"/>
      <c r="H204" s="202">
        <v>0.499</v>
      </c>
      <c r="I204" s="203"/>
      <c r="J204" s="199"/>
      <c r="K204" s="199"/>
      <c r="L204" s="204"/>
      <c r="M204" s="205"/>
      <c r="N204" s="206"/>
      <c r="O204" s="206"/>
      <c r="P204" s="206"/>
      <c r="Q204" s="206"/>
      <c r="R204" s="206"/>
      <c r="S204" s="206"/>
      <c r="T204" s="207"/>
      <c r="AT204" s="208" t="s">
        <v>177</v>
      </c>
      <c r="AU204" s="208" t="s">
        <v>85</v>
      </c>
      <c r="AV204" s="13" t="s">
        <v>85</v>
      </c>
      <c r="AW204" s="13" t="s">
        <v>37</v>
      </c>
      <c r="AX204" s="13" t="s">
        <v>76</v>
      </c>
      <c r="AY204" s="208" t="s">
        <v>167</v>
      </c>
    </row>
    <row r="205" spans="1:65" s="14" customFormat="1" ht="11.25">
      <c r="B205" s="209"/>
      <c r="C205" s="210"/>
      <c r="D205" s="193" t="s">
        <v>177</v>
      </c>
      <c r="E205" s="211" t="s">
        <v>19</v>
      </c>
      <c r="F205" s="212" t="s">
        <v>179</v>
      </c>
      <c r="G205" s="210"/>
      <c r="H205" s="213">
        <v>0.499</v>
      </c>
      <c r="I205" s="214"/>
      <c r="J205" s="210"/>
      <c r="K205" s="210"/>
      <c r="L205" s="215"/>
      <c r="M205" s="216"/>
      <c r="N205" s="217"/>
      <c r="O205" s="217"/>
      <c r="P205" s="217"/>
      <c r="Q205" s="217"/>
      <c r="R205" s="217"/>
      <c r="S205" s="217"/>
      <c r="T205" s="218"/>
      <c r="AT205" s="219" t="s">
        <v>177</v>
      </c>
      <c r="AU205" s="219" t="s">
        <v>85</v>
      </c>
      <c r="AV205" s="14" t="s">
        <v>174</v>
      </c>
      <c r="AW205" s="14" t="s">
        <v>37</v>
      </c>
      <c r="AX205" s="14" t="s">
        <v>83</v>
      </c>
      <c r="AY205" s="219" t="s">
        <v>167</v>
      </c>
    </row>
    <row r="206" spans="1:65" s="2" customFormat="1" ht="16.5" customHeight="1">
      <c r="A206" s="36"/>
      <c r="B206" s="37"/>
      <c r="C206" s="180" t="s">
        <v>239</v>
      </c>
      <c r="D206" s="180" t="s">
        <v>169</v>
      </c>
      <c r="E206" s="181" t="s">
        <v>994</v>
      </c>
      <c r="F206" s="182" t="s">
        <v>995</v>
      </c>
      <c r="G206" s="183" t="s">
        <v>172</v>
      </c>
      <c r="H206" s="184">
        <v>0.499</v>
      </c>
      <c r="I206" s="185"/>
      <c r="J206" s="186">
        <f>ROUND(I206*H206,2)</f>
        <v>0</v>
      </c>
      <c r="K206" s="182" t="s">
        <v>173</v>
      </c>
      <c r="L206" s="41"/>
      <c r="M206" s="187" t="s">
        <v>19</v>
      </c>
      <c r="N206" s="188" t="s">
        <v>47</v>
      </c>
      <c r="O206" s="66"/>
      <c r="P206" s="189">
        <f>O206*H206</f>
        <v>0</v>
      </c>
      <c r="Q206" s="189">
        <v>0</v>
      </c>
      <c r="R206" s="189">
        <f>Q206*H206</f>
        <v>0</v>
      </c>
      <c r="S206" s="189">
        <v>0</v>
      </c>
      <c r="T206" s="190">
        <f>S206*H206</f>
        <v>0</v>
      </c>
      <c r="U206" s="36"/>
      <c r="V206" s="36"/>
      <c r="W206" s="36"/>
      <c r="X206" s="36"/>
      <c r="Y206" s="36"/>
      <c r="Z206" s="36"/>
      <c r="AA206" s="36"/>
      <c r="AB206" s="36"/>
      <c r="AC206" s="36"/>
      <c r="AD206" s="36"/>
      <c r="AE206" s="36"/>
      <c r="AR206" s="191" t="s">
        <v>174</v>
      </c>
      <c r="AT206" s="191" t="s">
        <v>169</v>
      </c>
      <c r="AU206" s="191" t="s">
        <v>85</v>
      </c>
      <c r="AY206" s="19" t="s">
        <v>167</v>
      </c>
      <c r="BE206" s="192">
        <f>IF(N206="základní",J206,0)</f>
        <v>0</v>
      </c>
      <c r="BF206" s="192">
        <f>IF(N206="snížená",J206,0)</f>
        <v>0</v>
      </c>
      <c r="BG206" s="192">
        <f>IF(N206="zákl. přenesená",J206,0)</f>
        <v>0</v>
      </c>
      <c r="BH206" s="192">
        <f>IF(N206="sníž. přenesená",J206,0)</f>
        <v>0</v>
      </c>
      <c r="BI206" s="192">
        <f>IF(N206="nulová",J206,0)</f>
        <v>0</v>
      </c>
      <c r="BJ206" s="19" t="s">
        <v>83</v>
      </c>
      <c r="BK206" s="192">
        <f>ROUND(I206*H206,2)</f>
        <v>0</v>
      </c>
      <c r="BL206" s="19" t="s">
        <v>174</v>
      </c>
      <c r="BM206" s="191" t="s">
        <v>305</v>
      </c>
    </row>
    <row r="207" spans="1:65" s="2" customFormat="1" ht="29.25">
      <c r="A207" s="36"/>
      <c r="B207" s="37"/>
      <c r="C207" s="38"/>
      <c r="D207" s="193" t="s">
        <v>175</v>
      </c>
      <c r="E207" s="38"/>
      <c r="F207" s="194" t="s">
        <v>992</v>
      </c>
      <c r="G207" s="38"/>
      <c r="H207" s="38"/>
      <c r="I207" s="195"/>
      <c r="J207" s="38"/>
      <c r="K207" s="38"/>
      <c r="L207" s="41"/>
      <c r="M207" s="196"/>
      <c r="N207" s="197"/>
      <c r="O207" s="66"/>
      <c r="P207" s="66"/>
      <c r="Q207" s="66"/>
      <c r="R207" s="66"/>
      <c r="S207" s="66"/>
      <c r="T207" s="67"/>
      <c r="U207" s="36"/>
      <c r="V207" s="36"/>
      <c r="W207" s="36"/>
      <c r="X207" s="36"/>
      <c r="Y207" s="36"/>
      <c r="Z207" s="36"/>
      <c r="AA207" s="36"/>
      <c r="AB207" s="36"/>
      <c r="AC207" s="36"/>
      <c r="AD207" s="36"/>
      <c r="AE207" s="36"/>
      <c r="AT207" s="19" t="s">
        <v>175</v>
      </c>
      <c r="AU207" s="19" t="s">
        <v>85</v>
      </c>
    </row>
    <row r="208" spans="1:65" s="2" customFormat="1" ht="21.75" customHeight="1">
      <c r="A208" s="36"/>
      <c r="B208" s="37"/>
      <c r="C208" s="180" t="s">
        <v>308</v>
      </c>
      <c r="D208" s="180" t="s">
        <v>169</v>
      </c>
      <c r="E208" s="181" t="s">
        <v>996</v>
      </c>
      <c r="F208" s="182" t="s">
        <v>997</v>
      </c>
      <c r="G208" s="183" t="s">
        <v>172</v>
      </c>
      <c r="H208" s="184">
        <v>0.499</v>
      </c>
      <c r="I208" s="185"/>
      <c r="J208" s="186">
        <f>ROUND(I208*H208,2)</f>
        <v>0</v>
      </c>
      <c r="K208" s="182" t="s">
        <v>173</v>
      </c>
      <c r="L208" s="41"/>
      <c r="M208" s="187" t="s">
        <v>19</v>
      </c>
      <c r="N208" s="188" t="s">
        <v>47</v>
      </c>
      <c r="O208" s="66"/>
      <c r="P208" s="189">
        <f>O208*H208</f>
        <v>0</v>
      </c>
      <c r="Q208" s="189">
        <v>0</v>
      </c>
      <c r="R208" s="189">
        <f>Q208*H208</f>
        <v>0</v>
      </c>
      <c r="S208" s="189">
        <v>0</v>
      </c>
      <c r="T208" s="190">
        <f>S208*H208</f>
        <v>0</v>
      </c>
      <c r="U208" s="36"/>
      <c r="V208" s="36"/>
      <c r="W208" s="36"/>
      <c r="X208" s="36"/>
      <c r="Y208" s="36"/>
      <c r="Z208" s="36"/>
      <c r="AA208" s="36"/>
      <c r="AB208" s="36"/>
      <c r="AC208" s="36"/>
      <c r="AD208" s="36"/>
      <c r="AE208" s="36"/>
      <c r="AR208" s="191" t="s">
        <v>174</v>
      </c>
      <c r="AT208" s="191" t="s">
        <v>169</v>
      </c>
      <c r="AU208" s="191" t="s">
        <v>85</v>
      </c>
      <c r="AY208" s="19" t="s">
        <v>167</v>
      </c>
      <c r="BE208" s="192">
        <f>IF(N208="základní",J208,0)</f>
        <v>0</v>
      </c>
      <c r="BF208" s="192">
        <f>IF(N208="snížená",J208,0)</f>
        <v>0</v>
      </c>
      <c r="BG208" s="192">
        <f>IF(N208="zákl. přenesená",J208,0)</f>
        <v>0</v>
      </c>
      <c r="BH208" s="192">
        <f>IF(N208="sníž. přenesená",J208,0)</f>
        <v>0</v>
      </c>
      <c r="BI208" s="192">
        <f>IF(N208="nulová",J208,0)</f>
        <v>0</v>
      </c>
      <c r="BJ208" s="19" t="s">
        <v>83</v>
      </c>
      <c r="BK208" s="192">
        <f>ROUND(I208*H208,2)</f>
        <v>0</v>
      </c>
      <c r="BL208" s="19" t="s">
        <v>174</v>
      </c>
      <c r="BM208" s="191" t="s">
        <v>311</v>
      </c>
    </row>
    <row r="209" spans="1:65" s="2" customFormat="1" ht="29.25">
      <c r="A209" s="36"/>
      <c r="B209" s="37"/>
      <c r="C209" s="38"/>
      <c r="D209" s="193" t="s">
        <v>175</v>
      </c>
      <c r="E209" s="38"/>
      <c r="F209" s="194" t="s">
        <v>992</v>
      </c>
      <c r="G209" s="38"/>
      <c r="H209" s="38"/>
      <c r="I209" s="195"/>
      <c r="J209" s="38"/>
      <c r="K209" s="38"/>
      <c r="L209" s="41"/>
      <c r="M209" s="196"/>
      <c r="N209" s="197"/>
      <c r="O209" s="66"/>
      <c r="P209" s="66"/>
      <c r="Q209" s="66"/>
      <c r="R209" s="66"/>
      <c r="S209" s="66"/>
      <c r="T209" s="67"/>
      <c r="U209" s="36"/>
      <c r="V209" s="36"/>
      <c r="W209" s="36"/>
      <c r="X209" s="36"/>
      <c r="Y209" s="36"/>
      <c r="Z209" s="36"/>
      <c r="AA209" s="36"/>
      <c r="AB209" s="36"/>
      <c r="AC209" s="36"/>
      <c r="AD209" s="36"/>
      <c r="AE209" s="36"/>
      <c r="AT209" s="19" t="s">
        <v>175</v>
      </c>
      <c r="AU209" s="19" t="s">
        <v>85</v>
      </c>
    </row>
    <row r="210" spans="1:65" s="2" customFormat="1" ht="21.75" customHeight="1">
      <c r="A210" s="36"/>
      <c r="B210" s="37"/>
      <c r="C210" s="180" t="s">
        <v>246</v>
      </c>
      <c r="D210" s="180" t="s">
        <v>169</v>
      </c>
      <c r="E210" s="181" t="s">
        <v>998</v>
      </c>
      <c r="F210" s="182" t="s">
        <v>999</v>
      </c>
      <c r="G210" s="183" t="s">
        <v>172</v>
      </c>
      <c r="H210" s="184">
        <v>0.499</v>
      </c>
      <c r="I210" s="185"/>
      <c r="J210" s="186">
        <f>ROUND(I210*H210,2)</f>
        <v>0</v>
      </c>
      <c r="K210" s="182" t="s">
        <v>173</v>
      </c>
      <c r="L210" s="41"/>
      <c r="M210" s="187" t="s">
        <v>19</v>
      </c>
      <c r="N210" s="188" t="s">
        <v>47</v>
      </c>
      <c r="O210" s="66"/>
      <c r="P210" s="189">
        <f>O210*H210</f>
        <v>0</v>
      </c>
      <c r="Q210" s="189">
        <v>0</v>
      </c>
      <c r="R210" s="189">
        <f>Q210*H210</f>
        <v>0</v>
      </c>
      <c r="S210" s="189">
        <v>0</v>
      </c>
      <c r="T210" s="190">
        <f>S210*H210</f>
        <v>0</v>
      </c>
      <c r="U210" s="36"/>
      <c r="V210" s="36"/>
      <c r="W210" s="36"/>
      <c r="X210" s="36"/>
      <c r="Y210" s="36"/>
      <c r="Z210" s="36"/>
      <c r="AA210" s="36"/>
      <c r="AB210" s="36"/>
      <c r="AC210" s="36"/>
      <c r="AD210" s="36"/>
      <c r="AE210" s="36"/>
      <c r="AR210" s="191" t="s">
        <v>174</v>
      </c>
      <c r="AT210" s="191" t="s">
        <v>169</v>
      </c>
      <c r="AU210" s="191" t="s">
        <v>85</v>
      </c>
      <c r="AY210" s="19" t="s">
        <v>167</v>
      </c>
      <c r="BE210" s="192">
        <f>IF(N210="základní",J210,0)</f>
        <v>0</v>
      </c>
      <c r="BF210" s="192">
        <f>IF(N210="snížená",J210,0)</f>
        <v>0</v>
      </c>
      <c r="BG210" s="192">
        <f>IF(N210="zákl. přenesená",J210,0)</f>
        <v>0</v>
      </c>
      <c r="BH210" s="192">
        <f>IF(N210="sníž. přenesená",J210,0)</f>
        <v>0</v>
      </c>
      <c r="BI210" s="192">
        <f>IF(N210="nulová",J210,0)</f>
        <v>0</v>
      </c>
      <c r="BJ210" s="19" t="s">
        <v>83</v>
      </c>
      <c r="BK210" s="192">
        <f>ROUND(I210*H210,2)</f>
        <v>0</v>
      </c>
      <c r="BL210" s="19" t="s">
        <v>174</v>
      </c>
      <c r="BM210" s="191" t="s">
        <v>316</v>
      </c>
    </row>
    <row r="211" spans="1:65" s="2" customFormat="1" ht="29.25">
      <c r="A211" s="36"/>
      <c r="B211" s="37"/>
      <c r="C211" s="38"/>
      <c r="D211" s="193" t="s">
        <v>175</v>
      </c>
      <c r="E211" s="38"/>
      <c r="F211" s="194" t="s">
        <v>1000</v>
      </c>
      <c r="G211" s="38"/>
      <c r="H211" s="38"/>
      <c r="I211" s="195"/>
      <c r="J211" s="38"/>
      <c r="K211" s="38"/>
      <c r="L211" s="41"/>
      <c r="M211" s="196"/>
      <c r="N211" s="197"/>
      <c r="O211" s="66"/>
      <c r="P211" s="66"/>
      <c r="Q211" s="66"/>
      <c r="R211" s="66"/>
      <c r="S211" s="66"/>
      <c r="T211" s="67"/>
      <c r="U211" s="36"/>
      <c r="V211" s="36"/>
      <c r="W211" s="36"/>
      <c r="X211" s="36"/>
      <c r="Y211" s="36"/>
      <c r="Z211" s="36"/>
      <c r="AA211" s="36"/>
      <c r="AB211" s="36"/>
      <c r="AC211" s="36"/>
      <c r="AD211" s="36"/>
      <c r="AE211" s="36"/>
      <c r="AT211" s="19" t="s">
        <v>175</v>
      </c>
      <c r="AU211" s="19" t="s">
        <v>85</v>
      </c>
    </row>
    <row r="212" spans="1:65" s="2" customFormat="1" ht="16.5" customHeight="1">
      <c r="A212" s="36"/>
      <c r="B212" s="37"/>
      <c r="C212" s="180" t="s">
        <v>322</v>
      </c>
      <c r="D212" s="180" t="s">
        <v>169</v>
      </c>
      <c r="E212" s="181" t="s">
        <v>1001</v>
      </c>
      <c r="F212" s="182" t="s">
        <v>1002</v>
      </c>
      <c r="G212" s="183" t="s">
        <v>172</v>
      </c>
      <c r="H212" s="184">
        <v>0.499</v>
      </c>
      <c r="I212" s="185"/>
      <c r="J212" s="186">
        <f>ROUND(I212*H212,2)</f>
        <v>0</v>
      </c>
      <c r="K212" s="182" t="s">
        <v>173</v>
      </c>
      <c r="L212" s="41"/>
      <c r="M212" s="187" t="s">
        <v>19</v>
      </c>
      <c r="N212" s="188" t="s">
        <v>47</v>
      </c>
      <c r="O212" s="66"/>
      <c r="P212" s="189">
        <f>O212*H212</f>
        <v>0</v>
      </c>
      <c r="Q212" s="189">
        <v>0</v>
      </c>
      <c r="R212" s="189">
        <f>Q212*H212</f>
        <v>0</v>
      </c>
      <c r="S212" s="189">
        <v>0</v>
      </c>
      <c r="T212" s="190">
        <f>S212*H212</f>
        <v>0</v>
      </c>
      <c r="U212" s="36"/>
      <c r="V212" s="36"/>
      <c r="W212" s="36"/>
      <c r="X212" s="36"/>
      <c r="Y212" s="36"/>
      <c r="Z212" s="36"/>
      <c r="AA212" s="36"/>
      <c r="AB212" s="36"/>
      <c r="AC212" s="36"/>
      <c r="AD212" s="36"/>
      <c r="AE212" s="36"/>
      <c r="AR212" s="191" t="s">
        <v>174</v>
      </c>
      <c r="AT212" s="191" t="s">
        <v>169</v>
      </c>
      <c r="AU212" s="191" t="s">
        <v>85</v>
      </c>
      <c r="AY212" s="19" t="s">
        <v>167</v>
      </c>
      <c r="BE212" s="192">
        <f>IF(N212="základní",J212,0)</f>
        <v>0</v>
      </c>
      <c r="BF212" s="192">
        <f>IF(N212="snížená",J212,0)</f>
        <v>0</v>
      </c>
      <c r="BG212" s="192">
        <f>IF(N212="zákl. přenesená",J212,0)</f>
        <v>0</v>
      </c>
      <c r="BH212" s="192">
        <f>IF(N212="sníž. přenesená",J212,0)</f>
        <v>0</v>
      </c>
      <c r="BI212" s="192">
        <f>IF(N212="nulová",J212,0)</f>
        <v>0</v>
      </c>
      <c r="BJ212" s="19" t="s">
        <v>83</v>
      </c>
      <c r="BK212" s="192">
        <f>ROUND(I212*H212,2)</f>
        <v>0</v>
      </c>
      <c r="BL212" s="19" t="s">
        <v>174</v>
      </c>
      <c r="BM212" s="191" t="s">
        <v>325</v>
      </c>
    </row>
    <row r="213" spans="1:65" s="2" customFormat="1" ht="29.25">
      <c r="A213" s="36"/>
      <c r="B213" s="37"/>
      <c r="C213" s="38"/>
      <c r="D213" s="193" t="s">
        <v>175</v>
      </c>
      <c r="E213" s="38"/>
      <c r="F213" s="194" t="s">
        <v>1000</v>
      </c>
      <c r="G213" s="38"/>
      <c r="H213" s="38"/>
      <c r="I213" s="195"/>
      <c r="J213" s="38"/>
      <c r="K213" s="38"/>
      <c r="L213" s="41"/>
      <c r="M213" s="196"/>
      <c r="N213" s="197"/>
      <c r="O213" s="66"/>
      <c r="P213" s="66"/>
      <c r="Q213" s="66"/>
      <c r="R213" s="66"/>
      <c r="S213" s="66"/>
      <c r="T213" s="67"/>
      <c r="U213" s="36"/>
      <c r="V213" s="36"/>
      <c r="W213" s="36"/>
      <c r="X213" s="36"/>
      <c r="Y213" s="36"/>
      <c r="Z213" s="36"/>
      <c r="AA213" s="36"/>
      <c r="AB213" s="36"/>
      <c r="AC213" s="36"/>
      <c r="AD213" s="36"/>
      <c r="AE213" s="36"/>
      <c r="AT213" s="19" t="s">
        <v>175</v>
      </c>
      <c r="AU213" s="19" t="s">
        <v>85</v>
      </c>
    </row>
    <row r="214" spans="1:65" s="2" customFormat="1" ht="16.5" customHeight="1">
      <c r="A214" s="36"/>
      <c r="B214" s="37"/>
      <c r="C214" s="180" t="s">
        <v>251</v>
      </c>
      <c r="D214" s="180" t="s">
        <v>169</v>
      </c>
      <c r="E214" s="181" t="s">
        <v>1003</v>
      </c>
      <c r="F214" s="182" t="s">
        <v>1004</v>
      </c>
      <c r="G214" s="183" t="s">
        <v>172</v>
      </c>
      <c r="H214" s="184">
        <v>0.499</v>
      </c>
      <c r="I214" s="185"/>
      <c r="J214" s="186">
        <f>ROUND(I214*H214,2)</f>
        <v>0</v>
      </c>
      <c r="K214" s="182" t="s">
        <v>173</v>
      </c>
      <c r="L214" s="41"/>
      <c r="M214" s="187" t="s">
        <v>19</v>
      </c>
      <c r="N214" s="188" t="s">
        <v>47</v>
      </c>
      <c r="O214" s="66"/>
      <c r="P214" s="189">
        <f>O214*H214</f>
        <v>0</v>
      </c>
      <c r="Q214" s="189">
        <v>0</v>
      </c>
      <c r="R214" s="189">
        <f>Q214*H214</f>
        <v>0</v>
      </c>
      <c r="S214" s="189">
        <v>0</v>
      </c>
      <c r="T214" s="190">
        <f>S214*H214</f>
        <v>0</v>
      </c>
      <c r="U214" s="36"/>
      <c r="V214" s="36"/>
      <c r="W214" s="36"/>
      <c r="X214" s="36"/>
      <c r="Y214" s="36"/>
      <c r="Z214" s="36"/>
      <c r="AA214" s="36"/>
      <c r="AB214" s="36"/>
      <c r="AC214" s="36"/>
      <c r="AD214" s="36"/>
      <c r="AE214" s="36"/>
      <c r="AR214" s="191" t="s">
        <v>174</v>
      </c>
      <c r="AT214" s="191" t="s">
        <v>169</v>
      </c>
      <c r="AU214" s="191" t="s">
        <v>85</v>
      </c>
      <c r="AY214" s="19" t="s">
        <v>167</v>
      </c>
      <c r="BE214" s="192">
        <f>IF(N214="základní",J214,0)</f>
        <v>0</v>
      </c>
      <c r="BF214" s="192">
        <f>IF(N214="snížená",J214,0)</f>
        <v>0</v>
      </c>
      <c r="BG214" s="192">
        <f>IF(N214="zákl. přenesená",J214,0)</f>
        <v>0</v>
      </c>
      <c r="BH214" s="192">
        <f>IF(N214="sníž. přenesená",J214,0)</f>
        <v>0</v>
      </c>
      <c r="BI214" s="192">
        <f>IF(N214="nulová",J214,0)</f>
        <v>0</v>
      </c>
      <c r="BJ214" s="19" t="s">
        <v>83</v>
      </c>
      <c r="BK214" s="192">
        <f>ROUND(I214*H214,2)</f>
        <v>0</v>
      </c>
      <c r="BL214" s="19" t="s">
        <v>174</v>
      </c>
      <c r="BM214" s="191" t="s">
        <v>330</v>
      </c>
    </row>
    <row r="215" spans="1:65" s="2" customFormat="1" ht="29.25">
      <c r="A215" s="36"/>
      <c r="B215" s="37"/>
      <c r="C215" s="38"/>
      <c r="D215" s="193" t="s">
        <v>175</v>
      </c>
      <c r="E215" s="38"/>
      <c r="F215" s="194" t="s">
        <v>1000</v>
      </c>
      <c r="G215" s="38"/>
      <c r="H215" s="38"/>
      <c r="I215" s="195"/>
      <c r="J215" s="38"/>
      <c r="K215" s="38"/>
      <c r="L215" s="41"/>
      <c r="M215" s="196"/>
      <c r="N215" s="197"/>
      <c r="O215" s="66"/>
      <c r="P215" s="66"/>
      <c r="Q215" s="66"/>
      <c r="R215" s="66"/>
      <c r="S215" s="66"/>
      <c r="T215" s="67"/>
      <c r="U215" s="36"/>
      <c r="V215" s="36"/>
      <c r="W215" s="36"/>
      <c r="X215" s="36"/>
      <c r="Y215" s="36"/>
      <c r="Z215" s="36"/>
      <c r="AA215" s="36"/>
      <c r="AB215" s="36"/>
      <c r="AC215" s="36"/>
      <c r="AD215" s="36"/>
      <c r="AE215" s="36"/>
      <c r="AT215" s="19" t="s">
        <v>175</v>
      </c>
      <c r="AU215" s="19" t="s">
        <v>85</v>
      </c>
    </row>
    <row r="216" spans="1:65" s="2" customFormat="1" ht="16.5" customHeight="1">
      <c r="A216" s="36"/>
      <c r="B216" s="37"/>
      <c r="C216" s="180" t="s">
        <v>332</v>
      </c>
      <c r="D216" s="180" t="s">
        <v>169</v>
      </c>
      <c r="E216" s="181" t="s">
        <v>1005</v>
      </c>
      <c r="F216" s="182" t="s">
        <v>1006</v>
      </c>
      <c r="G216" s="183" t="s">
        <v>172</v>
      </c>
      <c r="H216" s="184">
        <v>0.499</v>
      </c>
      <c r="I216" s="185"/>
      <c r="J216" s="186">
        <f>ROUND(I216*H216,2)</f>
        <v>0</v>
      </c>
      <c r="K216" s="182" t="s">
        <v>173</v>
      </c>
      <c r="L216" s="41"/>
      <c r="M216" s="187" t="s">
        <v>19</v>
      </c>
      <c r="N216" s="188" t="s">
        <v>47</v>
      </c>
      <c r="O216" s="66"/>
      <c r="P216" s="189">
        <f>O216*H216</f>
        <v>0</v>
      </c>
      <c r="Q216" s="189">
        <v>0</v>
      </c>
      <c r="R216" s="189">
        <f>Q216*H216</f>
        <v>0</v>
      </c>
      <c r="S216" s="189">
        <v>0</v>
      </c>
      <c r="T216" s="190">
        <f>S216*H216</f>
        <v>0</v>
      </c>
      <c r="U216" s="36"/>
      <c r="V216" s="36"/>
      <c r="W216" s="36"/>
      <c r="X216" s="36"/>
      <c r="Y216" s="36"/>
      <c r="Z216" s="36"/>
      <c r="AA216" s="36"/>
      <c r="AB216" s="36"/>
      <c r="AC216" s="36"/>
      <c r="AD216" s="36"/>
      <c r="AE216" s="36"/>
      <c r="AR216" s="191" t="s">
        <v>174</v>
      </c>
      <c r="AT216" s="191" t="s">
        <v>169</v>
      </c>
      <c r="AU216" s="191" t="s">
        <v>85</v>
      </c>
      <c r="AY216" s="19" t="s">
        <v>167</v>
      </c>
      <c r="BE216" s="192">
        <f>IF(N216="základní",J216,0)</f>
        <v>0</v>
      </c>
      <c r="BF216" s="192">
        <f>IF(N216="snížená",J216,0)</f>
        <v>0</v>
      </c>
      <c r="BG216" s="192">
        <f>IF(N216="zákl. přenesená",J216,0)</f>
        <v>0</v>
      </c>
      <c r="BH216" s="192">
        <f>IF(N216="sníž. přenesená",J216,0)</f>
        <v>0</v>
      </c>
      <c r="BI216" s="192">
        <f>IF(N216="nulová",J216,0)</f>
        <v>0</v>
      </c>
      <c r="BJ216" s="19" t="s">
        <v>83</v>
      </c>
      <c r="BK216" s="192">
        <f>ROUND(I216*H216,2)</f>
        <v>0</v>
      </c>
      <c r="BL216" s="19" t="s">
        <v>174</v>
      </c>
      <c r="BM216" s="191" t="s">
        <v>335</v>
      </c>
    </row>
    <row r="217" spans="1:65" s="2" customFormat="1" ht="16.5" customHeight="1">
      <c r="A217" s="36"/>
      <c r="B217" s="37"/>
      <c r="C217" s="180" t="s">
        <v>254</v>
      </c>
      <c r="D217" s="180" t="s">
        <v>169</v>
      </c>
      <c r="E217" s="181" t="s">
        <v>1007</v>
      </c>
      <c r="F217" s="182" t="s">
        <v>1008</v>
      </c>
      <c r="G217" s="183" t="s">
        <v>172</v>
      </c>
      <c r="H217" s="184">
        <v>0.499</v>
      </c>
      <c r="I217" s="185"/>
      <c r="J217" s="186">
        <f>ROUND(I217*H217,2)</f>
        <v>0</v>
      </c>
      <c r="K217" s="182" t="s">
        <v>173</v>
      </c>
      <c r="L217" s="41"/>
      <c r="M217" s="187" t="s">
        <v>19</v>
      </c>
      <c r="N217" s="188" t="s">
        <v>47</v>
      </c>
      <c r="O217" s="66"/>
      <c r="P217" s="189">
        <f>O217*H217</f>
        <v>0</v>
      </c>
      <c r="Q217" s="189">
        <v>0</v>
      </c>
      <c r="R217" s="189">
        <f>Q217*H217</f>
        <v>0</v>
      </c>
      <c r="S217" s="189">
        <v>0</v>
      </c>
      <c r="T217" s="190">
        <f>S217*H217</f>
        <v>0</v>
      </c>
      <c r="U217" s="36"/>
      <c r="V217" s="36"/>
      <c r="W217" s="36"/>
      <c r="X217" s="36"/>
      <c r="Y217" s="36"/>
      <c r="Z217" s="36"/>
      <c r="AA217" s="36"/>
      <c r="AB217" s="36"/>
      <c r="AC217" s="36"/>
      <c r="AD217" s="36"/>
      <c r="AE217" s="36"/>
      <c r="AR217" s="191" t="s">
        <v>174</v>
      </c>
      <c r="AT217" s="191" t="s">
        <v>169</v>
      </c>
      <c r="AU217" s="191" t="s">
        <v>85</v>
      </c>
      <c r="AY217" s="19" t="s">
        <v>167</v>
      </c>
      <c r="BE217" s="192">
        <f>IF(N217="základní",J217,0)</f>
        <v>0</v>
      </c>
      <c r="BF217" s="192">
        <f>IF(N217="snížená",J217,0)</f>
        <v>0</v>
      </c>
      <c r="BG217" s="192">
        <f>IF(N217="zákl. přenesená",J217,0)</f>
        <v>0</v>
      </c>
      <c r="BH217" s="192">
        <f>IF(N217="sníž. přenesená",J217,0)</f>
        <v>0</v>
      </c>
      <c r="BI217" s="192">
        <f>IF(N217="nulová",J217,0)</f>
        <v>0</v>
      </c>
      <c r="BJ217" s="19" t="s">
        <v>83</v>
      </c>
      <c r="BK217" s="192">
        <f>ROUND(I217*H217,2)</f>
        <v>0</v>
      </c>
      <c r="BL217" s="19" t="s">
        <v>174</v>
      </c>
      <c r="BM217" s="191" t="s">
        <v>339</v>
      </c>
    </row>
    <row r="218" spans="1:65" s="2" customFormat="1" ht="16.5" customHeight="1">
      <c r="A218" s="36"/>
      <c r="B218" s="37"/>
      <c r="C218" s="180" t="s">
        <v>343</v>
      </c>
      <c r="D218" s="180" t="s">
        <v>169</v>
      </c>
      <c r="E218" s="181" t="s">
        <v>1009</v>
      </c>
      <c r="F218" s="182" t="s">
        <v>1010</v>
      </c>
      <c r="G218" s="183" t="s">
        <v>172</v>
      </c>
      <c r="H218" s="184">
        <v>0.499</v>
      </c>
      <c r="I218" s="185"/>
      <c r="J218" s="186">
        <f>ROUND(I218*H218,2)</f>
        <v>0</v>
      </c>
      <c r="K218" s="182" t="s">
        <v>173</v>
      </c>
      <c r="L218" s="41"/>
      <c r="M218" s="187" t="s">
        <v>19</v>
      </c>
      <c r="N218" s="188" t="s">
        <v>47</v>
      </c>
      <c r="O218" s="66"/>
      <c r="P218" s="189">
        <f>O218*H218</f>
        <v>0</v>
      </c>
      <c r="Q218" s="189">
        <v>0</v>
      </c>
      <c r="R218" s="189">
        <f>Q218*H218</f>
        <v>0</v>
      </c>
      <c r="S218" s="189">
        <v>0</v>
      </c>
      <c r="T218" s="190">
        <f>S218*H218</f>
        <v>0</v>
      </c>
      <c r="U218" s="36"/>
      <c r="V218" s="36"/>
      <c r="W218" s="36"/>
      <c r="X218" s="36"/>
      <c r="Y218" s="36"/>
      <c r="Z218" s="36"/>
      <c r="AA218" s="36"/>
      <c r="AB218" s="36"/>
      <c r="AC218" s="36"/>
      <c r="AD218" s="36"/>
      <c r="AE218" s="36"/>
      <c r="AR218" s="191" t="s">
        <v>174</v>
      </c>
      <c r="AT218" s="191" t="s">
        <v>169</v>
      </c>
      <c r="AU218" s="191" t="s">
        <v>85</v>
      </c>
      <c r="AY218" s="19" t="s">
        <v>167</v>
      </c>
      <c r="BE218" s="192">
        <f>IF(N218="základní",J218,0)</f>
        <v>0</v>
      </c>
      <c r="BF218" s="192">
        <f>IF(N218="snížená",J218,0)</f>
        <v>0</v>
      </c>
      <c r="BG218" s="192">
        <f>IF(N218="zákl. přenesená",J218,0)</f>
        <v>0</v>
      </c>
      <c r="BH218" s="192">
        <f>IF(N218="sníž. přenesená",J218,0)</f>
        <v>0</v>
      </c>
      <c r="BI218" s="192">
        <f>IF(N218="nulová",J218,0)</f>
        <v>0</v>
      </c>
      <c r="BJ218" s="19" t="s">
        <v>83</v>
      </c>
      <c r="BK218" s="192">
        <f>ROUND(I218*H218,2)</f>
        <v>0</v>
      </c>
      <c r="BL218" s="19" t="s">
        <v>174</v>
      </c>
      <c r="BM218" s="191" t="s">
        <v>346</v>
      </c>
    </row>
    <row r="219" spans="1:65" s="2" customFormat="1" ht="16.5" customHeight="1">
      <c r="A219" s="36"/>
      <c r="B219" s="37"/>
      <c r="C219" s="180" t="s">
        <v>260</v>
      </c>
      <c r="D219" s="180" t="s">
        <v>169</v>
      </c>
      <c r="E219" s="181" t="s">
        <v>1011</v>
      </c>
      <c r="F219" s="182" t="s">
        <v>1012</v>
      </c>
      <c r="G219" s="183" t="s">
        <v>172</v>
      </c>
      <c r="H219" s="184">
        <v>0.80300000000000005</v>
      </c>
      <c r="I219" s="185"/>
      <c r="J219" s="186">
        <f>ROUND(I219*H219,2)</f>
        <v>0</v>
      </c>
      <c r="K219" s="182" t="s">
        <v>173</v>
      </c>
      <c r="L219" s="41"/>
      <c r="M219" s="187" t="s">
        <v>19</v>
      </c>
      <c r="N219" s="188" t="s">
        <v>47</v>
      </c>
      <c r="O219" s="66"/>
      <c r="P219" s="189">
        <f>O219*H219</f>
        <v>0</v>
      </c>
      <c r="Q219" s="189">
        <v>0</v>
      </c>
      <c r="R219" s="189">
        <f>Q219*H219</f>
        <v>0</v>
      </c>
      <c r="S219" s="189">
        <v>0</v>
      </c>
      <c r="T219" s="190">
        <f>S219*H219</f>
        <v>0</v>
      </c>
      <c r="U219" s="36"/>
      <c r="V219" s="36"/>
      <c r="W219" s="36"/>
      <c r="X219" s="36"/>
      <c r="Y219" s="36"/>
      <c r="Z219" s="36"/>
      <c r="AA219" s="36"/>
      <c r="AB219" s="36"/>
      <c r="AC219" s="36"/>
      <c r="AD219" s="36"/>
      <c r="AE219" s="36"/>
      <c r="AR219" s="191" t="s">
        <v>174</v>
      </c>
      <c r="AT219" s="191" t="s">
        <v>169</v>
      </c>
      <c r="AU219" s="191" t="s">
        <v>85</v>
      </c>
      <c r="AY219" s="19" t="s">
        <v>167</v>
      </c>
      <c r="BE219" s="192">
        <f>IF(N219="základní",J219,0)</f>
        <v>0</v>
      </c>
      <c r="BF219" s="192">
        <f>IF(N219="snížená",J219,0)</f>
        <v>0</v>
      </c>
      <c r="BG219" s="192">
        <f>IF(N219="zákl. přenesená",J219,0)</f>
        <v>0</v>
      </c>
      <c r="BH219" s="192">
        <f>IF(N219="sníž. přenesená",J219,0)</f>
        <v>0</v>
      </c>
      <c r="BI219" s="192">
        <f>IF(N219="nulová",J219,0)</f>
        <v>0</v>
      </c>
      <c r="BJ219" s="19" t="s">
        <v>83</v>
      </c>
      <c r="BK219" s="192">
        <f>ROUND(I219*H219,2)</f>
        <v>0</v>
      </c>
      <c r="BL219" s="19" t="s">
        <v>174</v>
      </c>
      <c r="BM219" s="191" t="s">
        <v>350</v>
      </c>
    </row>
    <row r="220" spans="1:65" s="15" customFormat="1" ht="11.25">
      <c r="B220" s="220"/>
      <c r="C220" s="221"/>
      <c r="D220" s="193" t="s">
        <v>177</v>
      </c>
      <c r="E220" s="222" t="s">
        <v>19</v>
      </c>
      <c r="F220" s="223" t="s">
        <v>922</v>
      </c>
      <c r="G220" s="221"/>
      <c r="H220" s="222" t="s">
        <v>19</v>
      </c>
      <c r="I220" s="224"/>
      <c r="J220" s="221"/>
      <c r="K220" s="221"/>
      <c r="L220" s="225"/>
      <c r="M220" s="226"/>
      <c r="N220" s="227"/>
      <c r="O220" s="227"/>
      <c r="P220" s="227"/>
      <c r="Q220" s="227"/>
      <c r="R220" s="227"/>
      <c r="S220" s="227"/>
      <c r="T220" s="228"/>
      <c r="AT220" s="229" t="s">
        <v>177</v>
      </c>
      <c r="AU220" s="229" t="s">
        <v>85</v>
      </c>
      <c r="AV220" s="15" t="s">
        <v>83</v>
      </c>
      <c r="AW220" s="15" t="s">
        <v>37</v>
      </c>
      <c r="AX220" s="15" t="s">
        <v>76</v>
      </c>
      <c r="AY220" s="229" t="s">
        <v>167</v>
      </c>
    </row>
    <row r="221" spans="1:65" s="15" customFormat="1" ht="11.25">
      <c r="B221" s="220"/>
      <c r="C221" s="221"/>
      <c r="D221" s="193" t="s">
        <v>177</v>
      </c>
      <c r="E221" s="222" t="s">
        <v>19</v>
      </c>
      <c r="F221" s="223" t="s">
        <v>982</v>
      </c>
      <c r="G221" s="221"/>
      <c r="H221" s="222" t="s">
        <v>19</v>
      </c>
      <c r="I221" s="224"/>
      <c r="J221" s="221"/>
      <c r="K221" s="221"/>
      <c r="L221" s="225"/>
      <c r="M221" s="226"/>
      <c r="N221" s="227"/>
      <c r="O221" s="227"/>
      <c r="P221" s="227"/>
      <c r="Q221" s="227"/>
      <c r="R221" s="227"/>
      <c r="S221" s="227"/>
      <c r="T221" s="228"/>
      <c r="AT221" s="229" t="s">
        <v>177</v>
      </c>
      <c r="AU221" s="229" t="s">
        <v>85</v>
      </c>
      <c r="AV221" s="15" t="s">
        <v>83</v>
      </c>
      <c r="AW221" s="15" t="s">
        <v>37</v>
      </c>
      <c r="AX221" s="15" t="s">
        <v>76</v>
      </c>
      <c r="AY221" s="229" t="s">
        <v>167</v>
      </c>
    </row>
    <row r="222" spans="1:65" s="13" customFormat="1" ht="11.25">
      <c r="B222" s="198"/>
      <c r="C222" s="199"/>
      <c r="D222" s="193" t="s">
        <v>177</v>
      </c>
      <c r="E222" s="200" t="s">
        <v>19</v>
      </c>
      <c r="F222" s="201" t="s">
        <v>983</v>
      </c>
      <c r="G222" s="199"/>
      <c r="H222" s="202">
        <v>0.30399999999999999</v>
      </c>
      <c r="I222" s="203"/>
      <c r="J222" s="199"/>
      <c r="K222" s="199"/>
      <c r="L222" s="204"/>
      <c r="M222" s="205"/>
      <c r="N222" s="206"/>
      <c r="O222" s="206"/>
      <c r="P222" s="206"/>
      <c r="Q222" s="206"/>
      <c r="R222" s="206"/>
      <c r="S222" s="206"/>
      <c r="T222" s="207"/>
      <c r="AT222" s="208" t="s">
        <v>177</v>
      </c>
      <c r="AU222" s="208" t="s">
        <v>85</v>
      </c>
      <c r="AV222" s="13" t="s">
        <v>85</v>
      </c>
      <c r="AW222" s="13" t="s">
        <v>37</v>
      </c>
      <c r="AX222" s="13" t="s">
        <v>76</v>
      </c>
      <c r="AY222" s="208" t="s">
        <v>167</v>
      </c>
    </row>
    <row r="223" spans="1:65" s="15" customFormat="1" ht="11.25">
      <c r="B223" s="220"/>
      <c r="C223" s="221"/>
      <c r="D223" s="193" t="s">
        <v>177</v>
      </c>
      <c r="E223" s="222" t="s">
        <v>19</v>
      </c>
      <c r="F223" s="223" t="s">
        <v>973</v>
      </c>
      <c r="G223" s="221"/>
      <c r="H223" s="222" t="s">
        <v>19</v>
      </c>
      <c r="I223" s="224"/>
      <c r="J223" s="221"/>
      <c r="K223" s="221"/>
      <c r="L223" s="225"/>
      <c r="M223" s="226"/>
      <c r="N223" s="227"/>
      <c r="O223" s="227"/>
      <c r="P223" s="227"/>
      <c r="Q223" s="227"/>
      <c r="R223" s="227"/>
      <c r="S223" s="227"/>
      <c r="T223" s="228"/>
      <c r="AT223" s="229" t="s">
        <v>177</v>
      </c>
      <c r="AU223" s="229" t="s">
        <v>85</v>
      </c>
      <c r="AV223" s="15" t="s">
        <v>83</v>
      </c>
      <c r="AW223" s="15" t="s">
        <v>37</v>
      </c>
      <c r="AX223" s="15" t="s">
        <v>76</v>
      </c>
      <c r="AY223" s="229" t="s">
        <v>167</v>
      </c>
    </row>
    <row r="224" spans="1:65" s="13" customFormat="1" ht="11.25">
      <c r="B224" s="198"/>
      <c r="C224" s="199"/>
      <c r="D224" s="193" t="s">
        <v>177</v>
      </c>
      <c r="E224" s="200" t="s">
        <v>19</v>
      </c>
      <c r="F224" s="201" t="s">
        <v>993</v>
      </c>
      <c r="G224" s="199"/>
      <c r="H224" s="202">
        <v>0.499</v>
      </c>
      <c r="I224" s="203"/>
      <c r="J224" s="199"/>
      <c r="K224" s="199"/>
      <c r="L224" s="204"/>
      <c r="M224" s="205"/>
      <c r="N224" s="206"/>
      <c r="O224" s="206"/>
      <c r="P224" s="206"/>
      <c r="Q224" s="206"/>
      <c r="R224" s="206"/>
      <c r="S224" s="206"/>
      <c r="T224" s="207"/>
      <c r="AT224" s="208" t="s">
        <v>177</v>
      </c>
      <c r="AU224" s="208" t="s">
        <v>85</v>
      </c>
      <c r="AV224" s="13" t="s">
        <v>85</v>
      </c>
      <c r="AW224" s="13" t="s">
        <v>37</v>
      </c>
      <c r="AX224" s="13" t="s">
        <v>76</v>
      </c>
      <c r="AY224" s="208" t="s">
        <v>167</v>
      </c>
    </row>
    <row r="225" spans="1:65" s="14" customFormat="1" ht="11.25">
      <c r="B225" s="209"/>
      <c r="C225" s="210"/>
      <c r="D225" s="193" t="s">
        <v>177</v>
      </c>
      <c r="E225" s="211" t="s">
        <v>19</v>
      </c>
      <c r="F225" s="212" t="s">
        <v>179</v>
      </c>
      <c r="G225" s="210"/>
      <c r="H225" s="213">
        <v>0.80300000000000005</v>
      </c>
      <c r="I225" s="214"/>
      <c r="J225" s="210"/>
      <c r="K225" s="210"/>
      <c r="L225" s="215"/>
      <c r="M225" s="216"/>
      <c r="N225" s="217"/>
      <c r="O225" s="217"/>
      <c r="P225" s="217"/>
      <c r="Q225" s="217"/>
      <c r="R225" s="217"/>
      <c r="S225" s="217"/>
      <c r="T225" s="218"/>
      <c r="AT225" s="219" t="s">
        <v>177</v>
      </c>
      <c r="AU225" s="219" t="s">
        <v>85</v>
      </c>
      <c r="AV225" s="14" t="s">
        <v>174</v>
      </c>
      <c r="AW225" s="14" t="s">
        <v>37</v>
      </c>
      <c r="AX225" s="14" t="s">
        <v>83</v>
      </c>
      <c r="AY225" s="219" t="s">
        <v>167</v>
      </c>
    </row>
    <row r="226" spans="1:65" s="2" customFormat="1" ht="16.5" customHeight="1">
      <c r="A226" s="36"/>
      <c r="B226" s="37"/>
      <c r="C226" s="180" t="s">
        <v>352</v>
      </c>
      <c r="D226" s="180" t="s">
        <v>169</v>
      </c>
      <c r="E226" s="181" t="s">
        <v>1013</v>
      </c>
      <c r="F226" s="182" t="s">
        <v>1014</v>
      </c>
      <c r="G226" s="183" t="s">
        <v>172</v>
      </c>
      <c r="H226" s="184">
        <v>0.80300000000000005</v>
      </c>
      <c r="I226" s="185"/>
      <c r="J226" s="186">
        <f>ROUND(I226*H226,2)</f>
        <v>0</v>
      </c>
      <c r="K226" s="182" t="s">
        <v>173</v>
      </c>
      <c r="L226" s="41"/>
      <c r="M226" s="187" t="s">
        <v>19</v>
      </c>
      <c r="N226" s="188" t="s">
        <v>47</v>
      </c>
      <c r="O226" s="66"/>
      <c r="P226" s="189">
        <f>O226*H226</f>
        <v>0</v>
      </c>
      <c r="Q226" s="189">
        <v>0</v>
      </c>
      <c r="R226" s="189">
        <f>Q226*H226</f>
        <v>0</v>
      </c>
      <c r="S226" s="189">
        <v>0</v>
      </c>
      <c r="T226" s="190">
        <f>S226*H226</f>
        <v>0</v>
      </c>
      <c r="U226" s="36"/>
      <c r="V226" s="36"/>
      <c r="W226" s="36"/>
      <c r="X226" s="36"/>
      <c r="Y226" s="36"/>
      <c r="Z226" s="36"/>
      <c r="AA226" s="36"/>
      <c r="AB226" s="36"/>
      <c r="AC226" s="36"/>
      <c r="AD226" s="36"/>
      <c r="AE226" s="36"/>
      <c r="AR226" s="191" t="s">
        <v>174</v>
      </c>
      <c r="AT226" s="191" t="s">
        <v>169</v>
      </c>
      <c r="AU226" s="191" t="s">
        <v>85</v>
      </c>
      <c r="AY226" s="19" t="s">
        <v>167</v>
      </c>
      <c r="BE226" s="192">
        <f>IF(N226="základní",J226,0)</f>
        <v>0</v>
      </c>
      <c r="BF226" s="192">
        <f>IF(N226="snížená",J226,0)</f>
        <v>0</v>
      </c>
      <c r="BG226" s="192">
        <f>IF(N226="zákl. přenesená",J226,0)</f>
        <v>0</v>
      </c>
      <c r="BH226" s="192">
        <f>IF(N226="sníž. přenesená",J226,0)</f>
        <v>0</v>
      </c>
      <c r="BI226" s="192">
        <f>IF(N226="nulová",J226,0)</f>
        <v>0</v>
      </c>
      <c r="BJ226" s="19" t="s">
        <v>83</v>
      </c>
      <c r="BK226" s="192">
        <f>ROUND(I226*H226,2)</f>
        <v>0</v>
      </c>
      <c r="BL226" s="19" t="s">
        <v>174</v>
      </c>
      <c r="BM226" s="191" t="s">
        <v>355</v>
      </c>
    </row>
    <row r="227" spans="1:65" s="2" customFormat="1" ht="16.5" customHeight="1">
      <c r="A227" s="36"/>
      <c r="B227" s="37"/>
      <c r="C227" s="180" t="s">
        <v>266</v>
      </c>
      <c r="D227" s="180" t="s">
        <v>169</v>
      </c>
      <c r="E227" s="181" t="s">
        <v>1015</v>
      </c>
      <c r="F227" s="182" t="s">
        <v>1016</v>
      </c>
      <c r="G227" s="183" t="s">
        <v>172</v>
      </c>
      <c r="H227" s="184">
        <v>0.80300000000000005</v>
      </c>
      <c r="I227" s="185"/>
      <c r="J227" s="186">
        <f>ROUND(I227*H227,2)</f>
        <v>0</v>
      </c>
      <c r="K227" s="182" t="s">
        <v>173</v>
      </c>
      <c r="L227" s="41"/>
      <c r="M227" s="187" t="s">
        <v>19</v>
      </c>
      <c r="N227" s="188" t="s">
        <v>47</v>
      </c>
      <c r="O227" s="66"/>
      <c r="P227" s="189">
        <f>O227*H227</f>
        <v>0</v>
      </c>
      <c r="Q227" s="189">
        <v>0</v>
      </c>
      <c r="R227" s="189">
        <f>Q227*H227</f>
        <v>0</v>
      </c>
      <c r="S227" s="189">
        <v>0</v>
      </c>
      <c r="T227" s="190">
        <f>S227*H227</f>
        <v>0</v>
      </c>
      <c r="U227" s="36"/>
      <c r="V227" s="36"/>
      <c r="W227" s="36"/>
      <c r="X227" s="36"/>
      <c r="Y227" s="36"/>
      <c r="Z227" s="36"/>
      <c r="AA227" s="36"/>
      <c r="AB227" s="36"/>
      <c r="AC227" s="36"/>
      <c r="AD227" s="36"/>
      <c r="AE227" s="36"/>
      <c r="AR227" s="191" t="s">
        <v>174</v>
      </c>
      <c r="AT227" s="191" t="s">
        <v>169</v>
      </c>
      <c r="AU227" s="191" t="s">
        <v>85</v>
      </c>
      <c r="AY227" s="19" t="s">
        <v>167</v>
      </c>
      <c r="BE227" s="192">
        <f>IF(N227="základní",J227,0)</f>
        <v>0</v>
      </c>
      <c r="BF227" s="192">
        <f>IF(N227="snížená",J227,0)</f>
        <v>0</v>
      </c>
      <c r="BG227" s="192">
        <f>IF(N227="zákl. přenesená",J227,0)</f>
        <v>0</v>
      </c>
      <c r="BH227" s="192">
        <f>IF(N227="sníž. přenesená",J227,0)</f>
        <v>0</v>
      </c>
      <c r="BI227" s="192">
        <f>IF(N227="nulová",J227,0)</f>
        <v>0</v>
      </c>
      <c r="BJ227" s="19" t="s">
        <v>83</v>
      </c>
      <c r="BK227" s="192">
        <f>ROUND(I227*H227,2)</f>
        <v>0</v>
      </c>
      <c r="BL227" s="19" t="s">
        <v>174</v>
      </c>
      <c r="BM227" s="191" t="s">
        <v>360</v>
      </c>
    </row>
    <row r="228" spans="1:65" s="12" customFormat="1" ht="22.9" customHeight="1">
      <c r="B228" s="164"/>
      <c r="C228" s="165"/>
      <c r="D228" s="166" t="s">
        <v>75</v>
      </c>
      <c r="E228" s="178" t="s">
        <v>529</v>
      </c>
      <c r="F228" s="178" t="s">
        <v>530</v>
      </c>
      <c r="G228" s="165"/>
      <c r="H228" s="165"/>
      <c r="I228" s="168"/>
      <c r="J228" s="179">
        <f>BK228</f>
        <v>0</v>
      </c>
      <c r="K228" s="165"/>
      <c r="L228" s="170"/>
      <c r="M228" s="171"/>
      <c r="N228" s="172"/>
      <c r="O228" s="172"/>
      <c r="P228" s="173">
        <f>SUM(P229:P238)</f>
        <v>0</v>
      </c>
      <c r="Q228" s="172"/>
      <c r="R228" s="173">
        <f>SUM(R229:R238)</f>
        <v>0</v>
      </c>
      <c r="S228" s="172"/>
      <c r="T228" s="174">
        <f>SUM(T229:T238)</f>
        <v>0</v>
      </c>
      <c r="AR228" s="175" t="s">
        <v>83</v>
      </c>
      <c r="AT228" s="176" t="s">
        <v>75</v>
      </c>
      <c r="AU228" s="176" t="s">
        <v>83</v>
      </c>
      <c r="AY228" s="175" t="s">
        <v>167</v>
      </c>
      <c r="BK228" s="177">
        <f>SUM(BK229:BK238)</f>
        <v>0</v>
      </c>
    </row>
    <row r="229" spans="1:65" s="2" customFormat="1" ht="24">
      <c r="A229" s="36"/>
      <c r="B229" s="37"/>
      <c r="C229" s="180" t="s">
        <v>362</v>
      </c>
      <c r="D229" s="180" t="s">
        <v>169</v>
      </c>
      <c r="E229" s="181" t="s">
        <v>1017</v>
      </c>
      <c r="F229" s="182" t="s">
        <v>1018</v>
      </c>
      <c r="G229" s="183" t="s">
        <v>209</v>
      </c>
      <c r="H229" s="184">
        <v>0.47099999999999997</v>
      </c>
      <c r="I229" s="185"/>
      <c r="J229" s="186">
        <f>ROUND(I229*H229,2)</f>
        <v>0</v>
      </c>
      <c r="K229" s="182" t="s">
        <v>173</v>
      </c>
      <c r="L229" s="41"/>
      <c r="M229" s="187" t="s">
        <v>19</v>
      </c>
      <c r="N229" s="188" t="s">
        <v>47</v>
      </c>
      <c r="O229" s="66"/>
      <c r="P229" s="189">
        <f>O229*H229</f>
        <v>0</v>
      </c>
      <c r="Q229" s="189">
        <v>0</v>
      </c>
      <c r="R229" s="189">
        <f>Q229*H229</f>
        <v>0</v>
      </c>
      <c r="S229" s="189">
        <v>0</v>
      </c>
      <c r="T229" s="190">
        <f>S229*H229</f>
        <v>0</v>
      </c>
      <c r="U229" s="36"/>
      <c r="V229" s="36"/>
      <c r="W229" s="36"/>
      <c r="X229" s="36"/>
      <c r="Y229" s="36"/>
      <c r="Z229" s="36"/>
      <c r="AA229" s="36"/>
      <c r="AB229" s="36"/>
      <c r="AC229" s="36"/>
      <c r="AD229" s="36"/>
      <c r="AE229" s="36"/>
      <c r="AR229" s="191" t="s">
        <v>174</v>
      </c>
      <c r="AT229" s="191" t="s">
        <v>169</v>
      </c>
      <c r="AU229" s="191" t="s">
        <v>85</v>
      </c>
      <c r="AY229" s="19" t="s">
        <v>167</v>
      </c>
      <c r="BE229" s="192">
        <f>IF(N229="základní",J229,0)</f>
        <v>0</v>
      </c>
      <c r="BF229" s="192">
        <f>IF(N229="snížená",J229,0)</f>
        <v>0</v>
      </c>
      <c r="BG229" s="192">
        <f>IF(N229="zákl. přenesená",J229,0)</f>
        <v>0</v>
      </c>
      <c r="BH229" s="192">
        <f>IF(N229="sníž. přenesená",J229,0)</f>
        <v>0</v>
      </c>
      <c r="BI229" s="192">
        <f>IF(N229="nulová",J229,0)</f>
        <v>0</v>
      </c>
      <c r="BJ229" s="19" t="s">
        <v>83</v>
      </c>
      <c r="BK229" s="192">
        <f>ROUND(I229*H229,2)</f>
        <v>0</v>
      </c>
      <c r="BL229" s="19" t="s">
        <v>174</v>
      </c>
      <c r="BM229" s="191" t="s">
        <v>365</v>
      </c>
    </row>
    <row r="230" spans="1:65" s="2" customFormat="1" ht="68.25">
      <c r="A230" s="36"/>
      <c r="B230" s="37"/>
      <c r="C230" s="38"/>
      <c r="D230" s="193" t="s">
        <v>175</v>
      </c>
      <c r="E230" s="38"/>
      <c r="F230" s="194" t="s">
        <v>534</v>
      </c>
      <c r="G230" s="38"/>
      <c r="H230" s="38"/>
      <c r="I230" s="195"/>
      <c r="J230" s="38"/>
      <c r="K230" s="38"/>
      <c r="L230" s="41"/>
      <c r="M230" s="196"/>
      <c r="N230" s="197"/>
      <c r="O230" s="66"/>
      <c r="P230" s="66"/>
      <c r="Q230" s="66"/>
      <c r="R230" s="66"/>
      <c r="S230" s="66"/>
      <c r="T230" s="67"/>
      <c r="U230" s="36"/>
      <c r="V230" s="36"/>
      <c r="W230" s="36"/>
      <c r="X230" s="36"/>
      <c r="Y230" s="36"/>
      <c r="Z230" s="36"/>
      <c r="AA230" s="36"/>
      <c r="AB230" s="36"/>
      <c r="AC230" s="36"/>
      <c r="AD230" s="36"/>
      <c r="AE230" s="36"/>
      <c r="AT230" s="19" t="s">
        <v>175</v>
      </c>
      <c r="AU230" s="19" t="s">
        <v>85</v>
      </c>
    </row>
    <row r="231" spans="1:65" s="2" customFormat="1" ht="21.75" customHeight="1">
      <c r="A231" s="36"/>
      <c r="B231" s="37"/>
      <c r="C231" s="180" t="s">
        <v>272</v>
      </c>
      <c r="D231" s="180" t="s">
        <v>169</v>
      </c>
      <c r="E231" s="181" t="s">
        <v>536</v>
      </c>
      <c r="F231" s="182" t="s">
        <v>537</v>
      </c>
      <c r="G231" s="183" t="s">
        <v>209</v>
      </c>
      <c r="H231" s="184">
        <v>0.47099999999999997</v>
      </c>
      <c r="I231" s="185"/>
      <c r="J231" s="186">
        <f>ROUND(I231*H231,2)</f>
        <v>0</v>
      </c>
      <c r="K231" s="182" t="s">
        <v>173</v>
      </c>
      <c r="L231" s="41"/>
      <c r="M231" s="187" t="s">
        <v>19</v>
      </c>
      <c r="N231" s="188" t="s">
        <v>47</v>
      </c>
      <c r="O231" s="66"/>
      <c r="P231" s="189">
        <f>O231*H231</f>
        <v>0</v>
      </c>
      <c r="Q231" s="189">
        <v>0</v>
      </c>
      <c r="R231" s="189">
        <f>Q231*H231</f>
        <v>0</v>
      </c>
      <c r="S231" s="189">
        <v>0</v>
      </c>
      <c r="T231" s="190">
        <f>S231*H231</f>
        <v>0</v>
      </c>
      <c r="U231" s="36"/>
      <c r="V231" s="36"/>
      <c r="W231" s="36"/>
      <c r="X231" s="36"/>
      <c r="Y231" s="36"/>
      <c r="Z231" s="36"/>
      <c r="AA231" s="36"/>
      <c r="AB231" s="36"/>
      <c r="AC231" s="36"/>
      <c r="AD231" s="36"/>
      <c r="AE231" s="36"/>
      <c r="AR231" s="191" t="s">
        <v>174</v>
      </c>
      <c r="AT231" s="191" t="s">
        <v>169</v>
      </c>
      <c r="AU231" s="191" t="s">
        <v>85</v>
      </c>
      <c r="AY231" s="19" t="s">
        <v>167</v>
      </c>
      <c r="BE231" s="192">
        <f>IF(N231="základní",J231,0)</f>
        <v>0</v>
      </c>
      <c r="BF231" s="192">
        <f>IF(N231="snížená",J231,0)</f>
        <v>0</v>
      </c>
      <c r="BG231" s="192">
        <f>IF(N231="zákl. přenesená",J231,0)</f>
        <v>0</v>
      </c>
      <c r="BH231" s="192">
        <f>IF(N231="sníž. přenesená",J231,0)</f>
        <v>0</v>
      </c>
      <c r="BI231" s="192">
        <f>IF(N231="nulová",J231,0)</f>
        <v>0</v>
      </c>
      <c r="BJ231" s="19" t="s">
        <v>83</v>
      </c>
      <c r="BK231" s="192">
        <f>ROUND(I231*H231,2)</f>
        <v>0</v>
      </c>
      <c r="BL231" s="19" t="s">
        <v>174</v>
      </c>
      <c r="BM231" s="191" t="s">
        <v>368</v>
      </c>
    </row>
    <row r="232" spans="1:65" s="2" customFormat="1" ht="48.75">
      <c r="A232" s="36"/>
      <c r="B232" s="37"/>
      <c r="C232" s="38"/>
      <c r="D232" s="193" t="s">
        <v>175</v>
      </c>
      <c r="E232" s="38"/>
      <c r="F232" s="194" t="s">
        <v>539</v>
      </c>
      <c r="G232" s="38"/>
      <c r="H232" s="38"/>
      <c r="I232" s="195"/>
      <c r="J232" s="38"/>
      <c r="K232" s="38"/>
      <c r="L232" s="41"/>
      <c r="M232" s="196"/>
      <c r="N232" s="197"/>
      <c r="O232" s="66"/>
      <c r="P232" s="66"/>
      <c r="Q232" s="66"/>
      <c r="R232" s="66"/>
      <c r="S232" s="66"/>
      <c r="T232" s="67"/>
      <c r="U232" s="36"/>
      <c r="V232" s="36"/>
      <c r="W232" s="36"/>
      <c r="X232" s="36"/>
      <c r="Y232" s="36"/>
      <c r="Z232" s="36"/>
      <c r="AA232" s="36"/>
      <c r="AB232" s="36"/>
      <c r="AC232" s="36"/>
      <c r="AD232" s="36"/>
      <c r="AE232" s="36"/>
      <c r="AT232" s="19" t="s">
        <v>175</v>
      </c>
      <c r="AU232" s="19" t="s">
        <v>85</v>
      </c>
    </row>
    <row r="233" spans="1:65" s="2" customFormat="1" ht="24">
      <c r="A233" s="36"/>
      <c r="B233" s="37"/>
      <c r="C233" s="180" t="s">
        <v>371</v>
      </c>
      <c r="D233" s="180" t="s">
        <v>169</v>
      </c>
      <c r="E233" s="181" t="s">
        <v>540</v>
      </c>
      <c r="F233" s="182" t="s">
        <v>541</v>
      </c>
      <c r="G233" s="183" t="s">
        <v>209</v>
      </c>
      <c r="H233" s="184">
        <v>2.8260000000000001</v>
      </c>
      <c r="I233" s="185"/>
      <c r="J233" s="186">
        <f>ROUND(I233*H233,2)</f>
        <v>0</v>
      </c>
      <c r="K233" s="182" t="s">
        <v>173</v>
      </c>
      <c r="L233" s="41"/>
      <c r="M233" s="187" t="s">
        <v>19</v>
      </c>
      <c r="N233" s="188" t="s">
        <v>47</v>
      </c>
      <c r="O233" s="66"/>
      <c r="P233" s="189">
        <f>O233*H233</f>
        <v>0</v>
      </c>
      <c r="Q233" s="189">
        <v>0</v>
      </c>
      <c r="R233" s="189">
        <f>Q233*H233</f>
        <v>0</v>
      </c>
      <c r="S233" s="189">
        <v>0</v>
      </c>
      <c r="T233" s="190">
        <f>S233*H233</f>
        <v>0</v>
      </c>
      <c r="U233" s="36"/>
      <c r="V233" s="36"/>
      <c r="W233" s="36"/>
      <c r="X233" s="36"/>
      <c r="Y233" s="36"/>
      <c r="Z233" s="36"/>
      <c r="AA233" s="36"/>
      <c r="AB233" s="36"/>
      <c r="AC233" s="36"/>
      <c r="AD233" s="36"/>
      <c r="AE233" s="36"/>
      <c r="AR233" s="191" t="s">
        <v>174</v>
      </c>
      <c r="AT233" s="191" t="s">
        <v>169</v>
      </c>
      <c r="AU233" s="191" t="s">
        <v>85</v>
      </c>
      <c r="AY233" s="19" t="s">
        <v>167</v>
      </c>
      <c r="BE233" s="192">
        <f>IF(N233="základní",J233,0)</f>
        <v>0</v>
      </c>
      <c r="BF233" s="192">
        <f>IF(N233="snížená",J233,0)</f>
        <v>0</v>
      </c>
      <c r="BG233" s="192">
        <f>IF(N233="zákl. přenesená",J233,0)</f>
        <v>0</v>
      </c>
      <c r="BH233" s="192">
        <f>IF(N233="sníž. přenesená",J233,0)</f>
        <v>0</v>
      </c>
      <c r="BI233" s="192">
        <f>IF(N233="nulová",J233,0)</f>
        <v>0</v>
      </c>
      <c r="BJ233" s="19" t="s">
        <v>83</v>
      </c>
      <c r="BK233" s="192">
        <f>ROUND(I233*H233,2)</f>
        <v>0</v>
      </c>
      <c r="BL233" s="19" t="s">
        <v>174</v>
      </c>
      <c r="BM233" s="191" t="s">
        <v>374</v>
      </c>
    </row>
    <row r="234" spans="1:65" s="2" customFormat="1" ht="48.75">
      <c r="A234" s="36"/>
      <c r="B234" s="37"/>
      <c r="C234" s="38"/>
      <c r="D234" s="193" t="s">
        <v>175</v>
      </c>
      <c r="E234" s="38"/>
      <c r="F234" s="194" t="s">
        <v>539</v>
      </c>
      <c r="G234" s="38"/>
      <c r="H234" s="38"/>
      <c r="I234" s="195"/>
      <c r="J234" s="38"/>
      <c r="K234" s="38"/>
      <c r="L234" s="41"/>
      <c r="M234" s="196"/>
      <c r="N234" s="197"/>
      <c r="O234" s="66"/>
      <c r="P234" s="66"/>
      <c r="Q234" s="66"/>
      <c r="R234" s="66"/>
      <c r="S234" s="66"/>
      <c r="T234" s="67"/>
      <c r="U234" s="36"/>
      <c r="V234" s="36"/>
      <c r="W234" s="36"/>
      <c r="X234" s="36"/>
      <c r="Y234" s="36"/>
      <c r="Z234" s="36"/>
      <c r="AA234" s="36"/>
      <c r="AB234" s="36"/>
      <c r="AC234" s="36"/>
      <c r="AD234" s="36"/>
      <c r="AE234" s="36"/>
      <c r="AT234" s="19" t="s">
        <v>175</v>
      </c>
      <c r="AU234" s="19" t="s">
        <v>85</v>
      </c>
    </row>
    <row r="235" spans="1:65" s="13" customFormat="1" ht="11.25">
      <c r="B235" s="198"/>
      <c r="C235" s="199"/>
      <c r="D235" s="193" t="s">
        <v>177</v>
      </c>
      <c r="E235" s="200" t="s">
        <v>19</v>
      </c>
      <c r="F235" s="201" t="s">
        <v>1019</v>
      </c>
      <c r="G235" s="199"/>
      <c r="H235" s="202">
        <v>2.8260000000000001</v>
      </c>
      <c r="I235" s="203"/>
      <c r="J235" s="199"/>
      <c r="K235" s="199"/>
      <c r="L235" s="204"/>
      <c r="M235" s="205"/>
      <c r="N235" s="206"/>
      <c r="O235" s="206"/>
      <c r="P235" s="206"/>
      <c r="Q235" s="206"/>
      <c r="R235" s="206"/>
      <c r="S235" s="206"/>
      <c r="T235" s="207"/>
      <c r="AT235" s="208" t="s">
        <v>177</v>
      </c>
      <c r="AU235" s="208" t="s">
        <v>85</v>
      </c>
      <c r="AV235" s="13" t="s">
        <v>85</v>
      </c>
      <c r="AW235" s="13" t="s">
        <v>37</v>
      </c>
      <c r="AX235" s="13" t="s">
        <v>76</v>
      </c>
      <c r="AY235" s="208" t="s">
        <v>167</v>
      </c>
    </row>
    <row r="236" spans="1:65" s="14" customFormat="1" ht="11.25">
      <c r="B236" s="209"/>
      <c r="C236" s="210"/>
      <c r="D236" s="193" t="s">
        <v>177</v>
      </c>
      <c r="E236" s="211" t="s">
        <v>19</v>
      </c>
      <c r="F236" s="212" t="s">
        <v>179</v>
      </c>
      <c r="G236" s="210"/>
      <c r="H236" s="213">
        <v>2.8260000000000001</v>
      </c>
      <c r="I236" s="214"/>
      <c r="J236" s="210"/>
      <c r="K236" s="210"/>
      <c r="L236" s="215"/>
      <c r="M236" s="216"/>
      <c r="N236" s="217"/>
      <c r="O236" s="217"/>
      <c r="P236" s="217"/>
      <c r="Q236" s="217"/>
      <c r="R236" s="217"/>
      <c r="S236" s="217"/>
      <c r="T236" s="218"/>
      <c r="AT236" s="219" t="s">
        <v>177</v>
      </c>
      <c r="AU236" s="219" t="s">
        <v>85</v>
      </c>
      <c r="AV236" s="14" t="s">
        <v>174</v>
      </c>
      <c r="AW236" s="14" t="s">
        <v>37</v>
      </c>
      <c r="AX236" s="14" t="s">
        <v>83</v>
      </c>
      <c r="AY236" s="219" t="s">
        <v>167</v>
      </c>
    </row>
    <row r="237" spans="1:65" s="2" customFormat="1" ht="24">
      <c r="A237" s="36"/>
      <c r="B237" s="37"/>
      <c r="C237" s="180" t="s">
        <v>279</v>
      </c>
      <c r="D237" s="180" t="s">
        <v>169</v>
      </c>
      <c r="E237" s="181" t="s">
        <v>1020</v>
      </c>
      <c r="F237" s="182" t="s">
        <v>1021</v>
      </c>
      <c r="G237" s="183" t="s">
        <v>209</v>
      </c>
      <c r="H237" s="184">
        <v>0.47099999999999997</v>
      </c>
      <c r="I237" s="185"/>
      <c r="J237" s="186">
        <f>ROUND(I237*H237,2)</f>
        <v>0</v>
      </c>
      <c r="K237" s="182" t="s">
        <v>173</v>
      </c>
      <c r="L237" s="41"/>
      <c r="M237" s="187" t="s">
        <v>19</v>
      </c>
      <c r="N237" s="188" t="s">
        <v>47</v>
      </c>
      <c r="O237" s="66"/>
      <c r="P237" s="189">
        <f>O237*H237</f>
        <v>0</v>
      </c>
      <c r="Q237" s="189">
        <v>0</v>
      </c>
      <c r="R237" s="189">
        <f>Q237*H237</f>
        <v>0</v>
      </c>
      <c r="S237" s="189">
        <v>0</v>
      </c>
      <c r="T237" s="190">
        <f>S237*H237</f>
        <v>0</v>
      </c>
      <c r="U237" s="36"/>
      <c r="V237" s="36"/>
      <c r="W237" s="36"/>
      <c r="X237" s="36"/>
      <c r="Y237" s="36"/>
      <c r="Z237" s="36"/>
      <c r="AA237" s="36"/>
      <c r="AB237" s="36"/>
      <c r="AC237" s="36"/>
      <c r="AD237" s="36"/>
      <c r="AE237" s="36"/>
      <c r="AR237" s="191" t="s">
        <v>174</v>
      </c>
      <c r="AT237" s="191" t="s">
        <v>169</v>
      </c>
      <c r="AU237" s="191" t="s">
        <v>85</v>
      </c>
      <c r="AY237" s="19" t="s">
        <v>167</v>
      </c>
      <c r="BE237" s="192">
        <f>IF(N237="základní",J237,0)</f>
        <v>0</v>
      </c>
      <c r="BF237" s="192">
        <f>IF(N237="snížená",J237,0)</f>
        <v>0</v>
      </c>
      <c r="BG237" s="192">
        <f>IF(N237="zákl. přenesená",J237,0)</f>
        <v>0</v>
      </c>
      <c r="BH237" s="192">
        <f>IF(N237="sníž. přenesená",J237,0)</f>
        <v>0</v>
      </c>
      <c r="BI237" s="192">
        <f>IF(N237="nulová",J237,0)</f>
        <v>0</v>
      </c>
      <c r="BJ237" s="19" t="s">
        <v>83</v>
      </c>
      <c r="BK237" s="192">
        <f>ROUND(I237*H237,2)</f>
        <v>0</v>
      </c>
      <c r="BL237" s="19" t="s">
        <v>174</v>
      </c>
      <c r="BM237" s="191" t="s">
        <v>378</v>
      </c>
    </row>
    <row r="238" spans="1:65" s="2" customFormat="1" ht="48.75">
      <c r="A238" s="36"/>
      <c r="B238" s="37"/>
      <c r="C238" s="38"/>
      <c r="D238" s="193" t="s">
        <v>175</v>
      </c>
      <c r="E238" s="38"/>
      <c r="F238" s="194" t="s">
        <v>548</v>
      </c>
      <c r="G238" s="38"/>
      <c r="H238" s="38"/>
      <c r="I238" s="195"/>
      <c r="J238" s="38"/>
      <c r="K238" s="38"/>
      <c r="L238" s="41"/>
      <c r="M238" s="196"/>
      <c r="N238" s="197"/>
      <c r="O238" s="66"/>
      <c r="P238" s="66"/>
      <c r="Q238" s="66"/>
      <c r="R238" s="66"/>
      <c r="S238" s="66"/>
      <c r="T238" s="67"/>
      <c r="U238" s="36"/>
      <c r="V238" s="36"/>
      <c r="W238" s="36"/>
      <c r="X238" s="36"/>
      <c r="Y238" s="36"/>
      <c r="Z238" s="36"/>
      <c r="AA238" s="36"/>
      <c r="AB238" s="36"/>
      <c r="AC238" s="36"/>
      <c r="AD238" s="36"/>
      <c r="AE238" s="36"/>
      <c r="AT238" s="19" t="s">
        <v>175</v>
      </c>
      <c r="AU238" s="19" t="s">
        <v>85</v>
      </c>
    </row>
    <row r="239" spans="1:65" s="12" customFormat="1" ht="22.9" customHeight="1">
      <c r="B239" s="164"/>
      <c r="C239" s="165"/>
      <c r="D239" s="166" t="s">
        <v>75</v>
      </c>
      <c r="E239" s="178" t="s">
        <v>554</v>
      </c>
      <c r="F239" s="178" t="s">
        <v>555</v>
      </c>
      <c r="G239" s="165"/>
      <c r="H239" s="165"/>
      <c r="I239" s="168"/>
      <c r="J239" s="179">
        <f>BK239</f>
        <v>0</v>
      </c>
      <c r="K239" s="165"/>
      <c r="L239" s="170"/>
      <c r="M239" s="171"/>
      <c r="N239" s="172"/>
      <c r="O239" s="172"/>
      <c r="P239" s="173">
        <f>SUM(P240:P241)</f>
        <v>0</v>
      </c>
      <c r="Q239" s="172"/>
      <c r="R239" s="173">
        <f>SUM(R240:R241)</f>
        <v>0</v>
      </c>
      <c r="S239" s="172"/>
      <c r="T239" s="174">
        <f>SUM(T240:T241)</f>
        <v>0</v>
      </c>
      <c r="AR239" s="175" t="s">
        <v>83</v>
      </c>
      <c r="AT239" s="176" t="s">
        <v>75</v>
      </c>
      <c r="AU239" s="176" t="s">
        <v>83</v>
      </c>
      <c r="AY239" s="175" t="s">
        <v>167</v>
      </c>
      <c r="BK239" s="177">
        <f>SUM(BK240:BK241)</f>
        <v>0</v>
      </c>
    </row>
    <row r="240" spans="1:65" s="2" customFormat="1" ht="33" customHeight="1">
      <c r="A240" s="36"/>
      <c r="B240" s="37"/>
      <c r="C240" s="180" t="s">
        <v>379</v>
      </c>
      <c r="D240" s="180" t="s">
        <v>169</v>
      </c>
      <c r="E240" s="181" t="s">
        <v>1022</v>
      </c>
      <c r="F240" s="182" t="s">
        <v>1023</v>
      </c>
      <c r="G240" s="183" t="s">
        <v>209</v>
      </c>
      <c r="H240" s="184">
        <v>7.8E-2</v>
      </c>
      <c r="I240" s="185"/>
      <c r="J240" s="186">
        <f>ROUND(I240*H240,2)</f>
        <v>0</v>
      </c>
      <c r="K240" s="182" t="s">
        <v>173</v>
      </c>
      <c r="L240" s="41"/>
      <c r="M240" s="187" t="s">
        <v>19</v>
      </c>
      <c r="N240" s="188" t="s">
        <v>47</v>
      </c>
      <c r="O240" s="66"/>
      <c r="P240" s="189">
        <f>O240*H240</f>
        <v>0</v>
      </c>
      <c r="Q240" s="189">
        <v>0</v>
      </c>
      <c r="R240" s="189">
        <f>Q240*H240</f>
        <v>0</v>
      </c>
      <c r="S240" s="189">
        <v>0</v>
      </c>
      <c r="T240" s="190">
        <f>S240*H240</f>
        <v>0</v>
      </c>
      <c r="U240" s="36"/>
      <c r="V240" s="36"/>
      <c r="W240" s="36"/>
      <c r="X240" s="36"/>
      <c r="Y240" s="36"/>
      <c r="Z240" s="36"/>
      <c r="AA240" s="36"/>
      <c r="AB240" s="36"/>
      <c r="AC240" s="36"/>
      <c r="AD240" s="36"/>
      <c r="AE240" s="36"/>
      <c r="AR240" s="191" t="s">
        <v>174</v>
      </c>
      <c r="AT240" s="191" t="s">
        <v>169</v>
      </c>
      <c r="AU240" s="191" t="s">
        <v>85</v>
      </c>
      <c r="AY240" s="19" t="s">
        <v>167</v>
      </c>
      <c r="BE240" s="192">
        <f>IF(N240="základní",J240,0)</f>
        <v>0</v>
      </c>
      <c r="BF240" s="192">
        <f>IF(N240="snížená",J240,0)</f>
        <v>0</v>
      </c>
      <c r="BG240" s="192">
        <f>IF(N240="zákl. přenesená",J240,0)</f>
        <v>0</v>
      </c>
      <c r="BH240" s="192">
        <f>IF(N240="sníž. přenesená",J240,0)</f>
        <v>0</v>
      </c>
      <c r="BI240" s="192">
        <f>IF(N240="nulová",J240,0)</f>
        <v>0</v>
      </c>
      <c r="BJ240" s="19" t="s">
        <v>83</v>
      </c>
      <c r="BK240" s="192">
        <f>ROUND(I240*H240,2)</f>
        <v>0</v>
      </c>
      <c r="BL240" s="19" t="s">
        <v>174</v>
      </c>
      <c r="BM240" s="191" t="s">
        <v>382</v>
      </c>
    </row>
    <row r="241" spans="1:65" s="2" customFormat="1" ht="48.75">
      <c r="A241" s="36"/>
      <c r="B241" s="37"/>
      <c r="C241" s="38"/>
      <c r="D241" s="193" t="s">
        <v>175</v>
      </c>
      <c r="E241" s="38"/>
      <c r="F241" s="194" t="s">
        <v>560</v>
      </c>
      <c r="G241" s="38"/>
      <c r="H241" s="38"/>
      <c r="I241" s="195"/>
      <c r="J241" s="38"/>
      <c r="K241" s="38"/>
      <c r="L241" s="41"/>
      <c r="M241" s="196"/>
      <c r="N241" s="197"/>
      <c r="O241" s="66"/>
      <c r="P241" s="66"/>
      <c r="Q241" s="66"/>
      <c r="R241" s="66"/>
      <c r="S241" s="66"/>
      <c r="T241" s="67"/>
      <c r="U241" s="36"/>
      <c r="V241" s="36"/>
      <c r="W241" s="36"/>
      <c r="X241" s="36"/>
      <c r="Y241" s="36"/>
      <c r="Z241" s="36"/>
      <c r="AA241" s="36"/>
      <c r="AB241" s="36"/>
      <c r="AC241" s="36"/>
      <c r="AD241" s="36"/>
      <c r="AE241" s="36"/>
      <c r="AT241" s="19" t="s">
        <v>175</v>
      </c>
      <c r="AU241" s="19" t="s">
        <v>85</v>
      </c>
    </row>
    <row r="242" spans="1:65" s="12" customFormat="1" ht="25.9" customHeight="1">
      <c r="B242" s="164"/>
      <c r="C242" s="165"/>
      <c r="D242" s="166" t="s">
        <v>75</v>
      </c>
      <c r="E242" s="167" t="s">
        <v>561</v>
      </c>
      <c r="F242" s="167" t="s">
        <v>562</v>
      </c>
      <c r="G242" s="165"/>
      <c r="H242" s="165"/>
      <c r="I242" s="168"/>
      <c r="J242" s="169">
        <f>BK242</f>
        <v>0</v>
      </c>
      <c r="K242" s="165"/>
      <c r="L242" s="170"/>
      <c r="M242" s="171"/>
      <c r="N242" s="172"/>
      <c r="O242" s="172"/>
      <c r="P242" s="173">
        <f>P243+P252+P266+P279</f>
        <v>0</v>
      </c>
      <c r="Q242" s="172"/>
      <c r="R242" s="173">
        <f>R243+R252+R266+R279</f>
        <v>0</v>
      </c>
      <c r="S242" s="172"/>
      <c r="T242" s="174">
        <f>T243+T252+T266+T279</f>
        <v>0</v>
      </c>
      <c r="AR242" s="175" t="s">
        <v>85</v>
      </c>
      <c r="AT242" s="176" t="s">
        <v>75</v>
      </c>
      <c r="AU242" s="176" t="s">
        <v>76</v>
      </c>
      <c r="AY242" s="175" t="s">
        <v>167</v>
      </c>
      <c r="BK242" s="177">
        <f>BK243+BK252+BK266+BK279</f>
        <v>0</v>
      </c>
    </row>
    <row r="243" spans="1:65" s="12" customFormat="1" ht="22.9" customHeight="1">
      <c r="B243" s="164"/>
      <c r="C243" s="165"/>
      <c r="D243" s="166" t="s">
        <v>75</v>
      </c>
      <c r="E243" s="178" t="s">
        <v>582</v>
      </c>
      <c r="F243" s="178" t="s">
        <v>583</v>
      </c>
      <c r="G243" s="165"/>
      <c r="H243" s="165"/>
      <c r="I243" s="168"/>
      <c r="J243" s="179">
        <f>BK243</f>
        <v>0</v>
      </c>
      <c r="K243" s="165"/>
      <c r="L243" s="170"/>
      <c r="M243" s="171"/>
      <c r="N243" s="172"/>
      <c r="O243" s="172"/>
      <c r="P243" s="173">
        <f>SUM(P244:P251)</f>
        <v>0</v>
      </c>
      <c r="Q243" s="172"/>
      <c r="R243" s="173">
        <f>SUM(R244:R251)</f>
        <v>0</v>
      </c>
      <c r="S243" s="172"/>
      <c r="T243" s="174">
        <f>SUM(T244:T251)</f>
        <v>0</v>
      </c>
      <c r="AR243" s="175" t="s">
        <v>85</v>
      </c>
      <c r="AT243" s="176" t="s">
        <v>75</v>
      </c>
      <c r="AU243" s="176" t="s">
        <v>83</v>
      </c>
      <c r="AY243" s="175" t="s">
        <v>167</v>
      </c>
      <c r="BK243" s="177">
        <f>SUM(BK244:BK251)</f>
        <v>0</v>
      </c>
    </row>
    <row r="244" spans="1:65" s="2" customFormat="1" ht="24">
      <c r="A244" s="36"/>
      <c r="B244" s="37"/>
      <c r="C244" s="180" t="s">
        <v>285</v>
      </c>
      <c r="D244" s="180" t="s">
        <v>169</v>
      </c>
      <c r="E244" s="181" t="s">
        <v>1024</v>
      </c>
      <c r="F244" s="182" t="s">
        <v>1025</v>
      </c>
      <c r="G244" s="183" t="s">
        <v>278</v>
      </c>
      <c r="H244" s="184">
        <v>16</v>
      </c>
      <c r="I244" s="185"/>
      <c r="J244" s="186">
        <f>ROUND(I244*H244,2)</f>
        <v>0</v>
      </c>
      <c r="K244" s="182" t="s">
        <v>173</v>
      </c>
      <c r="L244" s="41"/>
      <c r="M244" s="187" t="s">
        <v>19</v>
      </c>
      <c r="N244" s="188" t="s">
        <v>47</v>
      </c>
      <c r="O244" s="66"/>
      <c r="P244" s="189">
        <f>O244*H244</f>
        <v>0</v>
      </c>
      <c r="Q244" s="189">
        <v>0</v>
      </c>
      <c r="R244" s="189">
        <f>Q244*H244</f>
        <v>0</v>
      </c>
      <c r="S244" s="189">
        <v>0</v>
      </c>
      <c r="T244" s="190">
        <f>S244*H244</f>
        <v>0</v>
      </c>
      <c r="U244" s="36"/>
      <c r="V244" s="36"/>
      <c r="W244" s="36"/>
      <c r="X244" s="36"/>
      <c r="Y244" s="36"/>
      <c r="Z244" s="36"/>
      <c r="AA244" s="36"/>
      <c r="AB244" s="36"/>
      <c r="AC244" s="36"/>
      <c r="AD244" s="36"/>
      <c r="AE244" s="36"/>
      <c r="AR244" s="191" t="s">
        <v>215</v>
      </c>
      <c r="AT244" s="191" t="s">
        <v>169</v>
      </c>
      <c r="AU244" s="191" t="s">
        <v>85</v>
      </c>
      <c r="AY244" s="19" t="s">
        <v>167</v>
      </c>
      <c r="BE244" s="192">
        <f>IF(N244="základní",J244,0)</f>
        <v>0</v>
      </c>
      <c r="BF244" s="192">
        <f>IF(N244="snížená",J244,0)</f>
        <v>0</v>
      </c>
      <c r="BG244" s="192">
        <f>IF(N244="zákl. přenesená",J244,0)</f>
        <v>0</v>
      </c>
      <c r="BH244" s="192">
        <f>IF(N244="sníž. přenesená",J244,0)</f>
        <v>0</v>
      </c>
      <c r="BI244" s="192">
        <f>IF(N244="nulová",J244,0)</f>
        <v>0</v>
      </c>
      <c r="BJ244" s="19" t="s">
        <v>83</v>
      </c>
      <c r="BK244" s="192">
        <f>ROUND(I244*H244,2)</f>
        <v>0</v>
      </c>
      <c r="BL244" s="19" t="s">
        <v>215</v>
      </c>
      <c r="BM244" s="191" t="s">
        <v>385</v>
      </c>
    </row>
    <row r="245" spans="1:65" s="15" customFormat="1" ht="11.25">
      <c r="B245" s="220"/>
      <c r="C245" s="221"/>
      <c r="D245" s="193" t="s">
        <v>177</v>
      </c>
      <c r="E245" s="222" t="s">
        <v>19</v>
      </c>
      <c r="F245" s="223" t="s">
        <v>922</v>
      </c>
      <c r="G245" s="221"/>
      <c r="H245" s="222" t="s">
        <v>19</v>
      </c>
      <c r="I245" s="224"/>
      <c r="J245" s="221"/>
      <c r="K245" s="221"/>
      <c r="L245" s="225"/>
      <c r="M245" s="226"/>
      <c r="N245" s="227"/>
      <c r="O245" s="227"/>
      <c r="P245" s="227"/>
      <c r="Q245" s="227"/>
      <c r="R245" s="227"/>
      <c r="S245" s="227"/>
      <c r="T245" s="228"/>
      <c r="AT245" s="229" t="s">
        <v>177</v>
      </c>
      <c r="AU245" s="229" t="s">
        <v>85</v>
      </c>
      <c r="AV245" s="15" t="s">
        <v>83</v>
      </c>
      <c r="AW245" s="15" t="s">
        <v>37</v>
      </c>
      <c r="AX245" s="15" t="s">
        <v>76</v>
      </c>
      <c r="AY245" s="229" t="s">
        <v>167</v>
      </c>
    </row>
    <row r="246" spans="1:65" s="15" customFormat="1" ht="11.25">
      <c r="B246" s="220"/>
      <c r="C246" s="221"/>
      <c r="D246" s="193" t="s">
        <v>177</v>
      </c>
      <c r="E246" s="222" t="s">
        <v>19</v>
      </c>
      <c r="F246" s="223" t="s">
        <v>1026</v>
      </c>
      <c r="G246" s="221"/>
      <c r="H246" s="222" t="s">
        <v>19</v>
      </c>
      <c r="I246" s="224"/>
      <c r="J246" s="221"/>
      <c r="K246" s="221"/>
      <c r="L246" s="225"/>
      <c r="M246" s="226"/>
      <c r="N246" s="227"/>
      <c r="O246" s="227"/>
      <c r="P246" s="227"/>
      <c r="Q246" s="227"/>
      <c r="R246" s="227"/>
      <c r="S246" s="227"/>
      <c r="T246" s="228"/>
      <c r="AT246" s="229" t="s">
        <v>177</v>
      </c>
      <c r="AU246" s="229" t="s">
        <v>85</v>
      </c>
      <c r="AV246" s="15" t="s">
        <v>83</v>
      </c>
      <c r="AW246" s="15" t="s">
        <v>37</v>
      </c>
      <c r="AX246" s="15" t="s">
        <v>76</v>
      </c>
      <c r="AY246" s="229" t="s">
        <v>167</v>
      </c>
    </row>
    <row r="247" spans="1:65" s="13" customFormat="1" ht="11.25">
      <c r="B247" s="198"/>
      <c r="C247" s="199"/>
      <c r="D247" s="193" t="s">
        <v>177</v>
      </c>
      <c r="E247" s="200" t="s">
        <v>19</v>
      </c>
      <c r="F247" s="201" t="s">
        <v>928</v>
      </c>
      <c r="G247" s="199"/>
      <c r="H247" s="202">
        <v>16</v>
      </c>
      <c r="I247" s="203"/>
      <c r="J247" s="199"/>
      <c r="K247" s="199"/>
      <c r="L247" s="204"/>
      <c r="M247" s="205"/>
      <c r="N247" s="206"/>
      <c r="O247" s="206"/>
      <c r="P247" s="206"/>
      <c r="Q247" s="206"/>
      <c r="R247" s="206"/>
      <c r="S247" s="206"/>
      <c r="T247" s="207"/>
      <c r="AT247" s="208" t="s">
        <v>177</v>
      </c>
      <c r="AU247" s="208" t="s">
        <v>85</v>
      </c>
      <c r="AV247" s="13" t="s">
        <v>85</v>
      </c>
      <c r="AW247" s="13" t="s">
        <v>37</v>
      </c>
      <c r="AX247" s="13" t="s">
        <v>76</v>
      </c>
      <c r="AY247" s="208" t="s">
        <v>167</v>
      </c>
    </row>
    <row r="248" spans="1:65" s="14" customFormat="1" ht="11.25">
      <c r="B248" s="209"/>
      <c r="C248" s="210"/>
      <c r="D248" s="193" t="s">
        <v>177</v>
      </c>
      <c r="E248" s="211" t="s">
        <v>19</v>
      </c>
      <c r="F248" s="212" t="s">
        <v>179</v>
      </c>
      <c r="G248" s="210"/>
      <c r="H248" s="213">
        <v>16</v>
      </c>
      <c r="I248" s="214"/>
      <c r="J248" s="210"/>
      <c r="K248" s="210"/>
      <c r="L248" s="215"/>
      <c r="M248" s="216"/>
      <c r="N248" s="217"/>
      <c r="O248" s="217"/>
      <c r="P248" s="217"/>
      <c r="Q248" s="217"/>
      <c r="R248" s="217"/>
      <c r="S248" s="217"/>
      <c r="T248" s="218"/>
      <c r="AT248" s="219" t="s">
        <v>177</v>
      </c>
      <c r="AU248" s="219" t="s">
        <v>85</v>
      </c>
      <c r="AV248" s="14" t="s">
        <v>174</v>
      </c>
      <c r="AW248" s="14" t="s">
        <v>37</v>
      </c>
      <c r="AX248" s="14" t="s">
        <v>83</v>
      </c>
      <c r="AY248" s="219" t="s">
        <v>167</v>
      </c>
    </row>
    <row r="249" spans="1:65" s="2" customFormat="1" ht="16.5" customHeight="1">
      <c r="A249" s="36"/>
      <c r="B249" s="37"/>
      <c r="C249" s="230" t="s">
        <v>388</v>
      </c>
      <c r="D249" s="230" t="s">
        <v>225</v>
      </c>
      <c r="E249" s="231" t="s">
        <v>1027</v>
      </c>
      <c r="F249" s="232" t="s">
        <v>1028</v>
      </c>
      <c r="G249" s="233" t="s">
        <v>172</v>
      </c>
      <c r="H249" s="234">
        <v>0.72</v>
      </c>
      <c r="I249" s="235"/>
      <c r="J249" s="236">
        <f>ROUND(I249*H249,2)</f>
        <v>0</v>
      </c>
      <c r="K249" s="232" t="s">
        <v>173</v>
      </c>
      <c r="L249" s="237"/>
      <c r="M249" s="238" t="s">
        <v>19</v>
      </c>
      <c r="N249" s="239" t="s">
        <v>47</v>
      </c>
      <c r="O249" s="66"/>
      <c r="P249" s="189">
        <f>O249*H249</f>
        <v>0</v>
      </c>
      <c r="Q249" s="189">
        <v>0</v>
      </c>
      <c r="R249" s="189">
        <f>Q249*H249</f>
        <v>0</v>
      </c>
      <c r="S249" s="189">
        <v>0</v>
      </c>
      <c r="T249" s="190">
        <f>S249*H249</f>
        <v>0</v>
      </c>
      <c r="U249" s="36"/>
      <c r="V249" s="36"/>
      <c r="W249" s="36"/>
      <c r="X249" s="36"/>
      <c r="Y249" s="36"/>
      <c r="Z249" s="36"/>
      <c r="AA249" s="36"/>
      <c r="AB249" s="36"/>
      <c r="AC249" s="36"/>
      <c r="AD249" s="36"/>
      <c r="AE249" s="36"/>
      <c r="AR249" s="191" t="s">
        <v>260</v>
      </c>
      <c r="AT249" s="191" t="s">
        <v>225</v>
      </c>
      <c r="AU249" s="191" t="s">
        <v>85</v>
      </c>
      <c r="AY249" s="19" t="s">
        <v>167</v>
      </c>
      <c r="BE249" s="192">
        <f>IF(N249="základní",J249,0)</f>
        <v>0</v>
      </c>
      <c r="BF249" s="192">
        <f>IF(N249="snížená",J249,0)</f>
        <v>0</v>
      </c>
      <c r="BG249" s="192">
        <f>IF(N249="zákl. přenesená",J249,0)</f>
        <v>0</v>
      </c>
      <c r="BH249" s="192">
        <f>IF(N249="sníž. přenesená",J249,0)</f>
        <v>0</v>
      </c>
      <c r="BI249" s="192">
        <f>IF(N249="nulová",J249,0)</f>
        <v>0</v>
      </c>
      <c r="BJ249" s="19" t="s">
        <v>83</v>
      </c>
      <c r="BK249" s="192">
        <f>ROUND(I249*H249,2)</f>
        <v>0</v>
      </c>
      <c r="BL249" s="19" t="s">
        <v>215</v>
      </c>
      <c r="BM249" s="191" t="s">
        <v>391</v>
      </c>
    </row>
    <row r="250" spans="1:65" s="2" customFormat="1" ht="24">
      <c r="A250" s="36"/>
      <c r="B250" s="37"/>
      <c r="C250" s="180" t="s">
        <v>290</v>
      </c>
      <c r="D250" s="180" t="s">
        <v>169</v>
      </c>
      <c r="E250" s="181" t="s">
        <v>600</v>
      </c>
      <c r="F250" s="182" t="s">
        <v>601</v>
      </c>
      <c r="G250" s="183" t="s">
        <v>209</v>
      </c>
      <c r="H250" s="184">
        <v>8.9999999999999993E-3</v>
      </c>
      <c r="I250" s="185"/>
      <c r="J250" s="186">
        <f>ROUND(I250*H250,2)</f>
        <v>0</v>
      </c>
      <c r="K250" s="182" t="s">
        <v>173</v>
      </c>
      <c r="L250" s="41"/>
      <c r="M250" s="187" t="s">
        <v>19</v>
      </c>
      <c r="N250" s="188" t="s">
        <v>47</v>
      </c>
      <c r="O250" s="66"/>
      <c r="P250" s="189">
        <f>O250*H250</f>
        <v>0</v>
      </c>
      <c r="Q250" s="189">
        <v>0</v>
      </c>
      <c r="R250" s="189">
        <f>Q250*H250</f>
        <v>0</v>
      </c>
      <c r="S250" s="189">
        <v>0</v>
      </c>
      <c r="T250" s="190">
        <f>S250*H250</f>
        <v>0</v>
      </c>
      <c r="U250" s="36"/>
      <c r="V250" s="36"/>
      <c r="W250" s="36"/>
      <c r="X250" s="36"/>
      <c r="Y250" s="36"/>
      <c r="Z250" s="36"/>
      <c r="AA250" s="36"/>
      <c r="AB250" s="36"/>
      <c r="AC250" s="36"/>
      <c r="AD250" s="36"/>
      <c r="AE250" s="36"/>
      <c r="AR250" s="191" t="s">
        <v>215</v>
      </c>
      <c r="AT250" s="191" t="s">
        <v>169</v>
      </c>
      <c r="AU250" s="191" t="s">
        <v>85</v>
      </c>
      <c r="AY250" s="19" t="s">
        <v>167</v>
      </c>
      <c r="BE250" s="192">
        <f>IF(N250="základní",J250,0)</f>
        <v>0</v>
      </c>
      <c r="BF250" s="192">
        <f>IF(N250="snížená",J250,0)</f>
        <v>0</v>
      </c>
      <c r="BG250" s="192">
        <f>IF(N250="zákl. přenesená",J250,0)</f>
        <v>0</v>
      </c>
      <c r="BH250" s="192">
        <f>IF(N250="sníž. přenesená",J250,0)</f>
        <v>0</v>
      </c>
      <c r="BI250" s="192">
        <f>IF(N250="nulová",J250,0)</f>
        <v>0</v>
      </c>
      <c r="BJ250" s="19" t="s">
        <v>83</v>
      </c>
      <c r="BK250" s="192">
        <f>ROUND(I250*H250,2)</f>
        <v>0</v>
      </c>
      <c r="BL250" s="19" t="s">
        <v>215</v>
      </c>
      <c r="BM250" s="191" t="s">
        <v>396</v>
      </c>
    </row>
    <row r="251" spans="1:65" s="2" customFormat="1" ht="68.25">
      <c r="A251" s="36"/>
      <c r="B251" s="37"/>
      <c r="C251" s="38"/>
      <c r="D251" s="193" t="s">
        <v>175</v>
      </c>
      <c r="E251" s="38"/>
      <c r="F251" s="194" t="s">
        <v>603</v>
      </c>
      <c r="G251" s="38"/>
      <c r="H251" s="38"/>
      <c r="I251" s="195"/>
      <c r="J251" s="38"/>
      <c r="K251" s="38"/>
      <c r="L251" s="41"/>
      <c r="M251" s="196"/>
      <c r="N251" s="197"/>
      <c r="O251" s="66"/>
      <c r="P251" s="66"/>
      <c r="Q251" s="66"/>
      <c r="R251" s="66"/>
      <c r="S251" s="66"/>
      <c r="T251" s="67"/>
      <c r="U251" s="36"/>
      <c r="V251" s="36"/>
      <c r="W251" s="36"/>
      <c r="X251" s="36"/>
      <c r="Y251" s="36"/>
      <c r="Z251" s="36"/>
      <c r="AA251" s="36"/>
      <c r="AB251" s="36"/>
      <c r="AC251" s="36"/>
      <c r="AD251" s="36"/>
      <c r="AE251" s="36"/>
      <c r="AT251" s="19" t="s">
        <v>175</v>
      </c>
      <c r="AU251" s="19" t="s">
        <v>85</v>
      </c>
    </row>
    <row r="252" spans="1:65" s="12" customFormat="1" ht="22.9" customHeight="1">
      <c r="B252" s="164"/>
      <c r="C252" s="165"/>
      <c r="D252" s="166" t="s">
        <v>75</v>
      </c>
      <c r="E252" s="178" t="s">
        <v>691</v>
      </c>
      <c r="F252" s="178" t="s">
        <v>692</v>
      </c>
      <c r="G252" s="165"/>
      <c r="H252" s="165"/>
      <c r="I252" s="168"/>
      <c r="J252" s="179">
        <f>BK252</f>
        <v>0</v>
      </c>
      <c r="K252" s="165"/>
      <c r="L252" s="170"/>
      <c r="M252" s="171"/>
      <c r="N252" s="172"/>
      <c r="O252" s="172"/>
      <c r="P252" s="173">
        <f>SUM(P253:P265)</f>
        <v>0</v>
      </c>
      <c r="Q252" s="172"/>
      <c r="R252" s="173">
        <f>SUM(R253:R265)</f>
        <v>0</v>
      </c>
      <c r="S252" s="172"/>
      <c r="T252" s="174">
        <f>SUM(T253:T265)</f>
        <v>0</v>
      </c>
      <c r="AR252" s="175" t="s">
        <v>85</v>
      </c>
      <c r="AT252" s="176" t="s">
        <v>75</v>
      </c>
      <c r="AU252" s="176" t="s">
        <v>83</v>
      </c>
      <c r="AY252" s="175" t="s">
        <v>167</v>
      </c>
      <c r="BK252" s="177">
        <f>SUM(BK253:BK265)</f>
        <v>0</v>
      </c>
    </row>
    <row r="253" spans="1:65" s="2" customFormat="1" ht="16.5" customHeight="1">
      <c r="A253" s="36"/>
      <c r="B253" s="37"/>
      <c r="C253" s="180" t="s">
        <v>397</v>
      </c>
      <c r="D253" s="180" t="s">
        <v>169</v>
      </c>
      <c r="E253" s="181" t="s">
        <v>1029</v>
      </c>
      <c r="F253" s="182" t="s">
        <v>1030</v>
      </c>
      <c r="G253" s="183" t="s">
        <v>723</v>
      </c>
      <c r="H253" s="184">
        <v>964.8</v>
      </c>
      <c r="I253" s="185"/>
      <c r="J253" s="186">
        <f>ROUND(I253*H253,2)</f>
        <v>0</v>
      </c>
      <c r="K253" s="182" t="s">
        <v>173</v>
      </c>
      <c r="L253" s="41"/>
      <c r="M253" s="187" t="s">
        <v>19</v>
      </c>
      <c r="N253" s="188" t="s">
        <v>47</v>
      </c>
      <c r="O253" s="66"/>
      <c r="P253" s="189">
        <f>O253*H253</f>
        <v>0</v>
      </c>
      <c r="Q253" s="189">
        <v>0</v>
      </c>
      <c r="R253" s="189">
        <f>Q253*H253</f>
        <v>0</v>
      </c>
      <c r="S253" s="189">
        <v>0</v>
      </c>
      <c r="T253" s="190">
        <f>S253*H253</f>
        <v>0</v>
      </c>
      <c r="U253" s="36"/>
      <c r="V253" s="36"/>
      <c r="W253" s="36"/>
      <c r="X253" s="36"/>
      <c r="Y253" s="36"/>
      <c r="Z253" s="36"/>
      <c r="AA253" s="36"/>
      <c r="AB253" s="36"/>
      <c r="AC253" s="36"/>
      <c r="AD253" s="36"/>
      <c r="AE253" s="36"/>
      <c r="AR253" s="191" t="s">
        <v>215</v>
      </c>
      <c r="AT253" s="191" t="s">
        <v>169</v>
      </c>
      <c r="AU253" s="191" t="s">
        <v>85</v>
      </c>
      <c r="AY253" s="19" t="s">
        <v>167</v>
      </c>
      <c r="BE253" s="192">
        <f>IF(N253="základní",J253,0)</f>
        <v>0</v>
      </c>
      <c r="BF253" s="192">
        <f>IF(N253="snížená",J253,0)</f>
        <v>0</v>
      </c>
      <c r="BG253" s="192">
        <f>IF(N253="zákl. přenesená",J253,0)</f>
        <v>0</v>
      </c>
      <c r="BH253" s="192">
        <f>IF(N253="sníž. přenesená",J253,0)</f>
        <v>0</v>
      </c>
      <c r="BI253" s="192">
        <f>IF(N253="nulová",J253,0)</f>
        <v>0</v>
      </c>
      <c r="BJ253" s="19" t="s">
        <v>83</v>
      </c>
      <c r="BK253" s="192">
        <f>ROUND(I253*H253,2)</f>
        <v>0</v>
      </c>
      <c r="BL253" s="19" t="s">
        <v>215</v>
      </c>
      <c r="BM253" s="191" t="s">
        <v>400</v>
      </c>
    </row>
    <row r="254" spans="1:65" s="2" customFormat="1" ht="19.5">
      <c r="A254" s="36"/>
      <c r="B254" s="37"/>
      <c r="C254" s="38"/>
      <c r="D254" s="193" t="s">
        <v>175</v>
      </c>
      <c r="E254" s="38"/>
      <c r="F254" s="194" t="s">
        <v>725</v>
      </c>
      <c r="G254" s="38"/>
      <c r="H254" s="38"/>
      <c r="I254" s="195"/>
      <c r="J254" s="38"/>
      <c r="K254" s="38"/>
      <c r="L254" s="41"/>
      <c r="M254" s="196"/>
      <c r="N254" s="197"/>
      <c r="O254" s="66"/>
      <c r="P254" s="66"/>
      <c r="Q254" s="66"/>
      <c r="R254" s="66"/>
      <c r="S254" s="66"/>
      <c r="T254" s="67"/>
      <c r="U254" s="36"/>
      <c r="V254" s="36"/>
      <c r="W254" s="36"/>
      <c r="X254" s="36"/>
      <c r="Y254" s="36"/>
      <c r="Z254" s="36"/>
      <c r="AA254" s="36"/>
      <c r="AB254" s="36"/>
      <c r="AC254" s="36"/>
      <c r="AD254" s="36"/>
      <c r="AE254" s="36"/>
      <c r="AT254" s="19" t="s">
        <v>175</v>
      </c>
      <c r="AU254" s="19" t="s">
        <v>85</v>
      </c>
    </row>
    <row r="255" spans="1:65" s="15" customFormat="1" ht="11.25">
      <c r="B255" s="220"/>
      <c r="C255" s="221"/>
      <c r="D255" s="193" t="s">
        <v>177</v>
      </c>
      <c r="E255" s="222" t="s">
        <v>19</v>
      </c>
      <c r="F255" s="223" t="s">
        <v>922</v>
      </c>
      <c r="G255" s="221"/>
      <c r="H255" s="222" t="s">
        <v>19</v>
      </c>
      <c r="I255" s="224"/>
      <c r="J255" s="221"/>
      <c r="K255" s="221"/>
      <c r="L255" s="225"/>
      <c r="M255" s="226"/>
      <c r="N255" s="227"/>
      <c r="O255" s="227"/>
      <c r="P255" s="227"/>
      <c r="Q255" s="227"/>
      <c r="R255" s="227"/>
      <c r="S255" s="227"/>
      <c r="T255" s="228"/>
      <c r="AT255" s="229" t="s">
        <v>177</v>
      </c>
      <c r="AU255" s="229" t="s">
        <v>85</v>
      </c>
      <c r="AV255" s="15" t="s">
        <v>83</v>
      </c>
      <c r="AW255" s="15" t="s">
        <v>37</v>
      </c>
      <c r="AX255" s="15" t="s">
        <v>76</v>
      </c>
      <c r="AY255" s="229" t="s">
        <v>167</v>
      </c>
    </row>
    <row r="256" spans="1:65" s="15" customFormat="1" ht="11.25">
      <c r="B256" s="220"/>
      <c r="C256" s="221"/>
      <c r="D256" s="193" t="s">
        <v>177</v>
      </c>
      <c r="E256" s="222" t="s">
        <v>19</v>
      </c>
      <c r="F256" s="223" t="s">
        <v>1031</v>
      </c>
      <c r="G256" s="221"/>
      <c r="H256" s="222" t="s">
        <v>19</v>
      </c>
      <c r="I256" s="224"/>
      <c r="J256" s="221"/>
      <c r="K256" s="221"/>
      <c r="L256" s="225"/>
      <c r="M256" s="226"/>
      <c r="N256" s="227"/>
      <c r="O256" s="227"/>
      <c r="P256" s="227"/>
      <c r="Q256" s="227"/>
      <c r="R256" s="227"/>
      <c r="S256" s="227"/>
      <c r="T256" s="228"/>
      <c r="AT256" s="229" t="s">
        <v>177</v>
      </c>
      <c r="AU256" s="229" t="s">
        <v>85</v>
      </c>
      <c r="AV256" s="15" t="s">
        <v>83</v>
      </c>
      <c r="AW256" s="15" t="s">
        <v>37</v>
      </c>
      <c r="AX256" s="15" t="s">
        <v>76</v>
      </c>
      <c r="AY256" s="229" t="s">
        <v>167</v>
      </c>
    </row>
    <row r="257" spans="1:65" s="13" customFormat="1" ht="11.25">
      <c r="B257" s="198"/>
      <c r="C257" s="199"/>
      <c r="D257" s="193" t="s">
        <v>177</v>
      </c>
      <c r="E257" s="200" t="s">
        <v>19</v>
      </c>
      <c r="F257" s="201" t="s">
        <v>1032</v>
      </c>
      <c r="G257" s="199"/>
      <c r="H257" s="202">
        <v>774.8</v>
      </c>
      <c r="I257" s="203"/>
      <c r="J257" s="199"/>
      <c r="K257" s="199"/>
      <c r="L257" s="204"/>
      <c r="M257" s="205"/>
      <c r="N257" s="206"/>
      <c r="O257" s="206"/>
      <c r="P257" s="206"/>
      <c r="Q257" s="206"/>
      <c r="R257" s="206"/>
      <c r="S257" s="206"/>
      <c r="T257" s="207"/>
      <c r="AT257" s="208" t="s">
        <v>177</v>
      </c>
      <c r="AU257" s="208" t="s">
        <v>85</v>
      </c>
      <c r="AV257" s="13" t="s">
        <v>85</v>
      </c>
      <c r="AW257" s="13" t="s">
        <v>37</v>
      </c>
      <c r="AX257" s="13" t="s">
        <v>76</v>
      </c>
      <c r="AY257" s="208" t="s">
        <v>167</v>
      </c>
    </row>
    <row r="258" spans="1:65" s="15" customFormat="1" ht="11.25">
      <c r="B258" s="220"/>
      <c r="C258" s="221"/>
      <c r="D258" s="193" t="s">
        <v>177</v>
      </c>
      <c r="E258" s="222" t="s">
        <v>19</v>
      </c>
      <c r="F258" s="223" t="s">
        <v>1033</v>
      </c>
      <c r="G258" s="221"/>
      <c r="H258" s="222" t="s">
        <v>19</v>
      </c>
      <c r="I258" s="224"/>
      <c r="J258" s="221"/>
      <c r="K258" s="221"/>
      <c r="L258" s="225"/>
      <c r="M258" s="226"/>
      <c r="N258" s="227"/>
      <c r="O258" s="227"/>
      <c r="P258" s="227"/>
      <c r="Q258" s="227"/>
      <c r="R258" s="227"/>
      <c r="S258" s="227"/>
      <c r="T258" s="228"/>
      <c r="AT258" s="229" t="s">
        <v>177</v>
      </c>
      <c r="AU258" s="229" t="s">
        <v>85</v>
      </c>
      <c r="AV258" s="15" t="s">
        <v>83</v>
      </c>
      <c r="AW258" s="15" t="s">
        <v>37</v>
      </c>
      <c r="AX258" s="15" t="s">
        <v>76</v>
      </c>
      <c r="AY258" s="229" t="s">
        <v>167</v>
      </c>
    </row>
    <row r="259" spans="1:65" s="13" customFormat="1" ht="11.25">
      <c r="B259" s="198"/>
      <c r="C259" s="199"/>
      <c r="D259" s="193" t="s">
        <v>177</v>
      </c>
      <c r="E259" s="200" t="s">
        <v>19</v>
      </c>
      <c r="F259" s="201" t="s">
        <v>1034</v>
      </c>
      <c r="G259" s="199"/>
      <c r="H259" s="202">
        <v>190</v>
      </c>
      <c r="I259" s="203"/>
      <c r="J259" s="199"/>
      <c r="K259" s="199"/>
      <c r="L259" s="204"/>
      <c r="M259" s="205"/>
      <c r="N259" s="206"/>
      <c r="O259" s="206"/>
      <c r="P259" s="206"/>
      <c r="Q259" s="206"/>
      <c r="R259" s="206"/>
      <c r="S259" s="206"/>
      <c r="T259" s="207"/>
      <c r="AT259" s="208" t="s">
        <v>177</v>
      </c>
      <c r="AU259" s="208" t="s">
        <v>85</v>
      </c>
      <c r="AV259" s="13" t="s">
        <v>85</v>
      </c>
      <c r="AW259" s="13" t="s">
        <v>37</v>
      </c>
      <c r="AX259" s="13" t="s">
        <v>76</v>
      </c>
      <c r="AY259" s="208" t="s">
        <v>167</v>
      </c>
    </row>
    <row r="260" spans="1:65" s="14" customFormat="1" ht="11.25">
      <c r="B260" s="209"/>
      <c r="C260" s="210"/>
      <c r="D260" s="193" t="s">
        <v>177</v>
      </c>
      <c r="E260" s="211" t="s">
        <v>19</v>
      </c>
      <c r="F260" s="212" t="s">
        <v>179</v>
      </c>
      <c r="G260" s="210"/>
      <c r="H260" s="213">
        <v>964.8</v>
      </c>
      <c r="I260" s="214"/>
      <c r="J260" s="210"/>
      <c r="K260" s="210"/>
      <c r="L260" s="215"/>
      <c r="M260" s="216"/>
      <c r="N260" s="217"/>
      <c r="O260" s="217"/>
      <c r="P260" s="217"/>
      <c r="Q260" s="217"/>
      <c r="R260" s="217"/>
      <c r="S260" s="217"/>
      <c r="T260" s="218"/>
      <c r="AT260" s="219" t="s">
        <v>177</v>
      </c>
      <c r="AU260" s="219" t="s">
        <v>85</v>
      </c>
      <c r="AV260" s="14" t="s">
        <v>174</v>
      </c>
      <c r="AW260" s="14" t="s">
        <v>37</v>
      </c>
      <c r="AX260" s="14" t="s">
        <v>83</v>
      </c>
      <c r="AY260" s="219" t="s">
        <v>167</v>
      </c>
    </row>
    <row r="261" spans="1:65" s="2" customFormat="1" ht="16.5" customHeight="1">
      <c r="A261" s="36"/>
      <c r="B261" s="37"/>
      <c r="C261" s="230" t="s">
        <v>296</v>
      </c>
      <c r="D261" s="230" t="s">
        <v>225</v>
      </c>
      <c r="E261" s="231" t="s">
        <v>1035</v>
      </c>
      <c r="F261" s="232" t="s">
        <v>1036</v>
      </c>
      <c r="G261" s="233" t="s">
        <v>278</v>
      </c>
      <c r="H261" s="234">
        <v>4</v>
      </c>
      <c r="I261" s="235"/>
      <c r="J261" s="236">
        <f>ROUND(I261*H261,2)</f>
        <v>0</v>
      </c>
      <c r="K261" s="232" t="s">
        <v>19</v>
      </c>
      <c r="L261" s="237"/>
      <c r="M261" s="238" t="s">
        <v>19</v>
      </c>
      <c r="N261" s="239" t="s">
        <v>47</v>
      </c>
      <c r="O261" s="66"/>
      <c r="P261" s="189">
        <f>O261*H261</f>
        <v>0</v>
      </c>
      <c r="Q261" s="189">
        <v>0</v>
      </c>
      <c r="R261" s="189">
        <f>Q261*H261</f>
        <v>0</v>
      </c>
      <c r="S261" s="189">
        <v>0</v>
      </c>
      <c r="T261" s="190">
        <f>S261*H261</f>
        <v>0</v>
      </c>
      <c r="U261" s="36"/>
      <c r="V261" s="36"/>
      <c r="W261" s="36"/>
      <c r="X261" s="36"/>
      <c r="Y261" s="36"/>
      <c r="Z261" s="36"/>
      <c r="AA261" s="36"/>
      <c r="AB261" s="36"/>
      <c r="AC261" s="36"/>
      <c r="AD261" s="36"/>
      <c r="AE261" s="36"/>
      <c r="AR261" s="191" t="s">
        <v>260</v>
      </c>
      <c r="AT261" s="191" t="s">
        <v>225</v>
      </c>
      <c r="AU261" s="191" t="s">
        <v>85</v>
      </c>
      <c r="AY261" s="19" t="s">
        <v>167</v>
      </c>
      <c r="BE261" s="192">
        <f>IF(N261="základní",J261,0)</f>
        <v>0</v>
      </c>
      <c r="BF261" s="192">
        <f>IF(N261="snížená",J261,0)</f>
        <v>0</v>
      </c>
      <c r="BG261" s="192">
        <f>IF(N261="zákl. přenesená",J261,0)</f>
        <v>0</v>
      </c>
      <c r="BH261" s="192">
        <f>IF(N261="sníž. přenesená",J261,0)</f>
        <v>0</v>
      </c>
      <c r="BI261" s="192">
        <f>IF(N261="nulová",J261,0)</f>
        <v>0</v>
      </c>
      <c r="BJ261" s="19" t="s">
        <v>83</v>
      </c>
      <c r="BK261" s="192">
        <f>ROUND(I261*H261,2)</f>
        <v>0</v>
      </c>
      <c r="BL261" s="19" t="s">
        <v>215</v>
      </c>
      <c r="BM261" s="191" t="s">
        <v>405</v>
      </c>
    </row>
    <row r="262" spans="1:65" s="2" customFormat="1" ht="39">
      <c r="A262" s="36"/>
      <c r="B262" s="37"/>
      <c r="C262" s="38"/>
      <c r="D262" s="193" t="s">
        <v>291</v>
      </c>
      <c r="E262" s="38"/>
      <c r="F262" s="194" t="s">
        <v>1037</v>
      </c>
      <c r="G262" s="38"/>
      <c r="H262" s="38"/>
      <c r="I262" s="195"/>
      <c r="J262" s="38"/>
      <c r="K262" s="38"/>
      <c r="L262" s="41"/>
      <c r="M262" s="196"/>
      <c r="N262" s="197"/>
      <c r="O262" s="66"/>
      <c r="P262" s="66"/>
      <c r="Q262" s="66"/>
      <c r="R262" s="66"/>
      <c r="S262" s="66"/>
      <c r="T262" s="67"/>
      <c r="U262" s="36"/>
      <c r="V262" s="36"/>
      <c r="W262" s="36"/>
      <c r="X262" s="36"/>
      <c r="Y262" s="36"/>
      <c r="Z262" s="36"/>
      <c r="AA262" s="36"/>
      <c r="AB262" s="36"/>
      <c r="AC262" s="36"/>
      <c r="AD262" s="36"/>
      <c r="AE262" s="36"/>
      <c r="AT262" s="19" t="s">
        <v>291</v>
      </c>
      <c r="AU262" s="19" t="s">
        <v>85</v>
      </c>
    </row>
    <row r="263" spans="1:65" s="2" customFormat="1" ht="16.5" customHeight="1">
      <c r="A263" s="36"/>
      <c r="B263" s="37"/>
      <c r="C263" s="230" t="s">
        <v>408</v>
      </c>
      <c r="D263" s="230" t="s">
        <v>225</v>
      </c>
      <c r="E263" s="231" t="s">
        <v>1038</v>
      </c>
      <c r="F263" s="232" t="s">
        <v>1039</v>
      </c>
      <c r="G263" s="233" t="s">
        <v>278</v>
      </c>
      <c r="H263" s="234">
        <v>2</v>
      </c>
      <c r="I263" s="235"/>
      <c r="J263" s="236">
        <f>ROUND(I263*H263,2)</f>
        <v>0</v>
      </c>
      <c r="K263" s="232" t="s">
        <v>19</v>
      </c>
      <c r="L263" s="237"/>
      <c r="M263" s="238" t="s">
        <v>19</v>
      </c>
      <c r="N263" s="239" t="s">
        <v>47</v>
      </c>
      <c r="O263" s="66"/>
      <c r="P263" s="189">
        <f>O263*H263</f>
        <v>0</v>
      </c>
      <c r="Q263" s="189">
        <v>0</v>
      </c>
      <c r="R263" s="189">
        <f>Q263*H263</f>
        <v>0</v>
      </c>
      <c r="S263" s="189">
        <v>0</v>
      </c>
      <c r="T263" s="190">
        <f>S263*H263</f>
        <v>0</v>
      </c>
      <c r="U263" s="36"/>
      <c r="V263" s="36"/>
      <c r="W263" s="36"/>
      <c r="X263" s="36"/>
      <c r="Y263" s="36"/>
      <c r="Z263" s="36"/>
      <c r="AA263" s="36"/>
      <c r="AB263" s="36"/>
      <c r="AC263" s="36"/>
      <c r="AD263" s="36"/>
      <c r="AE263" s="36"/>
      <c r="AR263" s="191" t="s">
        <v>260</v>
      </c>
      <c r="AT263" s="191" t="s">
        <v>225</v>
      </c>
      <c r="AU263" s="191" t="s">
        <v>85</v>
      </c>
      <c r="AY263" s="19" t="s">
        <v>167</v>
      </c>
      <c r="BE263" s="192">
        <f>IF(N263="základní",J263,0)</f>
        <v>0</v>
      </c>
      <c r="BF263" s="192">
        <f>IF(N263="snížená",J263,0)</f>
        <v>0</v>
      </c>
      <c r="BG263" s="192">
        <f>IF(N263="zákl. přenesená",J263,0)</f>
        <v>0</v>
      </c>
      <c r="BH263" s="192">
        <f>IF(N263="sníž. přenesená",J263,0)</f>
        <v>0</v>
      </c>
      <c r="BI263" s="192">
        <f>IF(N263="nulová",J263,0)</f>
        <v>0</v>
      </c>
      <c r="BJ263" s="19" t="s">
        <v>83</v>
      </c>
      <c r="BK263" s="192">
        <f>ROUND(I263*H263,2)</f>
        <v>0</v>
      </c>
      <c r="BL263" s="19" t="s">
        <v>215</v>
      </c>
      <c r="BM263" s="191" t="s">
        <v>411</v>
      </c>
    </row>
    <row r="264" spans="1:65" s="2" customFormat="1" ht="24">
      <c r="A264" s="36"/>
      <c r="B264" s="37"/>
      <c r="C264" s="180" t="s">
        <v>302</v>
      </c>
      <c r="D264" s="180" t="s">
        <v>169</v>
      </c>
      <c r="E264" s="181" t="s">
        <v>741</v>
      </c>
      <c r="F264" s="182" t="s">
        <v>742</v>
      </c>
      <c r="G264" s="183" t="s">
        <v>209</v>
      </c>
      <c r="H264" s="184">
        <v>1.0129999999999999</v>
      </c>
      <c r="I264" s="185"/>
      <c r="J264" s="186">
        <f>ROUND(I264*H264,2)</f>
        <v>0</v>
      </c>
      <c r="K264" s="182" t="s">
        <v>173</v>
      </c>
      <c r="L264" s="41"/>
      <c r="M264" s="187" t="s">
        <v>19</v>
      </c>
      <c r="N264" s="188" t="s">
        <v>47</v>
      </c>
      <c r="O264" s="66"/>
      <c r="P264" s="189">
        <f>O264*H264</f>
        <v>0</v>
      </c>
      <c r="Q264" s="189">
        <v>0</v>
      </c>
      <c r="R264" s="189">
        <f>Q264*H264</f>
        <v>0</v>
      </c>
      <c r="S264" s="189">
        <v>0</v>
      </c>
      <c r="T264" s="190">
        <f>S264*H264</f>
        <v>0</v>
      </c>
      <c r="U264" s="36"/>
      <c r="V264" s="36"/>
      <c r="W264" s="36"/>
      <c r="X264" s="36"/>
      <c r="Y264" s="36"/>
      <c r="Z264" s="36"/>
      <c r="AA264" s="36"/>
      <c r="AB264" s="36"/>
      <c r="AC264" s="36"/>
      <c r="AD264" s="36"/>
      <c r="AE264" s="36"/>
      <c r="AR264" s="191" t="s">
        <v>215</v>
      </c>
      <c r="AT264" s="191" t="s">
        <v>169</v>
      </c>
      <c r="AU264" s="191" t="s">
        <v>85</v>
      </c>
      <c r="AY264" s="19" t="s">
        <v>167</v>
      </c>
      <c r="BE264" s="192">
        <f>IF(N264="základní",J264,0)</f>
        <v>0</v>
      </c>
      <c r="BF264" s="192">
        <f>IF(N264="snížená",J264,0)</f>
        <v>0</v>
      </c>
      <c r="BG264" s="192">
        <f>IF(N264="zákl. přenesená",J264,0)</f>
        <v>0</v>
      </c>
      <c r="BH264" s="192">
        <f>IF(N264="sníž. přenesená",J264,0)</f>
        <v>0</v>
      </c>
      <c r="BI264" s="192">
        <f>IF(N264="nulová",J264,0)</f>
        <v>0</v>
      </c>
      <c r="BJ264" s="19" t="s">
        <v>83</v>
      </c>
      <c r="BK264" s="192">
        <f>ROUND(I264*H264,2)</f>
        <v>0</v>
      </c>
      <c r="BL264" s="19" t="s">
        <v>215</v>
      </c>
      <c r="BM264" s="191" t="s">
        <v>416</v>
      </c>
    </row>
    <row r="265" spans="1:65" s="2" customFormat="1" ht="68.25">
      <c r="A265" s="36"/>
      <c r="B265" s="37"/>
      <c r="C265" s="38"/>
      <c r="D265" s="193" t="s">
        <v>175</v>
      </c>
      <c r="E265" s="38"/>
      <c r="F265" s="194" t="s">
        <v>744</v>
      </c>
      <c r="G265" s="38"/>
      <c r="H265" s="38"/>
      <c r="I265" s="195"/>
      <c r="J265" s="38"/>
      <c r="K265" s="38"/>
      <c r="L265" s="41"/>
      <c r="M265" s="196"/>
      <c r="N265" s="197"/>
      <c r="O265" s="66"/>
      <c r="P265" s="66"/>
      <c r="Q265" s="66"/>
      <c r="R265" s="66"/>
      <c r="S265" s="66"/>
      <c r="T265" s="67"/>
      <c r="U265" s="36"/>
      <c r="V265" s="36"/>
      <c r="W265" s="36"/>
      <c r="X265" s="36"/>
      <c r="Y265" s="36"/>
      <c r="Z265" s="36"/>
      <c r="AA265" s="36"/>
      <c r="AB265" s="36"/>
      <c r="AC265" s="36"/>
      <c r="AD265" s="36"/>
      <c r="AE265" s="36"/>
      <c r="AT265" s="19" t="s">
        <v>175</v>
      </c>
      <c r="AU265" s="19" t="s">
        <v>85</v>
      </c>
    </row>
    <row r="266" spans="1:65" s="12" customFormat="1" ht="22.9" customHeight="1">
      <c r="B266" s="164"/>
      <c r="C266" s="165"/>
      <c r="D266" s="166" t="s">
        <v>75</v>
      </c>
      <c r="E266" s="178" t="s">
        <v>848</v>
      </c>
      <c r="F266" s="178" t="s">
        <v>849</v>
      </c>
      <c r="G266" s="165"/>
      <c r="H266" s="165"/>
      <c r="I266" s="168"/>
      <c r="J266" s="179">
        <f>BK266</f>
        <v>0</v>
      </c>
      <c r="K266" s="165"/>
      <c r="L266" s="170"/>
      <c r="M266" s="171"/>
      <c r="N266" s="172"/>
      <c r="O266" s="172"/>
      <c r="P266" s="173">
        <f>SUM(P267:P278)</f>
        <v>0</v>
      </c>
      <c r="Q266" s="172"/>
      <c r="R266" s="173">
        <f>SUM(R267:R278)</f>
        <v>0</v>
      </c>
      <c r="S266" s="172"/>
      <c r="T266" s="174">
        <f>SUM(T267:T278)</f>
        <v>0</v>
      </c>
      <c r="AR266" s="175" t="s">
        <v>85</v>
      </c>
      <c r="AT266" s="176" t="s">
        <v>75</v>
      </c>
      <c r="AU266" s="176" t="s">
        <v>83</v>
      </c>
      <c r="AY266" s="175" t="s">
        <v>167</v>
      </c>
      <c r="BK266" s="177">
        <f>SUM(BK267:BK278)</f>
        <v>0</v>
      </c>
    </row>
    <row r="267" spans="1:65" s="2" customFormat="1" ht="21.75" customHeight="1">
      <c r="A267" s="36"/>
      <c r="B267" s="37"/>
      <c r="C267" s="180" t="s">
        <v>418</v>
      </c>
      <c r="D267" s="180" t="s">
        <v>169</v>
      </c>
      <c r="E267" s="181" t="s">
        <v>1040</v>
      </c>
      <c r="F267" s="182" t="s">
        <v>1041</v>
      </c>
      <c r="G267" s="183" t="s">
        <v>172</v>
      </c>
      <c r="H267" s="184">
        <v>13.865</v>
      </c>
      <c r="I267" s="185"/>
      <c r="J267" s="186">
        <f>ROUND(I267*H267,2)</f>
        <v>0</v>
      </c>
      <c r="K267" s="182" t="s">
        <v>19</v>
      </c>
      <c r="L267" s="41"/>
      <c r="M267" s="187" t="s">
        <v>19</v>
      </c>
      <c r="N267" s="188" t="s">
        <v>47</v>
      </c>
      <c r="O267" s="66"/>
      <c r="P267" s="189">
        <f>O267*H267</f>
        <v>0</v>
      </c>
      <c r="Q267" s="189">
        <v>0</v>
      </c>
      <c r="R267" s="189">
        <f>Q267*H267</f>
        <v>0</v>
      </c>
      <c r="S267" s="189">
        <v>0</v>
      </c>
      <c r="T267" s="190">
        <f>S267*H267</f>
        <v>0</v>
      </c>
      <c r="U267" s="36"/>
      <c r="V267" s="36"/>
      <c r="W267" s="36"/>
      <c r="X267" s="36"/>
      <c r="Y267" s="36"/>
      <c r="Z267" s="36"/>
      <c r="AA267" s="36"/>
      <c r="AB267" s="36"/>
      <c r="AC267" s="36"/>
      <c r="AD267" s="36"/>
      <c r="AE267" s="36"/>
      <c r="AR267" s="191" t="s">
        <v>215</v>
      </c>
      <c r="AT267" s="191" t="s">
        <v>169</v>
      </c>
      <c r="AU267" s="191" t="s">
        <v>85</v>
      </c>
      <c r="AY267" s="19" t="s">
        <v>167</v>
      </c>
      <c r="BE267" s="192">
        <f>IF(N267="základní",J267,0)</f>
        <v>0</v>
      </c>
      <c r="BF267" s="192">
        <f>IF(N267="snížená",J267,0)</f>
        <v>0</v>
      </c>
      <c r="BG267" s="192">
        <f>IF(N267="zákl. přenesená",J267,0)</f>
        <v>0</v>
      </c>
      <c r="BH267" s="192">
        <f>IF(N267="sníž. přenesená",J267,0)</f>
        <v>0</v>
      </c>
      <c r="BI267" s="192">
        <f>IF(N267="nulová",J267,0)</f>
        <v>0</v>
      </c>
      <c r="BJ267" s="19" t="s">
        <v>83</v>
      </c>
      <c r="BK267" s="192">
        <f>ROUND(I267*H267,2)</f>
        <v>0</v>
      </c>
      <c r="BL267" s="19" t="s">
        <v>215</v>
      </c>
      <c r="BM267" s="191" t="s">
        <v>421</v>
      </c>
    </row>
    <row r="268" spans="1:65" s="15" customFormat="1" ht="11.25">
      <c r="B268" s="220"/>
      <c r="C268" s="221"/>
      <c r="D268" s="193" t="s">
        <v>177</v>
      </c>
      <c r="E268" s="222" t="s">
        <v>19</v>
      </c>
      <c r="F268" s="223" t="s">
        <v>922</v>
      </c>
      <c r="G268" s="221"/>
      <c r="H268" s="222" t="s">
        <v>19</v>
      </c>
      <c r="I268" s="224"/>
      <c r="J268" s="221"/>
      <c r="K268" s="221"/>
      <c r="L268" s="225"/>
      <c r="M268" s="226"/>
      <c r="N268" s="227"/>
      <c r="O268" s="227"/>
      <c r="P268" s="227"/>
      <c r="Q268" s="227"/>
      <c r="R268" s="227"/>
      <c r="S268" s="227"/>
      <c r="T268" s="228"/>
      <c r="AT268" s="229" t="s">
        <v>177</v>
      </c>
      <c r="AU268" s="229" t="s">
        <v>85</v>
      </c>
      <c r="AV268" s="15" t="s">
        <v>83</v>
      </c>
      <c r="AW268" s="15" t="s">
        <v>37</v>
      </c>
      <c r="AX268" s="15" t="s">
        <v>76</v>
      </c>
      <c r="AY268" s="229" t="s">
        <v>167</v>
      </c>
    </row>
    <row r="269" spans="1:65" s="15" customFormat="1" ht="11.25">
      <c r="B269" s="220"/>
      <c r="C269" s="221"/>
      <c r="D269" s="193" t="s">
        <v>177</v>
      </c>
      <c r="E269" s="222" t="s">
        <v>19</v>
      </c>
      <c r="F269" s="223" t="s">
        <v>1042</v>
      </c>
      <c r="G269" s="221"/>
      <c r="H269" s="222" t="s">
        <v>19</v>
      </c>
      <c r="I269" s="224"/>
      <c r="J269" s="221"/>
      <c r="K269" s="221"/>
      <c r="L269" s="225"/>
      <c r="M269" s="226"/>
      <c r="N269" s="227"/>
      <c r="O269" s="227"/>
      <c r="P269" s="227"/>
      <c r="Q269" s="227"/>
      <c r="R269" s="227"/>
      <c r="S269" s="227"/>
      <c r="T269" s="228"/>
      <c r="AT269" s="229" t="s">
        <v>177</v>
      </c>
      <c r="AU269" s="229" t="s">
        <v>85</v>
      </c>
      <c r="AV269" s="15" t="s">
        <v>83</v>
      </c>
      <c r="AW269" s="15" t="s">
        <v>37</v>
      </c>
      <c r="AX269" s="15" t="s">
        <v>76</v>
      </c>
      <c r="AY269" s="229" t="s">
        <v>167</v>
      </c>
    </row>
    <row r="270" spans="1:65" s="13" customFormat="1" ht="11.25">
      <c r="B270" s="198"/>
      <c r="C270" s="199"/>
      <c r="D270" s="193" t="s">
        <v>177</v>
      </c>
      <c r="E270" s="200" t="s">
        <v>19</v>
      </c>
      <c r="F270" s="201" t="s">
        <v>1043</v>
      </c>
      <c r="G270" s="199"/>
      <c r="H270" s="202">
        <v>9.6669999999999998</v>
      </c>
      <c r="I270" s="203"/>
      <c r="J270" s="199"/>
      <c r="K270" s="199"/>
      <c r="L270" s="204"/>
      <c r="M270" s="205"/>
      <c r="N270" s="206"/>
      <c r="O270" s="206"/>
      <c r="P270" s="206"/>
      <c r="Q270" s="206"/>
      <c r="R270" s="206"/>
      <c r="S270" s="206"/>
      <c r="T270" s="207"/>
      <c r="AT270" s="208" t="s">
        <v>177</v>
      </c>
      <c r="AU270" s="208" t="s">
        <v>85</v>
      </c>
      <c r="AV270" s="13" t="s">
        <v>85</v>
      </c>
      <c r="AW270" s="13" t="s">
        <v>37</v>
      </c>
      <c r="AX270" s="13" t="s">
        <v>76</v>
      </c>
      <c r="AY270" s="208" t="s">
        <v>167</v>
      </c>
    </row>
    <row r="271" spans="1:65" s="13" customFormat="1" ht="11.25">
      <c r="B271" s="198"/>
      <c r="C271" s="199"/>
      <c r="D271" s="193" t="s">
        <v>177</v>
      </c>
      <c r="E271" s="200" t="s">
        <v>19</v>
      </c>
      <c r="F271" s="201" t="s">
        <v>1044</v>
      </c>
      <c r="G271" s="199"/>
      <c r="H271" s="202">
        <v>4.1980000000000004</v>
      </c>
      <c r="I271" s="203"/>
      <c r="J271" s="199"/>
      <c r="K271" s="199"/>
      <c r="L271" s="204"/>
      <c r="M271" s="205"/>
      <c r="N271" s="206"/>
      <c r="O271" s="206"/>
      <c r="P271" s="206"/>
      <c r="Q271" s="206"/>
      <c r="R271" s="206"/>
      <c r="S271" s="206"/>
      <c r="T271" s="207"/>
      <c r="AT271" s="208" t="s">
        <v>177</v>
      </c>
      <c r="AU271" s="208" t="s">
        <v>85</v>
      </c>
      <c r="AV271" s="13" t="s">
        <v>85</v>
      </c>
      <c r="AW271" s="13" t="s">
        <v>37</v>
      </c>
      <c r="AX271" s="13" t="s">
        <v>76</v>
      </c>
      <c r="AY271" s="208" t="s">
        <v>167</v>
      </c>
    </row>
    <row r="272" spans="1:65" s="14" customFormat="1" ht="11.25">
      <c r="B272" s="209"/>
      <c r="C272" s="210"/>
      <c r="D272" s="193" t="s">
        <v>177</v>
      </c>
      <c r="E272" s="211" t="s">
        <v>19</v>
      </c>
      <c r="F272" s="212" t="s">
        <v>179</v>
      </c>
      <c r="G272" s="210"/>
      <c r="H272" s="213">
        <v>13.865</v>
      </c>
      <c r="I272" s="214"/>
      <c r="J272" s="210"/>
      <c r="K272" s="210"/>
      <c r="L272" s="215"/>
      <c r="M272" s="216"/>
      <c r="N272" s="217"/>
      <c r="O272" s="217"/>
      <c r="P272" s="217"/>
      <c r="Q272" s="217"/>
      <c r="R272" s="217"/>
      <c r="S272" s="217"/>
      <c r="T272" s="218"/>
      <c r="AT272" s="219" t="s">
        <v>177</v>
      </c>
      <c r="AU272" s="219" t="s">
        <v>85</v>
      </c>
      <c r="AV272" s="14" t="s">
        <v>174</v>
      </c>
      <c r="AW272" s="14" t="s">
        <v>37</v>
      </c>
      <c r="AX272" s="14" t="s">
        <v>83</v>
      </c>
      <c r="AY272" s="219" t="s">
        <v>167</v>
      </c>
    </row>
    <row r="273" spans="1:65" s="2" customFormat="1" ht="16.5" customHeight="1">
      <c r="A273" s="36"/>
      <c r="B273" s="37"/>
      <c r="C273" s="230" t="s">
        <v>305</v>
      </c>
      <c r="D273" s="230" t="s">
        <v>225</v>
      </c>
      <c r="E273" s="231" t="s">
        <v>1045</v>
      </c>
      <c r="F273" s="232" t="s">
        <v>1046</v>
      </c>
      <c r="G273" s="233" t="s">
        <v>172</v>
      </c>
      <c r="H273" s="234">
        <v>17.331</v>
      </c>
      <c r="I273" s="235"/>
      <c r="J273" s="236">
        <f>ROUND(I273*H273,2)</f>
        <v>0</v>
      </c>
      <c r="K273" s="232" t="s">
        <v>1047</v>
      </c>
      <c r="L273" s="237"/>
      <c r="M273" s="238" t="s">
        <v>19</v>
      </c>
      <c r="N273" s="239" t="s">
        <v>47</v>
      </c>
      <c r="O273" s="66"/>
      <c r="P273" s="189">
        <f>O273*H273</f>
        <v>0</v>
      </c>
      <c r="Q273" s="189">
        <v>0</v>
      </c>
      <c r="R273" s="189">
        <f>Q273*H273</f>
        <v>0</v>
      </c>
      <c r="S273" s="189">
        <v>0</v>
      </c>
      <c r="T273" s="190">
        <f>S273*H273</f>
        <v>0</v>
      </c>
      <c r="U273" s="36"/>
      <c r="V273" s="36"/>
      <c r="W273" s="36"/>
      <c r="X273" s="36"/>
      <c r="Y273" s="36"/>
      <c r="Z273" s="36"/>
      <c r="AA273" s="36"/>
      <c r="AB273" s="36"/>
      <c r="AC273" s="36"/>
      <c r="AD273" s="36"/>
      <c r="AE273" s="36"/>
      <c r="AR273" s="191" t="s">
        <v>260</v>
      </c>
      <c r="AT273" s="191" t="s">
        <v>225</v>
      </c>
      <c r="AU273" s="191" t="s">
        <v>85</v>
      </c>
      <c r="AY273" s="19" t="s">
        <v>167</v>
      </c>
      <c r="BE273" s="192">
        <f>IF(N273="základní",J273,0)</f>
        <v>0</v>
      </c>
      <c r="BF273" s="192">
        <f>IF(N273="snížená",J273,0)</f>
        <v>0</v>
      </c>
      <c r="BG273" s="192">
        <f>IF(N273="zákl. přenesená",J273,0)</f>
        <v>0</v>
      </c>
      <c r="BH273" s="192">
        <f>IF(N273="sníž. přenesená",J273,0)</f>
        <v>0</v>
      </c>
      <c r="BI273" s="192">
        <f>IF(N273="nulová",J273,0)</f>
        <v>0</v>
      </c>
      <c r="BJ273" s="19" t="s">
        <v>83</v>
      </c>
      <c r="BK273" s="192">
        <f>ROUND(I273*H273,2)</f>
        <v>0</v>
      </c>
      <c r="BL273" s="19" t="s">
        <v>215</v>
      </c>
      <c r="BM273" s="191" t="s">
        <v>426</v>
      </c>
    </row>
    <row r="274" spans="1:65" s="2" customFormat="1" ht="29.25">
      <c r="A274" s="36"/>
      <c r="B274" s="37"/>
      <c r="C274" s="38"/>
      <c r="D274" s="193" t="s">
        <v>291</v>
      </c>
      <c r="E274" s="38"/>
      <c r="F274" s="194" t="s">
        <v>1048</v>
      </c>
      <c r="G274" s="38"/>
      <c r="H274" s="38"/>
      <c r="I274" s="195"/>
      <c r="J274" s="38"/>
      <c r="K274" s="38"/>
      <c r="L274" s="41"/>
      <c r="M274" s="196"/>
      <c r="N274" s="197"/>
      <c r="O274" s="66"/>
      <c r="P274" s="66"/>
      <c r="Q274" s="66"/>
      <c r="R274" s="66"/>
      <c r="S274" s="66"/>
      <c r="T274" s="67"/>
      <c r="U274" s="36"/>
      <c r="V274" s="36"/>
      <c r="W274" s="36"/>
      <c r="X274" s="36"/>
      <c r="Y274" s="36"/>
      <c r="Z274" s="36"/>
      <c r="AA274" s="36"/>
      <c r="AB274" s="36"/>
      <c r="AC274" s="36"/>
      <c r="AD274" s="36"/>
      <c r="AE274" s="36"/>
      <c r="AT274" s="19" t="s">
        <v>291</v>
      </c>
      <c r="AU274" s="19" t="s">
        <v>85</v>
      </c>
    </row>
    <row r="275" spans="1:65" s="13" customFormat="1" ht="11.25">
      <c r="B275" s="198"/>
      <c r="C275" s="199"/>
      <c r="D275" s="193" t="s">
        <v>177</v>
      </c>
      <c r="E275" s="200" t="s">
        <v>19</v>
      </c>
      <c r="F275" s="201" t="s">
        <v>1049</v>
      </c>
      <c r="G275" s="199"/>
      <c r="H275" s="202">
        <v>17.331</v>
      </c>
      <c r="I275" s="203"/>
      <c r="J275" s="199"/>
      <c r="K275" s="199"/>
      <c r="L275" s="204"/>
      <c r="M275" s="205"/>
      <c r="N275" s="206"/>
      <c r="O275" s="206"/>
      <c r="P275" s="206"/>
      <c r="Q275" s="206"/>
      <c r="R275" s="206"/>
      <c r="S275" s="206"/>
      <c r="T275" s="207"/>
      <c r="AT275" s="208" t="s">
        <v>177</v>
      </c>
      <c r="AU275" s="208" t="s">
        <v>85</v>
      </c>
      <c r="AV275" s="13" t="s">
        <v>85</v>
      </c>
      <c r="AW275" s="13" t="s">
        <v>37</v>
      </c>
      <c r="AX275" s="13" t="s">
        <v>76</v>
      </c>
      <c r="AY275" s="208" t="s">
        <v>167</v>
      </c>
    </row>
    <row r="276" spans="1:65" s="14" customFormat="1" ht="11.25">
      <c r="B276" s="209"/>
      <c r="C276" s="210"/>
      <c r="D276" s="193" t="s">
        <v>177</v>
      </c>
      <c r="E276" s="211" t="s">
        <v>19</v>
      </c>
      <c r="F276" s="212" t="s">
        <v>179</v>
      </c>
      <c r="G276" s="210"/>
      <c r="H276" s="213">
        <v>17.331</v>
      </c>
      <c r="I276" s="214"/>
      <c r="J276" s="210"/>
      <c r="K276" s="210"/>
      <c r="L276" s="215"/>
      <c r="M276" s="216"/>
      <c r="N276" s="217"/>
      <c r="O276" s="217"/>
      <c r="P276" s="217"/>
      <c r="Q276" s="217"/>
      <c r="R276" s="217"/>
      <c r="S276" s="217"/>
      <c r="T276" s="218"/>
      <c r="AT276" s="219" t="s">
        <v>177</v>
      </c>
      <c r="AU276" s="219" t="s">
        <v>85</v>
      </c>
      <c r="AV276" s="14" t="s">
        <v>174</v>
      </c>
      <c r="AW276" s="14" t="s">
        <v>37</v>
      </c>
      <c r="AX276" s="14" t="s">
        <v>83</v>
      </c>
      <c r="AY276" s="219" t="s">
        <v>167</v>
      </c>
    </row>
    <row r="277" spans="1:65" s="2" customFormat="1" ht="24">
      <c r="A277" s="36"/>
      <c r="B277" s="37"/>
      <c r="C277" s="180" t="s">
        <v>428</v>
      </c>
      <c r="D277" s="180" t="s">
        <v>169</v>
      </c>
      <c r="E277" s="181" t="s">
        <v>859</v>
      </c>
      <c r="F277" s="182" t="s">
        <v>860</v>
      </c>
      <c r="G277" s="183" t="s">
        <v>209</v>
      </c>
      <c r="H277" s="184">
        <v>1.1419999999999999</v>
      </c>
      <c r="I277" s="185"/>
      <c r="J277" s="186">
        <f>ROUND(I277*H277,2)</f>
        <v>0</v>
      </c>
      <c r="K277" s="182" t="s">
        <v>173</v>
      </c>
      <c r="L277" s="41"/>
      <c r="M277" s="187" t="s">
        <v>19</v>
      </c>
      <c r="N277" s="188" t="s">
        <v>47</v>
      </c>
      <c r="O277" s="66"/>
      <c r="P277" s="189">
        <f>O277*H277</f>
        <v>0</v>
      </c>
      <c r="Q277" s="189">
        <v>0</v>
      </c>
      <c r="R277" s="189">
        <f>Q277*H277</f>
        <v>0</v>
      </c>
      <c r="S277" s="189">
        <v>0</v>
      </c>
      <c r="T277" s="190">
        <f>S277*H277</f>
        <v>0</v>
      </c>
      <c r="U277" s="36"/>
      <c r="V277" s="36"/>
      <c r="W277" s="36"/>
      <c r="X277" s="36"/>
      <c r="Y277" s="36"/>
      <c r="Z277" s="36"/>
      <c r="AA277" s="36"/>
      <c r="AB277" s="36"/>
      <c r="AC277" s="36"/>
      <c r="AD277" s="36"/>
      <c r="AE277" s="36"/>
      <c r="AR277" s="191" t="s">
        <v>215</v>
      </c>
      <c r="AT277" s="191" t="s">
        <v>169</v>
      </c>
      <c r="AU277" s="191" t="s">
        <v>85</v>
      </c>
      <c r="AY277" s="19" t="s">
        <v>167</v>
      </c>
      <c r="BE277" s="192">
        <f>IF(N277="základní",J277,0)</f>
        <v>0</v>
      </c>
      <c r="BF277" s="192">
        <f>IF(N277="snížená",J277,0)</f>
        <v>0</v>
      </c>
      <c r="BG277" s="192">
        <f>IF(N277="zákl. přenesená",J277,0)</f>
        <v>0</v>
      </c>
      <c r="BH277" s="192">
        <f>IF(N277="sníž. přenesená",J277,0)</f>
        <v>0</v>
      </c>
      <c r="BI277" s="192">
        <f>IF(N277="nulová",J277,0)</f>
        <v>0</v>
      </c>
      <c r="BJ277" s="19" t="s">
        <v>83</v>
      </c>
      <c r="BK277" s="192">
        <f>ROUND(I277*H277,2)</f>
        <v>0</v>
      </c>
      <c r="BL277" s="19" t="s">
        <v>215</v>
      </c>
      <c r="BM277" s="191" t="s">
        <v>431</v>
      </c>
    </row>
    <row r="278" spans="1:65" s="2" customFormat="1" ht="68.25">
      <c r="A278" s="36"/>
      <c r="B278" s="37"/>
      <c r="C278" s="38"/>
      <c r="D278" s="193" t="s">
        <v>175</v>
      </c>
      <c r="E278" s="38"/>
      <c r="F278" s="194" t="s">
        <v>744</v>
      </c>
      <c r="G278" s="38"/>
      <c r="H278" s="38"/>
      <c r="I278" s="195"/>
      <c r="J278" s="38"/>
      <c r="K278" s="38"/>
      <c r="L278" s="41"/>
      <c r="M278" s="196"/>
      <c r="N278" s="197"/>
      <c r="O278" s="66"/>
      <c r="P278" s="66"/>
      <c r="Q278" s="66"/>
      <c r="R278" s="66"/>
      <c r="S278" s="66"/>
      <c r="T278" s="67"/>
      <c r="U278" s="36"/>
      <c r="V278" s="36"/>
      <c r="W278" s="36"/>
      <c r="X278" s="36"/>
      <c r="Y278" s="36"/>
      <c r="Z278" s="36"/>
      <c r="AA278" s="36"/>
      <c r="AB278" s="36"/>
      <c r="AC278" s="36"/>
      <c r="AD278" s="36"/>
      <c r="AE278" s="36"/>
      <c r="AT278" s="19" t="s">
        <v>175</v>
      </c>
      <c r="AU278" s="19" t="s">
        <v>85</v>
      </c>
    </row>
    <row r="279" spans="1:65" s="12" customFormat="1" ht="22.9" customHeight="1">
      <c r="B279" s="164"/>
      <c r="C279" s="165"/>
      <c r="D279" s="166" t="s">
        <v>75</v>
      </c>
      <c r="E279" s="178" t="s">
        <v>862</v>
      </c>
      <c r="F279" s="178" t="s">
        <v>863</v>
      </c>
      <c r="G279" s="165"/>
      <c r="H279" s="165"/>
      <c r="I279" s="168"/>
      <c r="J279" s="179">
        <f>BK279</f>
        <v>0</v>
      </c>
      <c r="K279" s="165"/>
      <c r="L279" s="170"/>
      <c r="M279" s="171"/>
      <c r="N279" s="172"/>
      <c r="O279" s="172"/>
      <c r="P279" s="173">
        <f>SUM(P280:P300)</f>
        <v>0</v>
      </c>
      <c r="Q279" s="172"/>
      <c r="R279" s="173">
        <f>SUM(R280:R300)</f>
        <v>0</v>
      </c>
      <c r="S279" s="172"/>
      <c r="T279" s="174">
        <f>SUM(T280:T300)</f>
        <v>0</v>
      </c>
      <c r="AR279" s="175" t="s">
        <v>85</v>
      </c>
      <c r="AT279" s="176" t="s">
        <v>75</v>
      </c>
      <c r="AU279" s="176" t="s">
        <v>83</v>
      </c>
      <c r="AY279" s="175" t="s">
        <v>167</v>
      </c>
      <c r="BK279" s="177">
        <f>SUM(BK280:BK300)</f>
        <v>0</v>
      </c>
    </row>
    <row r="280" spans="1:65" s="2" customFormat="1" ht="16.5" customHeight="1">
      <c r="A280" s="36"/>
      <c r="B280" s="37"/>
      <c r="C280" s="180" t="s">
        <v>311</v>
      </c>
      <c r="D280" s="180" t="s">
        <v>169</v>
      </c>
      <c r="E280" s="181" t="s">
        <v>1050</v>
      </c>
      <c r="F280" s="182" t="s">
        <v>1051</v>
      </c>
      <c r="G280" s="183" t="s">
        <v>172</v>
      </c>
      <c r="H280" s="184">
        <v>15.57</v>
      </c>
      <c r="I280" s="185"/>
      <c r="J280" s="186">
        <f>ROUND(I280*H280,2)</f>
        <v>0</v>
      </c>
      <c r="K280" s="182" t="s">
        <v>173</v>
      </c>
      <c r="L280" s="41"/>
      <c r="M280" s="187" t="s">
        <v>19</v>
      </c>
      <c r="N280" s="188" t="s">
        <v>47</v>
      </c>
      <c r="O280" s="66"/>
      <c r="P280" s="189">
        <f>O280*H280</f>
        <v>0</v>
      </c>
      <c r="Q280" s="189">
        <v>0</v>
      </c>
      <c r="R280" s="189">
        <f>Q280*H280</f>
        <v>0</v>
      </c>
      <c r="S280" s="189">
        <v>0</v>
      </c>
      <c r="T280" s="190">
        <f>S280*H280</f>
        <v>0</v>
      </c>
      <c r="U280" s="36"/>
      <c r="V280" s="36"/>
      <c r="W280" s="36"/>
      <c r="X280" s="36"/>
      <c r="Y280" s="36"/>
      <c r="Z280" s="36"/>
      <c r="AA280" s="36"/>
      <c r="AB280" s="36"/>
      <c r="AC280" s="36"/>
      <c r="AD280" s="36"/>
      <c r="AE280" s="36"/>
      <c r="AR280" s="191" t="s">
        <v>215</v>
      </c>
      <c r="AT280" s="191" t="s">
        <v>169</v>
      </c>
      <c r="AU280" s="191" t="s">
        <v>85</v>
      </c>
      <c r="AY280" s="19" t="s">
        <v>167</v>
      </c>
      <c r="BE280" s="192">
        <f>IF(N280="základní",J280,0)</f>
        <v>0</v>
      </c>
      <c r="BF280" s="192">
        <f>IF(N280="snížená",J280,0)</f>
        <v>0</v>
      </c>
      <c r="BG280" s="192">
        <f>IF(N280="zákl. přenesená",J280,0)</f>
        <v>0</v>
      </c>
      <c r="BH280" s="192">
        <f>IF(N280="sníž. přenesená",J280,0)</f>
        <v>0</v>
      </c>
      <c r="BI280" s="192">
        <f>IF(N280="nulová",J280,0)</f>
        <v>0</v>
      </c>
      <c r="BJ280" s="19" t="s">
        <v>83</v>
      </c>
      <c r="BK280" s="192">
        <f>ROUND(I280*H280,2)</f>
        <v>0</v>
      </c>
      <c r="BL280" s="19" t="s">
        <v>215</v>
      </c>
      <c r="BM280" s="191" t="s">
        <v>436</v>
      </c>
    </row>
    <row r="281" spans="1:65" s="15" customFormat="1" ht="11.25">
      <c r="B281" s="220"/>
      <c r="C281" s="221"/>
      <c r="D281" s="193" t="s">
        <v>177</v>
      </c>
      <c r="E281" s="222" t="s">
        <v>19</v>
      </c>
      <c r="F281" s="223" t="s">
        <v>922</v>
      </c>
      <c r="G281" s="221"/>
      <c r="H281" s="222" t="s">
        <v>19</v>
      </c>
      <c r="I281" s="224"/>
      <c r="J281" s="221"/>
      <c r="K281" s="221"/>
      <c r="L281" s="225"/>
      <c r="M281" s="226"/>
      <c r="N281" s="227"/>
      <c r="O281" s="227"/>
      <c r="P281" s="227"/>
      <c r="Q281" s="227"/>
      <c r="R281" s="227"/>
      <c r="S281" s="227"/>
      <c r="T281" s="228"/>
      <c r="AT281" s="229" t="s">
        <v>177</v>
      </c>
      <c r="AU281" s="229" t="s">
        <v>85</v>
      </c>
      <c r="AV281" s="15" t="s">
        <v>83</v>
      </c>
      <c r="AW281" s="15" t="s">
        <v>37</v>
      </c>
      <c r="AX281" s="15" t="s">
        <v>76</v>
      </c>
      <c r="AY281" s="229" t="s">
        <v>167</v>
      </c>
    </row>
    <row r="282" spans="1:65" s="15" customFormat="1" ht="11.25">
      <c r="B282" s="220"/>
      <c r="C282" s="221"/>
      <c r="D282" s="193" t="s">
        <v>177</v>
      </c>
      <c r="E282" s="222" t="s">
        <v>19</v>
      </c>
      <c r="F282" s="223" t="s">
        <v>1052</v>
      </c>
      <c r="G282" s="221"/>
      <c r="H282" s="222" t="s">
        <v>19</v>
      </c>
      <c r="I282" s="224"/>
      <c r="J282" s="221"/>
      <c r="K282" s="221"/>
      <c r="L282" s="225"/>
      <c r="M282" s="226"/>
      <c r="N282" s="227"/>
      <c r="O282" s="227"/>
      <c r="P282" s="227"/>
      <c r="Q282" s="227"/>
      <c r="R282" s="227"/>
      <c r="S282" s="227"/>
      <c r="T282" s="228"/>
      <c r="AT282" s="229" t="s">
        <v>177</v>
      </c>
      <c r="AU282" s="229" t="s">
        <v>85</v>
      </c>
      <c r="AV282" s="15" t="s">
        <v>83</v>
      </c>
      <c r="AW282" s="15" t="s">
        <v>37</v>
      </c>
      <c r="AX282" s="15" t="s">
        <v>76</v>
      </c>
      <c r="AY282" s="229" t="s">
        <v>167</v>
      </c>
    </row>
    <row r="283" spans="1:65" s="15" customFormat="1" ht="11.25">
      <c r="B283" s="220"/>
      <c r="C283" s="221"/>
      <c r="D283" s="193" t="s">
        <v>177</v>
      </c>
      <c r="E283" s="222" t="s">
        <v>19</v>
      </c>
      <c r="F283" s="223" t="s">
        <v>1053</v>
      </c>
      <c r="G283" s="221"/>
      <c r="H283" s="222" t="s">
        <v>19</v>
      </c>
      <c r="I283" s="224"/>
      <c r="J283" s="221"/>
      <c r="K283" s="221"/>
      <c r="L283" s="225"/>
      <c r="M283" s="226"/>
      <c r="N283" s="227"/>
      <c r="O283" s="227"/>
      <c r="P283" s="227"/>
      <c r="Q283" s="227"/>
      <c r="R283" s="227"/>
      <c r="S283" s="227"/>
      <c r="T283" s="228"/>
      <c r="AT283" s="229" t="s">
        <v>177</v>
      </c>
      <c r="AU283" s="229" t="s">
        <v>85</v>
      </c>
      <c r="AV283" s="15" t="s">
        <v>83</v>
      </c>
      <c r="AW283" s="15" t="s">
        <v>37</v>
      </c>
      <c r="AX283" s="15" t="s">
        <v>76</v>
      </c>
      <c r="AY283" s="229" t="s">
        <v>167</v>
      </c>
    </row>
    <row r="284" spans="1:65" s="13" customFormat="1" ht="11.25">
      <c r="B284" s="198"/>
      <c r="C284" s="199"/>
      <c r="D284" s="193" t="s">
        <v>177</v>
      </c>
      <c r="E284" s="200" t="s">
        <v>19</v>
      </c>
      <c r="F284" s="201" t="s">
        <v>1054</v>
      </c>
      <c r="G284" s="199"/>
      <c r="H284" s="202">
        <v>6.6479999999999997</v>
      </c>
      <c r="I284" s="203"/>
      <c r="J284" s="199"/>
      <c r="K284" s="199"/>
      <c r="L284" s="204"/>
      <c r="M284" s="205"/>
      <c r="N284" s="206"/>
      <c r="O284" s="206"/>
      <c r="P284" s="206"/>
      <c r="Q284" s="206"/>
      <c r="R284" s="206"/>
      <c r="S284" s="206"/>
      <c r="T284" s="207"/>
      <c r="AT284" s="208" t="s">
        <v>177</v>
      </c>
      <c r="AU284" s="208" t="s">
        <v>85</v>
      </c>
      <c r="AV284" s="13" t="s">
        <v>85</v>
      </c>
      <c r="AW284" s="13" t="s">
        <v>37</v>
      </c>
      <c r="AX284" s="13" t="s">
        <v>76</v>
      </c>
      <c r="AY284" s="208" t="s">
        <v>167</v>
      </c>
    </row>
    <row r="285" spans="1:65" s="13" customFormat="1" ht="11.25">
      <c r="B285" s="198"/>
      <c r="C285" s="199"/>
      <c r="D285" s="193" t="s">
        <v>177</v>
      </c>
      <c r="E285" s="200" t="s">
        <v>19</v>
      </c>
      <c r="F285" s="201" t="s">
        <v>1055</v>
      </c>
      <c r="G285" s="199"/>
      <c r="H285" s="202">
        <v>0.42399999999999999</v>
      </c>
      <c r="I285" s="203"/>
      <c r="J285" s="199"/>
      <c r="K285" s="199"/>
      <c r="L285" s="204"/>
      <c r="M285" s="205"/>
      <c r="N285" s="206"/>
      <c r="O285" s="206"/>
      <c r="P285" s="206"/>
      <c r="Q285" s="206"/>
      <c r="R285" s="206"/>
      <c r="S285" s="206"/>
      <c r="T285" s="207"/>
      <c r="AT285" s="208" t="s">
        <v>177</v>
      </c>
      <c r="AU285" s="208" t="s">
        <v>85</v>
      </c>
      <c r="AV285" s="13" t="s">
        <v>85</v>
      </c>
      <c r="AW285" s="13" t="s">
        <v>37</v>
      </c>
      <c r="AX285" s="13" t="s">
        <v>76</v>
      </c>
      <c r="AY285" s="208" t="s">
        <v>167</v>
      </c>
    </row>
    <row r="286" spans="1:65" s="13" customFormat="1" ht="11.25">
      <c r="B286" s="198"/>
      <c r="C286" s="199"/>
      <c r="D286" s="193" t="s">
        <v>177</v>
      </c>
      <c r="E286" s="200" t="s">
        <v>19</v>
      </c>
      <c r="F286" s="201" t="s">
        <v>1056</v>
      </c>
      <c r="G286" s="199"/>
      <c r="H286" s="202">
        <v>4.165</v>
      </c>
      <c r="I286" s="203"/>
      <c r="J286" s="199"/>
      <c r="K286" s="199"/>
      <c r="L286" s="204"/>
      <c r="M286" s="205"/>
      <c r="N286" s="206"/>
      <c r="O286" s="206"/>
      <c r="P286" s="206"/>
      <c r="Q286" s="206"/>
      <c r="R286" s="206"/>
      <c r="S286" s="206"/>
      <c r="T286" s="207"/>
      <c r="AT286" s="208" t="s">
        <v>177</v>
      </c>
      <c r="AU286" s="208" t="s">
        <v>85</v>
      </c>
      <c r="AV286" s="13" t="s">
        <v>85</v>
      </c>
      <c r="AW286" s="13" t="s">
        <v>37</v>
      </c>
      <c r="AX286" s="13" t="s">
        <v>76</v>
      </c>
      <c r="AY286" s="208" t="s">
        <v>167</v>
      </c>
    </row>
    <row r="287" spans="1:65" s="13" customFormat="1" ht="11.25">
      <c r="B287" s="198"/>
      <c r="C287" s="199"/>
      <c r="D287" s="193" t="s">
        <v>177</v>
      </c>
      <c r="E287" s="200" t="s">
        <v>19</v>
      </c>
      <c r="F287" s="201" t="s">
        <v>1057</v>
      </c>
      <c r="G287" s="199"/>
      <c r="H287" s="202">
        <v>2.83</v>
      </c>
      <c r="I287" s="203"/>
      <c r="J287" s="199"/>
      <c r="K287" s="199"/>
      <c r="L287" s="204"/>
      <c r="M287" s="205"/>
      <c r="N287" s="206"/>
      <c r="O287" s="206"/>
      <c r="P287" s="206"/>
      <c r="Q287" s="206"/>
      <c r="R287" s="206"/>
      <c r="S287" s="206"/>
      <c r="T287" s="207"/>
      <c r="AT287" s="208" t="s">
        <v>177</v>
      </c>
      <c r="AU287" s="208" t="s">
        <v>85</v>
      </c>
      <c r="AV287" s="13" t="s">
        <v>85</v>
      </c>
      <c r="AW287" s="13" t="s">
        <v>37</v>
      </c>
      <c r="AX287" s="13" t="s">
        <v>76</v>
      </c>
      <c r="AY287" s="208" t="s">
        <v>167</v>
      </c>
    </row>
    <row r="288" spans="1:65" s="13" customFormat="1" ht="11.25">
      <c r="B288" s="198"/>
      <c r="C288" s="199"/>
      <c r="D288" s="193" t="s">
        <v>177</v>
      </c>
      <c r="E288" s="200" t="s">
        <v>19</v>
      </c>
      <c r="F288" s="201" t="s">
        <v>1058</v>
      </c>
      <c r="G288" s="199"/>
      <c r="H288" s="202">
        <v>0.76800000000000002</v>
      </c>
      <c r="I288" s="203"/>
      <c r="J288" s="199"/>
      <c r="K288" s="199"/>
      <c r="L288" s="204"/>
      <c r="M288" s="205"/>
      <c r="N288" s="206"/>
      <c r="O288" s="206"/>
      <c r="P288" s="206"/>
      <c r="Q288" s="206"/>
      <c r="R288" s="206"/>
      <c r="S288" s="206"/>
      <c r="T288" s="207"/>
      <c r="AT288" s="208" t="s">
        <v>177</v>
      </c>
      <c r="AU288" s="208" t="s">
        <v>85</v>
      </c>
      <c r="AV288" s="13" t="s">
        <v>85</v>
      </c>
      <c r="AW288" s="13" t="s">
        <v>37</v>
      </c>
      <c r="AX288" s="13" t="s">
        <v>76</v>
      </c>
      <c r="AY288" s="208" t="s">
        <v>167</v>
      </c>
    </row>
    <row r="289" spans="1:65" s="13" customFormat="1" ht="11.25">
      <c r="B289" s="198"/>
      <c r="C289" s="199"/>
      <c r="D289" s="193" t="s">
        <v>177</v>
      </c>
      <c r="E289" s="200" t="s">
        <v>19</v>
      </c>
      <c r="F289" s="201" t="s">
        <v>1059</v>
      </c>
      <c r="G289" s="199"/>
      <c r="H289" s="202">
        <v>0.61399999999999999</v>
      </c>
      <c r="I289" s="203"/>
      <c r="J289" s="199"/>
      <c r="K289" s="199"/>
      <c r="L289" s="204"/>
      <c r="M289" s="205"/>
      <c r="N289" s="206"/>
      <c r="O289" s="206"/>
      <c r="P289" s="206"/>
      <c r="Q289" s="206"/>
      <c r="R289" s="206"/>
      <c r="S289" s="206"/>
      <c r="T289" s="207"/>
      <c r="AT289" s="208" t="s">
        <v>177</v>
      </c>
      <c r="AU289" s="208" t="s">
        <v>85</v>
      </c>
      <c r="AV289" s="13" t="s">
        <v>85</v>
      </c>
      <c r="AW289" s="13" t="s">
        <v>37</v>
      </c>
      <c r="AX289" s="13" t="s">
        <v>76</v>
      </c>
      <c r="AY289" s="208" t="s">
        <v>167</v>
      </c>
    </row>
    <row r="290" spans="1:65" s="13" customFormat="1" ht="11.25">
      <c r="B290" s="198"/>
      <c r="C290" s="199"/>
      <c r="D290" s="193" t="s">
        <v>177</v>
      </c>
      <c r="E290" s="200" t="s">
        <v>19</v>
      </c>
      <c r="F290" s="201" t="s">
        <v>1060</v>
      </c>
      <c r="G290" s="199"/>
      <c r="H290" s="202">
        <v>0.121</v>
      </c>
      <c r="I290" s="203"/>
      <c r="J290" s="199"/>
      <c r="K290" s="199"/>
      <c r="L290" s="204"/>
      <c r="M290" s="205"/>
      <c r="N290" s="206"/>
      <c r="O290" s="206"/>
      <c r="P290" s="206"/>
      <c r="Q290" s="206"/>
      <c r="R290" s="206"/>
      <c r="S290" s="206"/>
      <c r="T290" s="207"/>
      <c r="AT290" s="208" t="s">
        <v>177</v>
      </c>
      <c r="AU290" s="208" t="s">
        <v>85</v>
      </c>
      <c r="AV290" s="13" t="s">
        <v>85</v>
      </c>
      <c r="AW290" s="13" t="s">
        <v>37</v>
      </c>
      <c r="AX290" s="13" t="s">
        <v>76</v>
      </c>
      <c r="AY290" s="208" t="s">
        <v>167</v>
      </c>
    </row>
    <row r="291" spans="1:65" s="14" customFormat="1" ht="11.25">
      <c r="B291" s="209"/>
      <c r="C291" s="210"/>
      <c r="D291" s="193" t="s">
        <v>177</v>
      </c>
      <c r="E291" s="211" t="s">
        <v>19</v>
      </c>
      <c r="F291" s="212" t="s">
        <v>179</v>
      </c>
      <c r="G291" s="210"/>
      <c r="H291" s="213">
        <v>15.57</v>
      </c>
      <c r="I291" s="214"/>
      <c r="J291" s="210"/>
      <c r="K291" s="210"/>
      <c r="L291" s="215"/>
      <c r="M291" s="216"/>
      <c r="N291" s="217"/>
      <c r="O291" s="217"/>
      <c r="P291" s="217"/>
      <c r="Q291" s="217"/>
      <c r="R291" s="217"/>
      <c r="S291" s="217"/>
      <c r="T291" s="218"/>
      <c r="AT291" s="219" t="s">
        <v>177</v>
      </c>
      <c r="AU291" s="219" t="s">
        <v>85</v>
      </c>
      <c r="AV291" s="14" t="s">
        <v>174</v>
      </c>
      <c r="AW291" s="14" t="s">
        <v>37</v>
      </c>
      <c r="AX291" s="14" t="s">
        <v>83</v>
      </c>
      <c r="AY291" s="219" t="s">
        <v>167</v>
      </c>
    </row>
    <row r="292" spans="1:65" s="2" customFormat="1" ht="16.5" customHeight="1">
      <c r="A292" s="36"/>
      <c r="B292" s="37"/>
      <c r="C292" s="180" t="s">
        <v>438</v>
      </c>
      <c r="D292" s="180" t="s">
        <v>169</v>
      </c>
      <c r="E292" s="181" t="s">
        <v>1061</v>
      </c>
      <c r="F292" s="182" t="s">
        <v>1062</v>
      </c>
      <c r="G292" s="183" t="s">
        <v>172</v>
      </c>
      <c r="H292" s="184">
        <v>15.57</v>
      </c>
      <c r="I292" s="185"/>
      <c r="J292" s="186">
        <f t="shared" ref="J292:J300" si="0">ROUND(I292*H292,2)</f>
        <v>0</v>
      </c>
      <c r="K292" s="182" t="s">
        <v>173</v>
      </c>
      <c r="L292" s="41"/>
      <c r="M292" s="187" t="s">
        <v>19</v>
      </c>
      <c r="N292" s="188" t="s">
        <v>47</v>
      </c>
      <c r="O292" s="66"/>
      <c r="P292" s="189">
        <f t="shared" ref="P292:P300" si="1">O292*H292</f>
        <v>0</v>
      </c>
      <c r="Q292" s="189">
        <v>0</v>
      </c>
      <c r="R292" s="189">
        <f t="shared" ref="R292:R300" si="2">Q292*H292</f>
        <v>0</v>
      </c>
      <c r="S292" s="189">
        <v>0</v>
      </c>
      <c r="T292" s="190">
        <f t="shared" ref="T292:T300" si="3">S292*H292</f>
        <v>0</v>
      </c>
      <c r="U292" s="36"/>
      <c r="V292" s="36"/>
      <c r="W292" s="36"/>
      <c r="X292" s="36"/>
      <c r="Y292" s="36"/>
      <c r="Z292" s="36"/>
      <c r="AA292" s="36"/>
      <c r="AB292" s="36"/>
      <c r="AC292" s="36"/>
      <c r="AD292" s="36"/>
      <c r="AE292" s="36"/>
      <c r="AR292" s="191" t="s">
        <v>215</v>
      </c>
      <c r="AT292" s="191" t="s">
        <v>169</v>
      </c>
      <c r="AU292" s="191" t="s">
        <v>85</v>
      </c>
      <c r="AY292" s="19" t="s">
        <v>167</v>
      </c>
      <c r="BE292" s="192">
        <f t="shared" ref="BE292:BE300" si="4">IF(N292="základní",J292,0)</f>
        <v>0</v>
      </c>
      <c r="BF292" s="192">
        <f t="shared" ref="BF292:BF300" si="5">IF(N292="snížená",J292,0)</f>
        <v>0</v>
      </c>
      <c r="BG292" s="192">
        <f t="shared" ref="BG292:BG300" si="6">IF(N292="zákl. přenesená",J292,0)</f>
        <v>0</v>
      </c>
      <c r="BH292" s="192">
        <f t="shared" ref="BH292:BH300" si="7">IF(N292="sníž. přenesená",J292,0)</f>
        <v>0</v>
      </c>
      <c r="BI292" s="192">
        <f t="shared" ref="BI292:BI300" si="8">IF(N292="nulová",J292,0)</f>
        <v>0</v>
      </c>
      <c r="BJ292" s="19" t="s">
        <v>83</v>
      </c>
      <c r="BK292" s="192">
        <f t="shared" ref="BK292:BK300" si="9">ROUND(I292*H292,2)</f>
        <v>0</v>
      </c>
      <c r="BL292" s="19" t="s">
        <v>215</v>
      </c>
      <c r="BM292" s="191" t="s">
        <v>441</v>
      </c>
    </row>
    <row r="293" spans="1:65" s="2" customFormat="1" ht="16.5" customHeight="1">
      <c r="A293" s="36"/>
      <c r="B293" s="37"/>
      <c r="C293" s="180" t="s">
        <v>316</v>
      </c>
      <c r="D293" s="180" t="s">
        <v>169</v>
      </c>
      <c r="E293" s="181" t="s">
        <v>1063</v>
      </c>
      <c r="F293" s="182" t="s">
        <v>1064</v>
      </c>
      <c r="G293" s="183" t="s">
        <v>172</v>
      </c>
      <c r="H293" s="184">
        <v>15.57</v>
      </c>
      <c r="I293" s="185"/>
      <c r="J293" s="186">
        <f t="shared" si="0"/>
        <v>0</v>
      </c>
      <c r="K293" s="182" t="s">
        <v>173</v>
      </c>
      <c r="L293" s="41"/>
      <c r="M293" s="187" t="s">
        <v>19</v>
      </c>
      <c r="N293" s="188" t="s">
        <v>47</v>
      </c>
      <c r="O293" s="66"/>
      <c r="P293" s="189">
        <f t="shared" si="1"/>
        <v>0</v>
      </c>
      <c r="Q293" s="189">
        <v>0</v>
      </c>
      <c r="R293" s="189">
        <f t="shared" si="2"/>
        <v>0</v>
      </c>
      <c r="S293" s="189">
        <v>0</v>
      </c>
      <c r="T293" s="190">
        <f t="shared" si="3"/>
        <v>0</v>
      </c>
      <c r="U293" s="36"/>
      <c r="V293" s="36"/>
      <c r="W293" s="36"/>
      <c r="X293" s="36"/>
      <c r="Y293" s="36"/>
      <c r="Z293" s="36"/>
      <c r="AA293" s="36"/>
      <c r="AB293" s="36"/>
      <c r="AC293" s="36"/>
      <c r="AD293" s="36"/>
      <c r="AE293" s="36"/>
      <c r="AR293" s="191" t="s">
        <v>215</v>
      </c>
      <c r="AT293" s="191" t="s">
        <v>169</v>
      </c>
      <c r="AU293" s="191" t="s">
        <v>85</v>
      </c>
      <c r="AY293" s="19" t="s">
        <v>167</v>
      </c>
      <c r="BE293" s="192">
        <f t="shared" si="4"/>
        <v>0</v>
      </c>
      <c r="BF293" s="192">
        <f t="shared" si="5"/>
        <v>0</v>
      </c>
      <c r="BG293" s="192">
        <f t="shared" si="6"/>
        <v>0</v>
      </c>
      <c r="BH293" s="192">
        <f t="shared" si="7"/>
        <v>0</v>
      </c>
      <c r="BI293" s="192">
        <f t="shared" si="8"/>
        <v>0</v>
      </c>
      <c r="BJ293" s="19" t="s">
        <v>83</v>
      </c>
      <c r="BK293" s="192">
        <f t="shared" si="9"/>
        <v>0</v>
      </c>
      <c r="BL293" s="19" t="s">
        <v>215</v>
      </c>
      <c r="BM293" s="191" t="s">
        <v>446</v>
      </c>
    </row>
    <row r="294" spans="1:65" s="2" customFormat="1" ht="16.5" customHeight="1">
      <c r="A294" s="36"/>
      <c r="B294" s="37"/>
      <c r="C294" s="180" t="s">
        <v>448</v>
      </c>
      <c r="D294" s="180" t="s">
        <v>169</v>
      </c>
      <c r="E294" s="181" t="s">
        <v>1065</v>
      </c>
      <c r="F294" s="182" t="s">
        <v>1066</v>
      </c>
      <c r="G294" s="183" t="s">
        <v>172</v>
      </c>
      <c r="H294" s="184">
        <v>15.57</v>
      </c>
      <c r="I294" s="185"/>
      <c r="J294" s="186">
        <f t="shared" si="0"/>
        <v>0</v>
      </c>
      <c r="K294" s="182" t="s">
        <v>173</v>
      </c>
      <c r="L294" s="41"/>
      <c r="M294" s="187" t="s">
        <v>19</v>
      </c>
      <c r="N294" s="188" t="s">
        <v>47</v>
      </c>
      <c r="O294" s="66"/>
      <c r="P294" s="189">
        <f t="shared" si="1"/>
        <v>0</v>
      </c>
      <c r="Q294" s="189">
        <v>0</v>
      </c>
      <c r="R294" s="189">
        <f t="shared" si="2"/>
        <v>0</v>
      </c>
      <c r="S294" s="189">
        <v>0</v>
      </c>
      <c r="T294" s="190">
        <f t="shared" si="3"/>
        <v>0</v>
      </c>
      <c r="U294" s="36"/>
      <c r="V294" s="36"/>
      <c r="W294" s="36"/>
      <c r="X294" s="36"/>
      <c r="Y294" s="36"/>
      <c r="Z294" s="36"/>
      <c r="AA294" s="36"/>
      <c r="AB294" s="36"/>
      <c r="AC294" s="36"/>
      <c r="AD294" s="36"/>
      <c r="AE294" s="36"/>
      <c r="AR294" s="191" t="s">
        <v>215</v>
      </c>
      <c r="AT294" s="191" t="s">
        <v>169</v>
      </c>
      <c r="AU294" s="191" t="s">
        <v>85</v>
      </c>
      <c r="AY294" s="19" t="s">
        <v>167</v>
      </c>
      <c r="BE294" s="192">
        <f t="shared" si="4"/>
        <v>0</v>
      </c>
      <c r="BF294" s="192">
        <f t="shared" si="5"/>
        <v>0</v>
      </c>
      <c r="BG294" s="192">
        <f t="shared" si="6"/>
        <v>0</v>
      </c>
      <c r="BH294" s="192">
        <f t="shared" si="7"/>
        <v>0</v>
      </c>
      <c r="BI294" s="192">
        <f t="shared" si="8"/>
        <v>0</v>
      </c>
      <c r="BJ294" s="19" t="s">
        <v>83</v>
      </c>
      <c r="BK294" s="192">
        <f t="shared" si="9"/>
        <v>0</v>
      </c>
      <c r="BL294" s="19" t="s">
        <v>215</v>
      </c>
      <c r="BM294" s="191" t="s">
        <v>451</v>
      </c>
    </row>
    <row r="295" spans="1:65" s="2" customFormat="1" ht="16.5" customHeight="1">
      <c r="A295" s="36"/>
      <c r="B295" s="37"/>
      <c r="C295" s="180" t="s">
        <v>325</v>
      </c>
      <c r="D295" s="180" t="s">
        <v>169</v>
      </c>
      <c r="E295" s="181" t="s">
        <v>1067</v>
      </c>
      <c r="F295" s="182" t="s">
        <v>1068</v>
      </c>
      <c r="G295" s="183" t="s">
        <v>172</v>
      </c>
      <c r="H295" s="184">
        <v>15.57</v>
      </c>
      <c r="I295" s="185"/>
      <c r="J295" s="186">
        <f t="shared" si="0"/>
        <v>0</v>
      </c>
      <c r="K295" s="182" t="s">
        <v>173</v>
      </c>
      <c r="L295" s="41"/>
      <c r="M295" s="187" t="s">
        <v>19</v>
      </c>
      <c r="N295" s="188" t="s">
        <v>47</v>
      </c>
      <c r="O295" s="66"/>
      <c r="P295" s="189">
        <f t="shared" si="1"/>
        <v>0</v>
      </c>
      <c r="Q295" s="189">
        <v>0</v>
      </c>
      <c r="R295" s="189">
        <f t="shared" si="2"/>
        <v>0</v>
      </c>
      <c r="S295" s="189">
        <v>0</v>
      </c>
      <c r="T295" s="190">
        <f t="shared" si="3"/>
        <v>0</v>
      </c>
      <c r="U295" s="36"/>
      <c r="V295" s="36"/>
      <c r="W295" s="36"/>
      <c r="X295" s="36"/>
      <c r="Y295" s="36"/>
      <c r="Z295" s="36"/>
      <c r="AA295" s="36"/>
      <c r="AB295" s="36"/>
      <c r="AC295" s="36"/>
      <c r="AD295" s="36"/>
      <c r="AE295" s="36"/>
      <c r="AR295" s="191" t="s">
        <v>215</v>
      </c>
      <c r="AT295" s="191" t="s">
        <v>169</v>
      </c>
      <c r="AU295" s="191" t="s">
        <v>85</v>
      </c>
      <c r="AY295" s="19" t="s">
        <v>167</v>
      </c>
      <c r="BE295" s="192">
        <f t="shared" si="4"/>
        <v>0</v>
      </c>
      <c r="BF295" s="192">
        <f t="shared" si="5"/>
        <v>0</v>
      </c>
      <c r="BG295" s="192">
        <f t="shared" si="6"/>
        <v>0</v>
      </c>
      <c r="BH295" s="192">
        <f t="shared" si="7"/>
        <v>0</v>
      </c>
      <c r="BI295" s="192">
        <f t="shared" si="8"/>
        <v>0</v>
      </c>
      <c r="BJ295" s="19" t="s">
        <v>83</v>
      </c>
      <c r="BK295" s="192">
        <f t="shared" si="9"/>
        <v>0</v>
      </c>
      <c r="BL295" s="19" t="s">
        <v>215</v>
      </c>
      <c r="BM295" s="191" t="s">
        <v>456</v>
      </c>
    </row>
    <row r="296" spans="1:65" s="2" customFormat="1" ht="16.5" customHeight="1">
      <c r="A296" s="36"/>
      <c r="B296" s="37"/>
      <c r="C296" s="180" t="s">
        <v>458</v>
      </c>
      <c r="D296" s="180" t="s">
        <v>169</v>
      </c>
      <c r="E296" s="181" t="s">
        <v>1069</v>
      </c>
      <c r="F296" s="182" t="s">
        <v>1070</v>
      </c>
      <c r="G296" s="183" t="s">
        <v>172</v>
      </c>
      <c r="H296" s="184">
        <v>15.57</v>
      </c>
      <c r="I296" s="185"/>
      <c r="J296" s="186">
        <f t="shared" si="0"/>
        <v>0</v>
      </c>
      <c r="K296" s="182" t="s">
        <v>173</v>
      </c>
      <c r="L296" s="41"/>
      <c r="M296" s="187" t="s">
        <v>19</v>
      </c>
      <c r="N296" s="188" t="s">
        <v>47</v>
      </c>
      <c r="O296" s="66"/>
      <c r="P296" s="189">
        <f t="shared" si="1"/>
        <v>0</v>
      </c>
      <c r="Q296" s="189">
        <v>0</v>
      </c>
      <c r="R296" s="189">
        <f t="shared" si="2"/>
        <v>0</v>
      </c>
      <c r="S296" s="189">
        <v>0</v>
      </c>
      <c r="T296" s="190">
        <f t="shared" si="3"/>
        <v>0</v>
      </c>
      <c r="U296" s="36"/>
      <c r="V296" s="36"/>
      <c r="W296" s="36"/>
      <c r="X296" s="36"/>
      <c r="Y296" s="36"/>
      <c r="Z296" s="36"/>
      <c r="AA296" s="36"/>
      <c r="AB296" s="36"/>
      <c r="AC296" s="36"/>
      <c r="AD296" s="36"/>
      <c r="AE296" s="36"/>
      <c r="AR296" s="191" t="s">
        <v>215</v>
      </c>
      <c r="AT296" s="191" t="s">
        <v>169</v>
      </c>
      <c r="AU296" s="191" t="s">
        <v>85</v>
      </c>
      <c r="AY296" s="19" t="s">
        <v>167</v>
      </c>
      <c r="BE296" s="192">
        <f t="shared" si="4"/>
        <v>0</v>
      </c>
      <c r="BF296" s="192">
        <f t="shared" si="5"/>
        <v>0</v>
      </c>
      <c r="BG296" s="192">
        <f t="shared" si="6"/>
        <v>0</v>
      </c>
      <c r="BH296" s="192">
        <f t="shared" si="7"/>
        <v>0</v>
      </c>
      <c r="BI296" s="192">
        <f t="shared" si="8"/>
        <v>0</v>
      </c>
      <c r="BJ296" s="19" t="s">
        <v>83</v>
      </c>
      <c r="BK296" s="192">
        <f t="shared" si="9"/>
        <v>0</v>
      </c>
      <c r="BL296" s="19" t="s">
        <v>215</v>
      </c>
      <c r="BM296" s="191" t="s">
        <v>461</v>
      </c>
    </row>
    <row r="297" spans="1:65" s="2" customFormat="1" ht="16.5" customHeight="1">
      <c r="A297" s="36"/>
      <c r="B297" s="37"/>
      <c r="C297" s="180" t="s">
        <v>330</v>
      </c>
      <c r="D297" s="180" t="s">
        <v>169</v>
      </c>
      <c r="E297" s="181" t="s">
        <v>1071</v>
      </c>
      <c r="F297" s="182" t="s">
        <v>1072</v>
      </c>
      <c r="G297" s="183" t="s">
        <v>172</v>
      </c>
      <c r="H297" s="184">
        <v>15.57</v>
      </c>
      <c r="I297" s="185"/>
      <c r="J297" s="186">
        <f t="shared" si="0"/>
        <v>0</v>
      </c>
      <c r="K297" s="182" t="s">
        <v>173</v>
      </c>
      <c r="L297" s="41"/>
      <c r="M297" s="187" t="s">
        <v>19</v>
      </c>
      <c r="N297" s="188" t="s">
        <v>47</v>
      </c>
      <c r="O297" s="66"/>
      <c r="P297" s="189">
        <f t="shared" si="1"/>
        <v>0</v>
      </c>
      <c r="Q297" s="189">
        <v>0</v>
      </c>
      <c r="R297" s="189">
        <f t="shared" si="2"/>
        <v>0</v>
      </c>
      <c r="S297" s="189">
        <v>0</v>
      </c>
      <c r="T297" s="190">
        <f t="shared" si="3"/>
        <v>0</v>
      </c>
      <c r="U297" s="36"/>
      <c r="V297" s="36"/>
      <c r="W297" s="36"/>
      <c r="X297" s="36"/>
      <c r="Y297" s="36"/>
      <c r="Z297" s="36"/>
      <c r="AA297" s="36"/>
      <c r="AB297" s="36"/>
      <c r="AC297" s="36"/>
      <c r="AD297" s="36"/>
      <c r="AE297" s="36"/>
      <c r="AR297" s="191" t="s">
        <v>215</v>
      </c>
      <c r="AT297" s="191" t="s">
        <v>169</v>
      </c>
      <c r="AU297" s="191" t="s">
        <v>85</v>
      </c>
      <c r="AY297" s="19" t="s">
        <v>167</v>
      </c>
      <c r="BE297" s="192">
        <f t="shared" si="4"/>
        <v>0</v>
      </c>
      <c r="BF297" s="192">
        <f t="shared" si="5"/>
        <v>0</v>
      </c>
      <c r="BG297" s="192">
        <f t="shared" si="6"/>
        <v>0</v>
      </c>
      <c r="BH297" s="192">
        <f t="shared" si="7"/>
        <v>0</v>
      </c>
      <c r="BI297" s="192">
        <f t="shared" si="8"/>
        <v>0</v>
      </c>
      <c r="BJ297" s="19" t="s">
        <v>83</v>
      </c>
      <c r="BK297" s="192">
        <f t="shared" si="9"/>
        <v>0</v>
      </c>
      <c r="BL297" s="19" t="s">
        <v>215</v>
      </c>
      <c r="BM297" s="191" t="s">
        <v>465</v>
      </c>
    </row>
    <row r="298" spans="1:65" s="2" customFormat="1" ht="16.5" customHeight="1">
      <c r="A298" s="36"/>
      <c r="B298" s="37"/>
      <c r="C298" s="180" t="s">
        <v>467</v>
      </c>
      <c r="D298" s="180" t="s">
        <v>169</v>
      </c>
      <c r="E298" s="181" t="s">
        <v>1073</v>
      </c>
      <c r="F298" s="182" t="s">
        <v>1074</v>
      </c>
      <c r="G298" s="183" t="s">
        <v>172</v>
      </c>
      <c r="H298" s="184">
        <v>15.57</v>
      </c>
      <c r="I298" s="185"/>
      <c r="J298" s="186">
        <f t="shared" si="0"/>
        <v>0</v>
      </c>
      <c r="K298" s="182" t="s">
        <v>173</v>
      </c>
      <c r="L298" s="41"/>
      <c r="M298" s="187" t="s">
        <v>19</v>
      </c>
      <c r="N298" s="188" t="s">
        <v>47</v>
      </c>
      <c r="O298" s="66"/>
      <c r="P298" s="189">
        <f t="shared" si="1"/>
        <v>0</v>
      </c>
      <c r="Q298" s="189">
        <v>0</v>
      </c>
      <c r="R298" s="189">
        <f t="shared" si="2"/>
        <v>0</v>
      </c>
      <c r="S298" s="189">
        <v>0</v>
      </c>
      <c r="T298" s="190">
        <f t="shared" si="3"/>
        <v>0</v>
      </c>
      <c r="U298" s="36"/>
      <c r="V298" s="36"/>
      <c r="W298" s="36"/>
      <c r="X298" s="36"/>
      <c r="Y298" s="36"/>
      <c r="Z298" s="36"/>
      <c r="AA298" s="36"/>
      <c r="AB298" s="36"/>
      <c r="AC298" s="36"/>
      <c r="AD298" s="36"/>
      <c r="AE298" s="36"/>
      <c r="AR298" s="191" t="s">
        <v>215</v>
      </c>
      <c r="AT298" s="191" t="s">
        <v>169</v>
      </c>
      <c r="AU298" s="191" t="s">
        <v>85</v>
      </c>
      <c r="AY298" s="19" t="s">
        <v>167</v>
      </c>
      <c r="BE298" s="192">
        <f t="shared" si="4"/>
        <v>0</v>
      </c>
      <c r="BF298" s="192">
        <f t="shared" si="5"/>
        <v>0</v>
      </c>
      <c r="BG298" s="192">
        <f t="shared" si="6"/>
        <v>0</v>
      </c>
      <c r="BH298" s="192">
        <f t="shared" si="7"/>
        <v>0</v>
      </c>
      <c r="BI298" s="192">
        <f t="shared" si="8"/>
        <v>0</v>
      </c>
      <c r="BJ298" s="19" t="s">
        <v>83</v>
      </c>
      <c r="BK298" s="192">
        <f t="shared" si="9"/>
        <v>0</v>
      </c>
      <c r="BL298" s="19" t="s">
        <v>215</v>
      </c>
      <c r="BM298" s="191" t="s">
        <v>470</v>
      </c>
    </row>
    <row r="299" spans="1:65" s="2" customFormat="1" ht="16.5" customHeight="1">
      <c r="A299" s="36"/>
      <c r="B299" s="37"/>
      <c r="C299" s="180" t="s">
        <v>335</v>
      </c>
      <c r="D299" s="180" t="s">
        <v>169</v>
      </c>
      <c r="E299" s="181" t="s">
        <v>1075</v>
      </c>
      <c r="F299" s="182" t="s">
        <v>1076</v>
      </c>
      <c r="G299" s="183" t="s">
        <v>172</v>
      </c>
      <c r="H299" s="184">
        <v>15.57</v>
      </c>
      <c r="I299" s="185"/>
      <c r="J299" s="186">
        <f t="shared" si="0"/>
        <v>0</v>
      </c>
      <c r="K299" s="182" t="s">
        <v>173</v>
      </c>
      <c r="L299" s="41"/>
      <c r="M299" s="187" t="s">
        <v>19</v>
      </c>
      <c r="N299" s="188" t="s">
        <v>47</v>
      </c>
      <c r="O299" s="66"/>
      <c r="P299" s="189">
        <f t="shared" si="1"/>
        <v>0</v>
      </c>
      <c r="Q299" s="189">
        <v>0</v>
      </c>
      <c r="R299" s="189">
        <f t="shared" si="2"/>
        <v>0</v>
      </c>
      <c r="S299" s="189">
        <v>0</v>
      </c>
      <c r="T299" s="190">
        <f t="shared" si="3"/>
        <v>0</v>
      </c>
      <c r="U299" s="36"/>
      <c r="V299" s="36"/>
      <c r="W299" s="36"/>
      <c r="X299" s="36"/>
      <c r="Y299" s="36"/>
      <c r="Z299" s="36"/>
      <c r="AA299" s="36"/>
      <c r="AB299" s="36"/>
      <c r="AC299" s="36"/>
      <c r="AD299" s="36"/>
      <c r="AE299" s="36"/>
      <c r="AR299" s="191" t="s">
        <v>215</v>
      </c>
      <c r="AT299" s="191" t="s">
        <v>169</v>
      </c>
      <c r="AU299" s="191" t="s">
        <v>85</v>
      </c>
      <c r="AY299" s="19" t="s">
        <v>167</v>
      </c>
      <c r="BE299" s="192">
        <f t="shared" si="4"/>
        <v>0</v>
      </c>
      <c r="BF299" s="192">
        <f t="shared" si="5"/>
        <v>0</v>
      </c>
      <c r="BG299" s="192">
        <f t="shared" si="6"/>
        <v>0</v>
      </c>
      <c r="BH299" s="192">
        <f t="shared" si="7"/>
        <v>0</v>
      </c>
      <c r="BI299" s="192">
        <f t="shared" si="8"/>
        <v>0</v>
      </c>
      <c r="BJ299" s="19" t="s">
        <v>83</v>
      </c>
      <c r="BK299" s="192">
        <f t="shared" si="9"/>
        <v>0</v>
      </c>
      <c r="BL299" s="19" t="s">
        <v>215</v>
      </c>
      <c r="BM299" s="191" t="s">
        <v>473</v>
      </c>
    </row>
    <row r="300" spans="1:65" s="2" customFormat="1" ht="16.5" customHeight="1">
      <c r="A300" s="36"/>
      <c r="B300" s="37"/>
      <c r="C300" s="180" t="s">
        <v>475</v>
      </c>
      <c r="D300" s="180" t="s">
        <v>169</v>
      </c>
      <c r="E300" s="181" t="s">
        <v>1077</v>
      </c>
      <c r="F300" s="182" t="s">
        <v>1078</v>
      </c>
      <c r="G300" s="183" t="s">
        <v>172</v>
      </c>
      <c r="H300" s="184">
        <v>15.57</v>
      </c>
      <c r="I300" s="185"/>
      <c r="J300" s="186">
        <f t="shared" si="0"/>
        <v>0</v>
      </c>
      <c r="K300" s="182" t="s">
        <v>173</v>
      </c>
      <c r="L300" s="41"/>
      <c r="M300" s="187" t="s">
        <v>19</v>
      </c>
      <c r="N300" s="188" t="s">
        <v>47</v>
      </c>
      <c r="O300" s="66"/>
      <c r="P300" s="189">
        <f t="shared" si="1"/>
        <v>0</v>
      </c>
      <c r="Q300" s="189">
        <v>0</v>
      </c>
      <c r="R300" s="189">
        <f t="shared" si="2"/>
        <v>0</v>
      </c>
      <c r="S300" s="189">
        <v>0</v>
      </c>
      <c r="T300" s="190">
        <f t="shared" si="3"/>
        <v>0</v>
      </c>
      <c r="U300" s="36"/>
      <c r="V300" s="36"/>
      <c r="W300" s="36"/>
      <c r="X300" s="36"/>
      <c r="Y300" s="36"/>
      <c r="Z300" s="36"/>
      <c r="AA300" s="36"/>
      <c r="AB300" s="36"/>
      <c r="AC300" s="36"/>
      <c r="AD300" s="36"/>
      <c r="AE300" s="36"/>
      <c r="AR300" s="191" t="s">
        <v>215</v>
      </c>
      <c r="AT300" s="191" t="s">
        <v>169</v>
      </c>
      <c r="AU300" s="191" t="s">
        <v>85</v>
      </c>
      <c r="AY300" s="19" t="s">
        <v>167</v>
      </c>
      <c r="BE300" s="192">
        <f t="shared" si="4"/>
        <v>0</v>
      </c>
      <c r="BF300" s="192">
        <f t="shared" si="5"/>
        <v>0</v>
      </c>
      <c r="BG300" s="192">
        <f t="shared" si="6"/>
        <v>0</v>
      </c>
      <c r="BH300" s="192">
        <f t="shared" si="7"/>
        <v>0</v>
      </c>
      <c r="BI300" s="192">
        <f t="shared" si="8"/>
        <v>0</v>
      </c>
      <c r="BJ300" s="19" t="s">
        <v>83</v>
      </c>
      <c r="BK300" s="192">
        <f t="shared" si="9"/>
        <v>0</v>
      </c>
      <c r="BL300" s="19" t="s">
        <v>215</v>
      </c>
      <c r="BM300" s="191" t="s">
        <v>478</v>
      </c>
    </row>
    <row r="301" spans="1:65" s="12" customFormat="1" ht="25.9" customHeight="1">
      <c r="B301" s="164"/>
      <c r="C301" s="165"/>
      <c r="D301" s="166" t="s">
        <v>75</v>
      </c>
      <c r="E301" s="167" t="s">
        <v>910</v>
      </c>
      <c r="F301" s="167" t="s">
        <v>911</v>
      </c>
      <c r="G301" s="165"/>
      <c r="H301" s="165"/>
      <c r="I301" s="168"/>
      <c r="J301" s="169">
        <f>BK301</f>
        <v>0</v>
      </c>
      <c r="K301" s="165"/>
      <c r="L301" s="170"/>
      <c r="M301" s="171"/>
      <c r="N301" s="172"/>
      <c r="O301" s="172"/>
      <c r="P301" s="173">
        <f>SUM(P302:P305)</f>
        <v>0</v>
      </c>
      <c r="Q301" s="172"/>
      <c r="R301" s="173">
        <f>SUM(R302:R305)</f>
        <v>0</v>
      </c>
      <c r="S301" s="172"/>
      <c r="T301" s="174">
        <f>SUM(T302:T305)</f>
        <v>0</v>
      </c>
      <c r="AR301" s="175" t="s">
        <v>174</v>
      </c>
      <c r="AT301" s="176" t="s">
        <v>75</v>
      </c>
      <c r="AU301" s="176" t="s">
        <v>76</v>
      </c>
      <c r="AY301" s="175" t="s">
        <v>167</v>
      </c>
      <c r="BK301" s="177">
        <f>SUM(BK302:BK305)</f>
        <v>0</v>
      </c>
    </row>
    <row r="302" spans="1:65" s="2" customFormat="1" ht="16.5" customHeight="1">
      <c r="A302" s="36"/>
      <c r="B302" s="37"/>
      <c r="C302" s="180" t="s">
        <v>339</v>
      </c>
      <c r="D302" s="180" t="s">
        <v>169</v>
      </c>
      <c r="E302" s="181" t="s">
        <v>912</v>
      </c>
      <c r="F302" s="182" t="s">
        <v>913</v>
      </c>
      <c r="G302" s="183" t="s">
        <v>914</v>
      </c>
      <c r="H302" s="184">
        <v>48</v>
      </c>
      <c r="I302" s="185"/>
      <c r="J302" s="186">
        <f>ROUND(I302*H302,2)</f>
        <v>0</v>
      </c>
      <c r="K302" s="182" t="s">
        <v>173</v>
      </c>
      <c r="L302" s="41"/>
      <c r="M302" s="187" t="s">
        <v>19</v>
      </c>
      <c r="N302" s="188" t="s">
        <v>47</v>
      </c>
      <c r="O302" s="66"/>
      <c r="P302" s="189">
        <f>O302*H302</f>
        <v>0</v>
      </c>
      <c r="Q302" s="189">
        <v>0</v>
      </c>
      <c r="R302" s="189">
        <f>Q302*H302</f>
        <v>0</v>
      </c>
      <c r="S302" s="189">
        <v>0</v>
      </c>
      <c r="T302" s="190">
        <f>S302*H302</f>
        <v>0</v>
      </c>
      <c r="U302" s="36"/>
      <c r="V302" s="36"/>
      <c r="W302" s="36"/>
      <c r="X302" s="36"/>
      <c r="Y302" s="36"/>
      <c r="Z302" s="36"/>
      <c r="AA302" s="36"/>
      <c r="AB302" s="36"/>
      <c r="AC302" s="36"/>
      <c r="AD302" s="36"/>
      <c r="AE302" s="36"/>
      <c r="AR302" s="191" t="s">
        <v>915</v>
      </c>
      <c r="AT302" s="191" t="s">
        <v>169</v>
      </c>
      <c r="AU302" s="191" t="s">
        <v>83</v>
      </c>
      <c r="AY302" s="19" t="s">
        <v>167</v>
      </c>
      <c r="BE302" s="192">
        <f>IF(N302="základní",J302,0)</f>
        <v>0</v>
      </c>
      <c r="BF302" s="192">
        <f>IF(N302="snížená",J302,0)</f>
        <v>0</v>
      </c>
      <c r="BG302" s="192">
        <f>IF(N302="zákl. přenesená",J302,0)</f>
        <v>0</v>
      </c>
      <c r="BH302" s="192">
        <f>IF(N302="sníž. přenesená",J302,0)</f>
        <v>0</v>
      </c>
      <c r="BI302" s="192">
        <f>IF(N302="nulová",J302,0)</f>
        <v>0</v>
      </c>
      <c r="BJ302" s="19" t="s">
        <v>83</v>
      </c>
      <c r="BK302" s="192">
        <f>ROUND(I302*H302,2)</f>
        <v>0</v>
      </c>
      <c r="BL302" s="19" t="s">
        <v>915</v>
      </c>
      <c r="BM302" s="191" t="s">
        <v>483</v>
      </c>
    </row>
    <row r="303" spans="1:65" s="15" customFormat="1" ht="11.25">
      <c r="B303" s="220"/>
      <c r="C303" s="221"/>
      <c r="D303" s="193" t="s">
        <v>177</v>
      </c>
      <c r="E303" s="222" t="s">
        <v>19</v>
      </c>
      <c r="F303" s="223" t="s">
        <v>1079</v>
      </c>
      <c r="G303" s="221"/>
      <c r="H303" s="222" t="s">
        <v>19</v>
      </c>
      <c r="I303" s="224"/>
      <c r="J303" s="221"/>
      <c r="K303" s="221"/>
      <c r="L303" s="225"/>
      <c r="M303" s="226"/>
      <c r="N303" s="227"/>
      <c r="O303" s="227"/>
      <c r="P303" s="227"/>
      <c r="Q303" s="227"/>
      <c r="R303" s="227"/>
      <c r="S303" s="227"/>
      <c r="T303" s="228"/>
      <c r="AT303" s="229" t="s">
        <v>177</v>
      </c>
      <c r="AU303" s="229" t="s">
        <v>83</v>
      </c>
      <c r="AV303" s="15" t="s">
        <v>83</v>
      </c>
      <c r="AW303" s="15" t="s">
        <v>37</v>
      </c>
      <c r="AX303" s="15" t="s">
        <v>76</v>
      </c>
      <c r="AY303" s="229" t="s">
        <v>167</v>
      </c>
    </row>
    <row r="304" spans="1:65" s="13" customFormat="1" ht="11.25">
      <c r="B304" s="198"/>
      <c r="C304" s="199"/>
      <c r="D304" s="193" t="s">
        <v>177</v>
      </c>
      <c r="E304" s="200" t="s">
        <v>19</v>
      </c>
      <c r="F304" s="201" t="s">
        <v>1080</v>
      </c>
      <c r="G304" s="199"/>
      <c r="H304" s="202">
        <v>48</v>
      </c>
      <c r="I304" s="203"/>
      <c r="J304" s="199"/>
      <c r="K304" s="199"/>
      <c r="L304" s="204"/>
      <c r="M304" s="205"/>
      <c r="N304" s="206"/>
      <c r="O304" s="206"/>
      <c r="P304" s="206"/>
      <c r="Q304" s="206"/>
      <c r="R304" s="206"/>
      <c r="S304" s="206"/>
      <c r="T304" s="207"/>
      <c r="AT304" s="208" t="s">
        <v>177</v>
      </c>
      <c r="AU304" s="208" t="s">
        <v>83</v>
      </c>
      <c r="AV304" s="13" t="s">
        <v>85</v>
      </c>
      <c r="AW304" s="13" t="s">
        <v>37</v>
      </c>
      <c r="AX304" s="13" t="s">
        <v>76</v>
      </c>
      <c r="AY304" s="208" t="s">
        <v>167</v>
      </c>
    </row>
    <row r="305" spans="1:51" s="14" customFormat="1" ht="11.25">
      <c r="B305" s="209"/>
      <c r="C305" s="210"/>
      <c r="D305" s="193" t="s">
        <v>177</v>
      </c>
      <c r="E305" s="211" t="s">
        <v>19</v>
      </c>
      <c r="F305" s="212" t="s">
        <v>179</v>
      </c>
      <c r="G305" s="210"/>
      <c r="H305" s="213">
        <v>48</v>
      </c>
      <c r="I305" s="214"/>
      <c r="J305" s="210"/>
      <c r="K305" s="210"/>
      <c r="L305" s="215"/>
      <c r="M305" s="240"/>
      <c r="N305" s="241"/>
      <c r="O305" s="241"/>
      <c r="P305" s="241"/>
      <c r="Q305" s="241"/>
      <c r="R305" s="241"/>
      <c r="S305" s="241"/>
      <c r="T305" s="242"/>
      <c r="AT305" s="219" t="s">
        <v>177</v>
      </c>
      <c r="AU305" s="219" t="s">
        <v>83</v>
      </c>
      <c r="AV305" s="14" t="s">
        <v>174</v>
      </c>
      <c r="AW305" s="14" t="s">
        <v>37</v>
      </c>
      <c r="AX305" s="14" t="s">
        <v>83</v>
      </c>
      <c r="AY305" s="219" t="s">
        <v>167</v>
      </c>
    </row>
    <row r="306" spans="1:51" s="2" customFormat="1" ht="6.95" customHeight="1">
      <c r="A306" s="36"/>
      <c r="B306" s="49"/>
      <c r="C306" s="50"/>
      <c r="D306" s="50"/>
      <c r="E306" s="50"/>
      <c r="F306" s="50"/>
      <c r="G306" s="50"/>
      <c r="H306" s="50"/>
      <c r="I306" s="50"/>
      <c r="J306" s="50"/>
      <c r="K306" s="50"/>
      <c r="L306" s="41"/>
      <c r="M306" s="36"/>
      <c r="O306" s="36"/>
      <c r="P306" s="36"/>
      <c r="Q306" s="36"/>
      <c r="R306" s="36"/>
      <c r="S306" s="36"/>
      <c r="T306" s="36"/>
      <c r="U306" s="36"/>
      <c r="V306" s="36"/>
      <c r="W306" s="36"/>
      <c r="X306" s="36"/>
      <c r="Y306" s="36"/>
      <c r="Z306" s="36"/>
      <c r="AA306" s="36"/>
      <c r="AB306" s="36"/>
      <c r="AC306" s="36"/>
      <c r="AD306" s="36"/>
      <c r="AE306" s="36"/>
    </row>
  </sheetData>
  <sheetProtection algorithmName="SHA-512" hashValue="lfPQX8+O+hhwVpy86gWClkFUdH8rciPKi0+utmL4TNT3FwNcDDPncSwmSIBUnN0Cu2er7z8q97M14+9o1jCkPg==" saltValue="k2aWa8qdn9O6B0O5jU3diJ2TZWAby+rjjCEO/6IeejCJ+CJsZrAZYSyf2pw9QvDdyn5zlf6zHvwKv4S/SNBECA==" spinCount="100000" sheet="1" objects="1" scenarios="1" formatColumns="0" formatRows="0" autoFilter="0"/>
  <autoFilter ref="C96:K305"/>
  <mergeCells count="12">
    <mergeCell ref="E89:H89"/>
    <mergeCell ref="L2:V2"/>
    <mergeCell ref="E50:H50"/>
    <mergeCell ref="E52:H52"/>
    <mergeCell ref="E54:H54"/>
    <mergeCell ref="E85:H85"/>
    <mergeCell ref="E87:H87"/>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64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1"/>
      <c r="M2" s="371"/>
      <c r="N2" s="371"/>
      <c r="O2" s="371"/>
      <c r="P2" s="371"/>
      <c r="Q2" s="371"/>
      <c r="R2" s="371"/>
      <c r="S2" s="371"/>
      <c r="T2" s="371"/>
      <c r="U2" s="371"/>
      <c r="V2" s="371"/>
      <c r="AT2" s="19" t="s">
        <v>99</v>
      </c>
    </row>
    <row r="3" spans="1:46" s="1" customFormat="1" ht="6.95" customHeight="1">
      <c r="B3" s="110"/>
      <c r="C3" s="111"/>
      <c r="D3" s="111"/>
      <c r="E3" s="111"/>
      <c r="F3" s="111"/>
      <c r="G3" s="111"/>
      <c r="H3" s="111"/>
      <c r="I3" s="111"/>
      <c r="J3" s="111"/>
      <c r="K3" s="111"/>
      <c r="L3" s="22"/>
      <c r="AT3" s="19" t="s">
        <v>85</v>
      </c>
    </row>
    <row r="4" spans="1:46" s="1" customFormat="1" ht="24.95" customHeight="1">
      <c r="B4" s="22"/>
      <c r="D4" s="112" t="s">
        <v>121</v>
      </c>
      <c r="L4" s="22"/>
      <c r="M4" s="113" t="s">
        <v>10</v>
      </c>
      <c r="AT4" s="19" t="s">
        <v>4</v>
      </c>
    </row>
    <row r="5" spans="1:46" s="1" customFormat="1" ht="6.95" customHeight="1">
      <c r="B5" s="22"/>
      <c r="L5" s="22"/>
    </row>
    <row r="6" spans="1:46" s="1" customFormat="1" ht="12" customHeight="1">
      <c r="B6" s="22"/>
      <c r="D6" s="114" t="s">
        <v>16</v>
      </c>
      <c r="L6" s="22"/>
    </row>
    <row r="7" spans="1:46" s="1" customFormat="1" ht="16.5" customHeight="1">
      <c r="B7" s="22"/>
      <c r="E7" s="388" t="str">
        <f>'Rekapitulace zakázky'!K6</f>
        <v>PD_Rekonstrukce_foyer_DK_Teplice_1.etapa</v>
      </c>
      <c r="F7" s="389"/>
      <c r="G7" s="389"/>
      <c r="H7" s="389"/>
      <c r="L7" s="22"/>
    </row>
    <row r="8" spans="1:46" s="1" customFormat="1" ht="12" customHeight="1">
      <c r="B8" s="22"/>
      <c r="D8" s="114" t="s">
        <v>122</v>
      </c>
      <c r="L8" s="22"/>
    </row>
    <row r="9" spans="1:46" s="2" customFormat="1" ht="16.5" customHeight="1">
      <c r="A9" s="36"/>
      <c r="B9" s="41"/>
      <c r="C9" s="36"/>
      <c r="D9" s="36"/>
      <c r="E9" s="388" t="s">
        <v>1081</v>
      </c>
      <c r="F9" s="390"/>
      <c r="G9" s="390"/>
      <c r="H9" s="390"/>
      <c r="I9" s="36"/>
      <c r="J9" s="36"/>
      <c r="K9" s="36"/>
      <c r="L9" s="115"/>
      <c r="S9" s="36"/>
      <c r="T9" s="36"/>
      <c r="U9" s="36"/>
      <c r="V9" s="36"/>
      <c r="W9" s="36"/>
      <c r="X9" s="36"/>
      <c r="Y9" s="36"/>
      <c r="Z9" s="36"/>
      <c r="AA9" s="36"/>
      <c r="AB9" s="36"/>
      <c r="AC9" s="36"/>
      <c r="AD9" s="36"/>
      <c r="AE9" s="36"/>
    </row>
    <row r="10" spans="1:46" s="2" customFormat="1" ht="12" customHeight="1">
      <c r="A10" s="36"/>
      <c r="B10" s="41"/>
      <c r="C10" s="36"/>
      <c r="D10" s="114" t="s">
        <v>124</v>
      </c>
      <c r="E10" s="36"/>
      <c r="F10" s="36"/>
      <c r="G10" s="36"/>
      <c r="H10" s="36"/>
      <c r="I10" s="36"/>
      <c r="J10" s="36"/>
      <c r="K10" s="36"/>
      <c r="L10" s="115"/>
      <c r="S10" s="36"/>
      <c r="T10" s="36"/>
      <c r="U10" s="36"/>
      <c r="V10" s="36"/>
      <c r="W10" s="36"/>
      <c r="X10" s="36"/>
      <c r="Y10" s="36"/>
      <c r="Z10" s="36"/>
      <c r="AA10" s="36"/>
      <c r="AB10" s="36"/>
      <c r="AC10" s="36"/>
      <c r="AD10" s="36"/>
      <c r="AE10" s="36"/>
    </row>
    <row r="11" spans="1:46" s="2" customFormat="1" ht="16.5" customHeight="1">
      <c r="A11" s="36"/>
      <c r="B11" s="41"/>
      <c r="C11" s="36"/>
      <c r="D11" s="36"/>
      <c r="E11" s="391" t="s">
        <v>1082</v>
      </c>
      <c r="F11" s="390"/>
      <c r="G11" s="390"/>
      <c r="H11" s="390"/>
      <c r="I11" s="36"/>
      <c r="J11" s="36"/>
      <c r="K11" s="36"/>
      <c r="L11" s="115"/>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5"/>
      <c r="S12" s="36"/>
      <c r="T12" s="36"/>
      <c r="U12" s="36"/>
      <c r="V12" s="36"/>
      <c r="W12" s="36"/>
      <c r="X12" s="36"/>
      <c r="Y12" s="36"/>
      <c r="Z12" s="36"/>
      <c r="AA12" s="36"/>
      <c r="AB12" s="36"/>
      <c r="AC12" s="36"/>
      <c r="AD12" s="36"/>
      <c r="AE12" s="36"/>
    </row>
    <row r="13" spans="1:46" s="2" customFormat="1" ht="12" customHeight="1">
      <c r="A13" s="36"/>
      <c r="B13" s="41"/>
      <c r="C13" s="36"/>
      <c r="D13" s="114" t="s">
        <v>18</v>
      </c>
      <c r="E13" s="36"/>
      <c r="F13" s="105" t="s">
        <v>19</v>
      </c>
      <c r="G13" s="36"/>
      <c r="H13" s="36"/>
      <c r="I13" s="114" t="s">
        <v>20</v>
      </c>
      <c r="J13" s="105" t="s">
        <v>19</v>
      </c>
      <c r="K13" s="36"/>
      <c r="L13" s="115"/>
      <c r="S13" s="36"/>
      <c r="T13" s="36"/>
      <c r="U13" s="36"/>
      <c r="V13" s="36"/>
      <c r="W13" s="36"/>
      <c r="X13" s="36"/>
      <c r="Y13" s="36"/>
      <c r="Z13" s="36"/>
      <c r="AA13" s="36"/>
      <c r="AB13" s="36"/>
      <c r="AC13" s="36"/>
      <c r="AD13" s="36"/>
      <c r="AE13" s="36"/>
    </row>
    <row r="14" spans="1:46" s="2" customFormat="1" ht="12" customHeight="1">
      <c r="A14" s="36"/>
      <c r="B14" s="41"/>
      <c r="C14" s="36"/>
      <c r="D14" s="114" t="s">
        <v>21</v>
      </c>
      <c r="E14" s="36"/>
      <c r="F14" s="105" t="s">
        <v>22</v>
      </c>
      <c r="G14" s="36"/>
      <c r="H14" s="36"/>
      <c r="I14" s="114" t="s">
        <v>23</v>
      </c>
      <c r="J14" s="116" t="str">
        <f>'Rekapitulace zakázky'!AN8</f>
        <v>3. 8. 2021</v>
      </c>
      <c r="K14" s="36"/>
      <c r="L14" s="115"/>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5"/>
      <c r="S15" s="36"/>
      <c r="T15" s="36"/>
      <c r="U15" s="36"/>
      <c r="V15" s="36"/>
      <c r="W15" s="36"/>
      <c r="X15" s="36"/>
      <c r="Y15" s="36"/>
      <c r="Z15" s="36"/>
      <c r="AA15" s="36"/>
      <c r="AB15" s="36"/>
      <c r="AC15" s="36"/>
      <c r="AD15" s="36"/>
      <c r="AE15" s="36"/>
    </row>
    <row r="16" spans="1:46" s="2" customFormat="1" ht="12" customHeight="1">
      <c r="A16" s="36"/>
      <c r="B16" s="41"/>
      <c r="C16" s="36"/>
      <c r="D16" s="114" t="s">
        <v>25</v>
      </c>
      <c r="E16" s="36"/>
      <c r="F16" s="36"/>
      <c r="G16" s="36"/>
      <c r="H16" s="36"/>
      <c r="I16" s="114" t="s">
        <v>26</v>
      </c>
      <c r="J16" s="105" t="s">
        <v>27</v>
      </c>
      <c r="K16" s="36"/>
      <c r="L16" s="115"/>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4" t="s">
        <v>29</v>
      </c>
      <c r="J17" s="105" t="s">
        <v>30</v>
      </c>
      <c r="K17" s="36"/>
      <c r="L17" s="115"/>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5"/>
      <c r="S18" s="36"/>
      <c r="T18" s="36"/>
      <c r="U18" s="36"/>
      <c r="V18" s="36"/>
      <c r="W18" s="36"/>
      <c r="X18" s="36"/>
      <c r="Y18" s="36"/>
      <c r="Z18" s="36"/>
      <c r="AA18" s="36"/>
      <c r="AB18" s="36"/>
      <c r="AC18" s="36"/>
      <c r="AD18" s="36"/>
      <c r="AE18" s="36"/>
    </row>
    <row r="19" spans="1:31" s="2" customFormat="1" ht="12" customHeight="1">
      <c r="A19" s="36"/>
      <c r="B19" s="41"/>
      <c r="C19" s="36"/>
      <c r="D19" s="114" t="s">
        <v>31</v>
      </c>
      <c r="E19" s="36"/>
      <c r="F19" s="36"/>
      <c r="G19" s="36"/>
      <c r="H19" s="36"/>
      <c r="I19" s="114" t="s">
        <v>26</v>
      </c>
      <c r="J19" s="32" t="str">
        <f>'Rekapitulace zakázky'!AN13</f>
        <v>Vyplň údaj</v>
      </c>
      <c r="K19" s="36"/>
      <c r="L19" s="115"/>
      <c r="S19" s="36"/>
      <c r="T19" s="36"/>
      <c r="U19" s="36"/>
      <c r="V19" s="36"/>
      <c r="W19" s="36"/>
      <c r="X19" s="36"/>
      <c r="Y19" s="36"/>
      <c r="Z19" s="36"/>
      <c r="AA19" s="36"/>
      <c r="AB19" s="36"/>
      <c r="AC19" s="36"/>
      <c r="AD19" s="36"/>
      <c r="AE19" s="36"/>
    </row>
    <row r="20" spans="1:31" s="2" customFormat="1" ht="18" customHeight="1">
      <c r="A20" s="36"/>
      <c r="B20" s="41"/>
      <c r="C20" s="36"/>
      <c r="D20" s="36"/>
      <c r="E20" s="392" t="str">
        <f>'Rekapitulace zakázky'!E14</f>
        <v>Vyplň údaj</v>
      </c>
      <c r="F20" s="393"/>
      <c r="G20" s="393"/>
      <c r="H20" s="393"/>
      <c r="I20" s="114" t="s">
        <v>29</v>
      </c>
      <c r="J20" s="32" t="str">
        <f>'Rekapitulace zakázky'!AN14</f>
        <v>Vyplň údaj</v>
      </c>
      <c r="K20" s="36"/>
      <c r="L20" s="115"/>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5"/>
      <c r="S21" s="36"/>
      <c r="T21" s="36"/>
      <c r="U21" s="36"/>
      <c r="V21" s="36"/>
      <c r="W21" s="36"/>
      <c r="X21" s="36"/>
      <c r="Y21" s="36"/>
      <c r="Z21" s="36"/>
      <c r="AA21" s="36"/>
      <c r="AB21" s="36"/>
      <c r="AC21" s="36"/>
      <c r="AD21" s="36"/>
      <c r="AE21" s="36"/>
    </row>
    <row r="22" spans="1:31" s="2" customFormat="1" ht="12" customHeight="1">
      <c r="A22" s="36"/>
      <c r="B22" s="41"/>
      <c r="C22" s="36"/>
      <c r="D22" s="114" t="s">
        <v>33</v>
      </c>
      <c r="E22" s="36"/>
      <c r="F22" s="36"/>
      <c r="G22" s="36"/>
      <c r="H22" s="36"/>
      <c r="I22" s="114" t="s">
        <v>26</v>
      </c>
      <c r="J22" s="105" t="s">
        <v>34</v>
      </c>
      <c r="K22" s="36"/>
      <c r="L22" s="115"/>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4" t="s">
        <v>29</v>
      </c>
      <c r="J23" s="105" t="s">
        <v>36</v>
      </c>
      <c r="K23" s="36"/>
      <c r="L23" s="115"/>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5"/>
      <c r="S24" s="36"/>
      <c r="T24" s="36"/>
      <c r="U24" s="36"/>
      <c r="V24" s="36"/>
      <c r="W24" s="36"/>
      <c r="X24" s="36"/>
      <c r="Y24" s="36"/>
      <c r="Z24" s="36"/>
      <c r="AA24" s="36"/>
      <c r="AB24" s="36"/>
      <c r="AC24" s="36"/>
      <c r="AD24" s="36"/>
      <c r="AE24" s="36"/>
    </row>
    <row r="25" spans="1:31" s="2" customFormat="1" ht="12" customHeight="1">
      <c r="A25" s="36"/>
      <c r="B25" s="41"/>
      <c r="C25" s="36"/>
      <c r="D25" s="114" t="s">
        <v>38</v>
      </c>
      <c r="E25" s="36"/>
      <c r="F25" s="36"/>
      <c r="G25" s="36"/>
      <c r="H25" s="36"/>
      <c r="I25" s="114" t="s">
        <v>26</v>
      </c>
      <c r="J25" s="105" t="str">
        <f>IF('Rekapitulace zakázky'!AN19="","",'Rekapitulace zakázky'!AN19)</f>
        <v/>
      </c>
      <c r="K25" s="36"/>
      <c r="L25" s="115"/>
      <c r="S25" s="36"/>
      <c r="T25" s="36"/>
      <c r="U25" s="36"/>
      <c r="V25" s="36"/>
      <c r="W25" s="36"/>
      <c r="X25" s="36"/>
      <c r="Y25" s="36"/>
      <c r="Z25" s="36"/>
      <c r="AA25" s="36"/>
      <c r="AB25" s="36"/>
      <c r="AC25" s="36"/>
      <c r="AD25" s="36"/>
      <c r="AE25" s="36"/>
    </row>
    <row r="26" spans="1:31" s="2" customFormat="1" ht="18" customHeight="1">
      <c r="A26" s="36"/>
      <c r="B26" s="41"/>
      <c r="C26" s="36"/>
      <c r="D26" s="36"/>
      <c r="E26" s="105" t="str">
        <f>IF('Rekapitulace zakázky'!E20="","",'Rekapitulace zakázky'!E20)</f>
        <v xml:space="preserve"> </v>
      </c>
      <c r="F26" s="36"/>
      <c r="G26" s="36"/>
      <c r="H26" s="36"/>
      <c r="I26" s="114" t="s">
        <v>29</v>
      </c>
      <c r="J26" s="105" t="str">
        <f>IF('Rekapitulace zakázky'!AN20="","",'Rekapitulace zakázky'!AN20)</f>
        <v/>
      </c>
      <c r="K26" s="36"/>
      <c r="L26" s="115"/>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5"/>
      <c r="S27" s="36"/>
      <c r="T27" s="36"/>
      <c r="U27" s="36"/>
      <c r="V27" s="36"/>
      <c r="W27" s="36"/>
      <c r="X27" s="36"/>
      <c r="Y27" s="36"/>
      <c r="Z27" s="36"/>
      <c r="AA27" s="36"/>
      <c r="AB27" s="36"/>
      <c r="AC27" s="36"/>
      <c r="AD27" s="36"/>
      <c r="AE27" s="36"/>
    </row>
    <row r="28" spans="1:31" s="2" customFormat="1" ht="12" customHeight="1">
      <c r="A28" s="36"/>
      <c r="B28" s="41"/>
      <c r="C28" s="36"/>
      <c r="D28" s="114" t="s">
        <v>40</v>
      </c>
      <c r="E28" s="36"/>
      <c r="F28" s="36"/>
      <c r="G28" s="36"/>
      <c r="H28" s="36"/>
      <c r="I28" s="36"/>
      <c r="J28" s="36"/>
      <c r="K28" s="36"/>
      <c r="L28" s="115"/>
      <c r="S28" s="36"/>
      <c r="T28" s="36"/>
      <c r="U28" s="36"/>
      <c r="V28" s="36"/>
      <c r="W28" s="36"/>
      <c r="X28" s="36"/>
      <c r="Y28" s="36"/>
      <c r="Z28" s="36"/>
      <c r="AA28" s="36"/>
      <c r="AB28" s="36"/>
      <c r="AC28" s="36"/>
      <c r="AD28" s="36"/>
      <c r="AE28" s="36"/>
    </row>
    <row r="29" spans="1:31" s="8" customFormat="1" ht="47.25" customHeight="1">
      <c r="A29" s="117"/>
      <c r="B29" s="118"/>
      <c r="C29" s="117"/>
      <c r="D29" s="117"/>
      <c r="E29" s="394" t="s">
        <v>41</v>
      </c>
      <c r="F29" s="394"/>
      <c r="G29" s="394"/>
      <c r="H29" s="394"/>
      <c r="I29" s="117"/>
      <c r="J29" s="117"/>
      <c r="K29" s="117"/>
      <c r="L29" s="119"/>
      <c r="S29" s="117"/>
      <c r="T29" s="117"/>
      <c r="U29" s="117"/>
      <c r="V29" s="117"/>
      <c r="W29" s="117"/>
      <c r="X29" s="117"/>
      <c r="Y29" s="117"/>
      <c r="Z29" s="117"/>
      <c r="AA29" s="117"/>
      <c r="AB29" s="117"/>
      <c r="AC29" s="117"/>
      <c r="AD29" s="117"/>
      <c r="AE29" s="117"/>
    </row>
    <row r="30" spans="1:31" s="2" customFormat="1" ht="6.95" customHeight="1">
      <c r="A30" s="36"/>
      <c r="B30" s="41"/>
      <c r="C30" s="36"/>
      <c r="D30" s="36"/>
      <c r="E30" s="36"/>
      <c r="F30" s="36"/>
      <c r="G30" s="36"/>
      <c r="H30" s="36"/>
      <c r="I30" s="36"/>
      <c r="J30" s="36"/>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25.35" customHeight="1">
      <c r="A32" s="36"/>
      <c r="B32" s="41"/>
      <c r="C32" s="36"/>
      <c r="D32" s="121" t="s">
        <v>42</v>
      </c>
      <c r="E32" s="36"/>
      <c r="F32" s="36"/>
      <c r="G32" s="36"/>
      <c r="H32" s="36"/>
      <c r="I32" s="36"/>
      <c r="J32" s="122">
        <f>ROUND(J107, 2)</f>
        <v>0</v>
      </c>
      <c r="K32" s="36"/>
      <c r="L32" s="115"/>
      <c r="S32" s="36"/>
      <c r="T32" s="36"/>
      <c r="U32" s="36"/>
      <c r="V32" s="36"/>
      <c r="W32" s="36"/>
      <c r="X32" s="36"/>
      <c r="Y32" s="36"/>
      <c r="Z32" s="36"/>
      <c r="AA32" s="36"/>
      <c r="AB32" s="36"/>
      <c r="AC32" s="36"/>
      <c r="AD32" s="36"/>
      <c r="AE32" s="36"/>
    </row>
    <row r="33" spans="1:31" s="2" customFormat="1" ht="6.95" customHeight="1">
      <c r="A33" s="36"/>
      <c r="B33" s="41"/>
      <c r="C33" s="36"/>
      <c r="D33" s="120"/>
      <c r="E33" s="120"/>
      <c r="F33" s="120"/>
      <c r="G33" s="120"/>
      <c r="H33" s="120"/>
      <c r="I33" s="120"/>
      <c r="J33" s="120"/>
      <c r="K33" s="120"/>
      <c r="L33" s="115"/>
      <c r="S33" s="36"/>
      <c r="T33" s="36"/>
      <c r="U33" s="36"/>
      <c r="V33" s="36"/>
      <c r="W33" s="36"/>
      <c r="X33" s="36"/>
      <c r="Y33" s="36"/>
      <c r="Z33" s="36"/>
      <c r="AA33" s="36"/>
      <c r="AB33" s="36"/>
      <c r="AC33" s="36"/>
      <c r="AD33" s="36"/>
      <c r="AE33" s="36"/>
    </row>
    <row r="34" spans="1:31" s="2" customFormat="1" ht="14.45" customHeight="1">
      <c r="A34" s="36"/>
      <c r="B34" s="41"/>
      <c r="C34" s="36"/>
      <c r="D34" s="36"/>
      <c r="E34" s="36"/>
      <c r="F34" s="123" t="s">
        <v>44</v>
      </c>
      <c r="G34" s="36"/>
      <c r="H34" s="36"/>
      <c r="I34" s="123" t="s">
        <v>43</v>
      </c>
      <c r="J34" s="123" t="s">
        <v>45</v>
      </c>
      <c r="K34" s="36"/>
      <c r="L34" s="115"/>
      <c r="S34" s="36"/>
      <c r="T34" s="36"/>
      <c r="U34" s="36"/>
      <c r="V34" s="36"/>
      <c r="W34" s="36"/>
      <c r="X34" s="36"/>
      <c r="Y34" s="36"/>
      <c r="Z34" s="36"/>
      <c r="AA34" s="36"/>
      <c r="AB34" s="36"/>
      <c r="AC34" s="36"/>
      <c r="AD34" s="36"/>
      <c r="AE34" s="36"/>
    </row>
    <row r="35" spans="1:31" s="2" customFormat="1" ht="14.45" customHeight="1">
      <c r="A35" s="36"/>
      <c r="B35" s="41"/>
      <c r="C35" s="36"/>
      <c r="D35" s="124" t="s">
        <v>46</v>
      </c>
      <c r="E35" s="114" t="s">
        <v>47</v>
      </c>
      <c r="F35" s="125">
        <f>ROUND((SUM(BE107:BE642)),  2)</f>
        <v>0</v>
      </c>
      <c r="G35" s="36"/>
      <c r="H35" s="36"/>
      <c r="I35" s="126">
        <v>0.21</v>
      </c>
      <c r="J35" s="125">
        <f>ROUND(((SUM(BE107:BE642))*I35),  2)</f>
        <v>0</v>
      </c>
      <c r="K35" s="36"/>
      <c r="L35" s="115"/>
      <c r="S35" s="36"/>
      <c r="T35" s="36"/>
      <c r="U35" s="36"/>
      <c r="V35" s="36"/>
      <c r="W35" s="36"/>
      <c r="X35" s="36"/>
      <c r="Y35" s="36"/>
      <c r="Z35" s="36"/>
      <c r="AA35" s="36"/>
      <c r="AB35" s="36"/>
      <c r="AC35" s="36"/>
      <c r="AD35" s="36"/>
      <c r="AE35" s="36"/>
    </row>
    <row r="36" spans="1:31" s="2" customFormat="1" ht="14.45" customHeight="1">
      <c r="A36" s="36"/>
      <c r="B36" s="41"/>
      <c r="C36" s="36"/>
      <c r="D36" s="36"/>
      <c r="E36" s="114" t="s">
        <v>48</v>
      </c>
      <c r="F36" s="125">
        <f>ROUND((SUM(BF107:BF642)),  2)</f>
        <v>0</v>
      </c>
      <c r="G36" s="36"/>
      <c r="H36" s="36"/>
      <c r="I36" s="126">
        <v>0.15</v>
      </c>
      <c r="J36" s="125">
        <f>ROUND(((SUM(BF107:BF642))*I36),  2)</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49</v>
      </c>
      <c r="F37" s="125">
        <f>ROUND((SUM(BG107:BG642)),  2)</f>
        <v>0</v>
      </c>
      <c r="G37" s="36"/>
      <c r="H37" s="36"/>
      <c r="I37" s="126">
        <v>0.21</v>
      </c>
      <c r="J37" s="125">
        <f>0</f>
        <v>0</v>
      </c>
      <c r="K37" s="36"/>
      <c r="L37" s="115"/>
      <c r="S37" s="36"/>
      <c r="T37" s="36"/>
      <c r="U37" s="36"/>
      <c r="V37" s="36"/>
      <c r="W37" s="36"/>
      <c r="X37" s="36"/>
      <c r="Y37" s="36"/>
      <c r="Z37" s="36"/>
      <c r="AA37" s="36"/>
      <c r="AB37" s="36"/>
      <c r="AC37" s="36"/>
      <c r="AD37" s="36"/>
      <c r="AE37" s="36"/>
    </row>
    <row r="38" spans="1:31" s="2" customFormat="1" ht="14.45" hidden="1" customHeight="1">
      <c r="A38" s="36"/>
      <c r="B38" s="41"/>
      <c r="C38" s="36"/>
      <c r="D38" s="36"/>
      <c r="E38" s="114" t="s">
        <v>50</v>
      </c>
      <c r="F38" s="125">
        <f>ROUND((SUM(BH107:BH642)),  2)</f>
        <v>0</v>
      </c>
      <c r="G38" s="36"/>
      <c r="H38" s="36"/>
      <c r="I38" s="126">
        <v>0.15</v>
      </c>
      <c r="J38" s="125">
        <f>0</f>
        <v>0</v>
      </c>
      <c r="K38" s="36"/>
      <c r="L38" s="115"/>
      <c r="S38" s="36"/>
      <c r="T38" s="36"/>
      <c r="U38" s="36"/>
      <c r="V38" s="36"/>
      <c r="W38" s="36"/>
      <c r="X38" s="36"/>
      <c r="Y38" s="36"/>
      <c r="Z38" s="36"/>
      <c r="AA38" s="36"/>
      <c r="AB38" s="36"/>
      <c r="AC38" s="36"/>
      <c r="AD38" s="36"/>
      <c r="AE38" s="36"/>
    </row>
    <row r="39" spans="1:31" s="2" customFormat="1" ht="14.45" hidden="1" customHeight="1">
      <c r="A39" s="36"/>
      <c r="B39" s="41"/>
      <c r="C39" s="36"/>
      <c r="D39" s="36"/>
      <c r="E39" s="114" t="s">
        <v>51</v>
      </c>
      <c r="F39" s="125">
        <f>ROUND((SUM(BI107:BI642)),  2)</f>
        <v>0</v>
      </c>
      <c r="G39" s="36"/>
      <c r="H39" s="36"/>
      <c r="I39" s="126">
        <v>0</v>
      </c>
      <c r="J39" s="125">
        <f>0</f>
        <v>0</v>
      </c>
      <c r="K39" s="36"/>
      <c r="L39" s="115"/>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5"/>
      <c r="S40" s="36"/>
      <c r="T40" s="36"/>
      <c r="U40" s="36"/>
      <c r="V40" s="36"/>
      <c r="W40" s="36"/>
      <c r="X40" s="36"/>
      <c r="Y40" s="36"/>
      <c r="Z40" s="36"/>
      <c r="AA40" s="36"/>
      <c r="AB40" s="36"/>
      <c r="AC40" s="36"/>
      <c r="AD40" s="36"/>
      <c r="AE40" s="36"/>
    </row>
    <row r="41" spans="1:31" s="2" customFormat="1" ht="25.35" customHeight="1">
      <c r="A41" s="36"/>
      <c r="B41" s="41"/>
      <c r="C41" s="127"/>
      <c r="D41" s="128" t="s">
        <v>52</v>
      </c>
      <c r="E41" s="129"/>
      <c r="F41" s="129"/>
      <c r="G41" s="130" t="s">
        <v>53</v>
      </c>
      <c r="H41" s="131" t="s">
        <v>54</v>
      </c>
      <c r="I41" s="129"/>
      <c r="J41" s="132">
        <f>SUM(J32:J39)</f>
        <v>0</v>
      </c>
      <c r="K41" s="133"/>
      <c r="L41" s="115"/>
      <c r="S41" s="36"/>
      <c r="T41" s="36"/>
      <c r="U41" s="36"/>
      <c r="V41" s="36"/>
      <c r="W41" s="36"/>
      <c r="X41" s="36"/>
      <c r="Y41" s="36"/>
      <c r="Z41" s="36"/>
      <c r="AA41" s="36"/>
      <c r="AB41" s="36"/>
      <c r="AC41" s="36"/>
      <c r="AD41" s="36"/>
      <c r="AE41" s="36"/>
    </row>
    <row r="42" spans="1:31" s="2" customFormat="1" ht="14.45" customHeight="1">
      <c r="A42" s="36"/>
      <c r="B42" s="134"/>
      <c r="C42" s="135"/>
      <c r="D42" s="135"/>
      <c r="E42" s="135"/>
      <c r="F42" s="135"/>
      <c r="G42" s="135"/>
      <c r="H42" s="135"/>
      <c r="I42" s="135"/>
      <c r="J42" s="135"/>
      <c r="K42" s="135"/>
      <c r="L42" s="115"/>
      <c r="S42" s="36"/>
      <c r="T42" s="36"/>
      <c r="U42" s="36"/>
      <c r="V42" s="36"/>
      <c r="W42" s="36"/>
      <c r="X42" s="36"/>
      <c r="Y42" s="36"/>
      <c r="Z42" s="36"/>
      <c r="AA42" s="36"/>
      <c r="AB42" s="36"/>
      <c r="AC42" s="36"/>
      <c r="AD42" s="36"/>
      <c r="AE42" s="36"/>
    </row>
    <row r="46" spans="1:31" s="2" customFormat="1" ht="6.95" customHeight="1">
      <c r="A46" s="36"/>
      <c r="B46" s="136"/>
      <c r="C46" s="137"/>
      <c r="D46" s="137"/>
      <c r="E46" s="137"/>
      <c r="F46" s="137"/>
      <c r="G46" s="137"/>
      <c r="H46" s="137"/>
      <c r="I46" s="137"/>
      <c r="J46" s="137"/>
      <c r="K46" s="137"/>
      <c r="L46" s="115"/>
      <c r="S46" s="36"/>
      <c r="T46" s="36"/>
      <c r="U46" s="36"/>
      <c r="V46" s="36"/>
      <c r="W46" s="36"/>
      <c r="X46" s="36"/>
      <c r="Y46" s="36"/>
      <c r="Z46" s="36"/>
      <c r="AA46" s="36"/>
      <c r="AB46" s="36"/>
      <c r="AC46" s="36"/>
      <c r="AD46" s="36"/>
      <c r="AE46" s="36"/>
    </row>
    <row r="47" spans="1:31" s="2" customFormat="1" ht="24.95" customHeight="1">
      <c r="A47" s="36"/>
      <c r="B47" s="37"/>
      <c r="C47" s="25" t="s">
        <v>126</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95" t="str">
        <f>E7</f>
        <v>PD_Rekonstrukce_foyer_DK_Teplice_1.etapa</v>
      </c>
      <c r="F50" s="396"/>
      <c r="G50" s="396"/>
      <c r="H50" s="396"/>
      <c r="I50" s="38"/>
      <c r="J50" s="38"/>
      <c r="K50" s="38"/>
      <c r="L50" s="115"/>
      <c r="S50" s="36"/>
      <c r="T50" s="36"/>
      <c r="U50" s="36"/>
      <c r="V50" s="36"/>
      <c r="W50" s="36"/>
      <c r="X50" s="36"/>
      <c r="Y50" s="36"/>
      <c r="Z50" s="36"/>
      <c r="AA50" s="36"/>
      <c r="AB50" s="36"/>
      <c r="AC50" s="36"/>
      <c r="AD50" s="36"/>
      <c r="AE50" s="36"/>
    </row>
    <row r="51" spans="1:47" s="1" customFormat="1" ht="12" customHeight="1">
      <c r="B51" s="23"/>
      <c r="C51" s="31" t="s">
        <v>122</v>
      </c>
      <c r="D51" s="24"/>
      <c r="E51" s="24"/>
      <c r="F51" s="24"/>
      <c r="G51" s="24"/>
      <c r="H51" s="24"/>
      <c r="I51" s="24"/>
      <c r="J51" s="24"/>
      <c r="K51" s="24"/>
      <c r="L51" s="22"/>
    </row>
    <row r="52" spans="1:47" s="2" customFormat="1" ht="16.5" customHeight="1">
      <c r="A52" s="36"/>
      <c r="B52" s="37"/>
      <c r="C52" s="38"/>
      <c r="D52" s="38"/>
      <c r="E52" s="395" t="s">
        <v>1081</v>
      </c>
      <c r="F52" s="397"/>
      <c r="G52" s="397"/>
      <c r="H52" s="397"/>
      <c r="I52" s="38"/>
      <c r="J52" s="38"/>
      <c r="K52" s="38"/>
      <c r="L52" s="115"/>
      <c r="S52" s="36"/>
      <c r="T52" s="36"/>
      <c r="U52" s="36"/>
      <c r="V52" s="36"/>
      <c r="W52" s="36"/>
      <c r="X52" s="36"/>
      <c r="Y52" s="36"/>
      <c r="Z52" s="36"/>
      <c r="AA52" s="36"/>
      <c r="AB52" s="36"/>
      <c r="AC52" s="36"/>
      <c r="AD52" s="36"/>
      <c r="AE52" s="36"/>
    </row>
    <row r="53" spans="1:47" s="2" customFormat="1" ht="12" customHeight="1">
      <c r="A53" s="36"/>
      <c r="B53" s="37"/>
      <c r="C53" s="31" t="s">
        <v>124</v>
      </c>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6.5" customHeight="1">
      <c r="A54" s="36"/>
      <c r="B54" s="37"/>
      <c r="C54" s="38"/>
      <c r="D54" s="38"/>
      <c r="E54" s="349" t="str">
        <f>E11</f>
        <v>1.2 - Schodiště_01</v>
      </c>
      <c r="F54" s="397"/>
      <c r="G54" s="397"/>
      <c r="H54" s="397"/>
      <c r="I54" s="38"/>
      <c r="J54" s="38"/>
      <c r="K54" s="38"/>
      <c r="L54" s="115"/>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5"/>
      <c r="S55" s="36"/>
      <c r="T55" s="36"/>
      <c r="U55" s="36"/>
      <c r="V55" s="36"/>
      <c r="W55" s="36"/>
      <c r="X55" s="36"/>
      <c r="Y55" s="36"/>
      <c r="Z55" s="36"/>
      <c r="AA55" s="36"/>
      <c r="AB55" s="36"/>
      <c r="AC55" s="36"/>
      <c r="AD55" s="36"/>
      <c r="AE55" s="36"/>
    </row>
    <row r="56" spans="1:47" s="2" customFormat="1" ht="12" customHeight="1">
      <c r="A56" s="36"/>
      <c r="B56" s="37"/>
      <c r="C56" s="31" t="s">
        <v>21</v>
      </c>
      <c r="D56" s="38"/>
      <c r="E56" s="38"/>
      <c r="F56" s="29" t="str">
        <f>F14</f>
        <v>Teplice</v>
      </c>
      <c r="G56" s="38"/>
      <c r="H56" s="38"/>
      <c r="I56" s="31" t="s">
        <v>23</v>
      </c>
      <c r="J56" s="61" t="str">
        <f>IF(J14="","",J14)</f>
        <v>3. 8. 2021</v>
      </c>
      <c r="K56" s="38"/>
      <c r="L56" s="115"/>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5"/>
      <c r="S57" s="36"/>
      <c r="T57" s="36"/>
      <c r="U57" s="36"/>
      <c r="V57" s="36"/>
      <c r="W57" s="36"/>
      <c r="X57" s="36"/>
      <c r="Y57" s="36"/>
      <c r="Z57" s="36"/>
      <c r="AA57" s="36"/>
      <c r="AB57" s="36"/>
      <c r="AC57" s="36"/>
      <c r="AD57" s="36"/>
      <c r="AE57" s="36"/>
    </row>
    <row r="58" spans="1:47" s="2" customFormat="1" ht="15.2" customHeight="1">
      <c r="A58" s="36"/>
      <c r="B58" s="37"/>
      <c r="C58" s="31" t="s">
        <v>25</v>
      </c>
      <c r="D58" s="38"/>
      <c r="E58" s="38"/>
      <c r="F58" s="29" t="str">
        <f>E17</f>
        <v>Dům kultury Teplice p.o.</v>
      </c>
      <c r="G58" s="38"/>
      <c r="H58" s="38"/>
      <c r="I58" s="31" t="s">
        <v>33</v>
      </c>
      <c r="J58" s="34" t="str">
        <f>E23</f>
        <v>Projekty CZ, s.r.o.</v>
      </c>
      <c r="K58" s="38"/>
      <c r="L58" s="115"/>
      <c r="S58" s="36"/>
      <c r="T58" s="36"/>
      <c r="U58" s="36"/>
      <c r="V58" s="36"/>
      <c r="W58" s="36"/>
      <c r="X58" s="36"/>
      <c r="Y58" s="36"/>
      <c r="Z58" s="36"/>
      <c r="AA58" s="36"/>
      <c r="AB58" s="36"/>
      <c r="AC58" s="36"/>
      <c r="AD58" s="36"/>
      <c r="AE58" s="36"/>
    </row>
    <row r="59" spans="1:47" s="2" customFormat="1" ht="15.2" customHeight="1">
      <c r="A59" s="36"/>
      <c r="B59" s="37"/>
      <c r="C59" s="31" t="s">
        <v>31</v>
      </c>
      <c r="D59" s="38"/>
      <c r="E59" s="38"/>
      <c r="F59" s="29" t="str">
        <f>IF(E20="","",E20)</f>
        <v>Vyplň údaj</v>
      </c>
      <c r="G59" s="38"/>
      <c r="H59" s="38"/>
      <c r="I59" s="31" t="s">
        <v>38</v>
      </c>
      <c r="J59" s="34" t="str">
        <f>E26</f>
        <v xml:space="preserve"> </v>
      </c>
      <c r="K59" s="38"/>
      <c r="L59" s="115"/>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5"/>
      <c r="S60" s="36"/>
      <c r="T60" s="36"/>
      <c r="U60" s="36"/>
      <c r="V60" s="36"/>
      <c r="W60" s="36"/>
      <c r="X60" s="36"/>
      <c r="Y60" s="36"/>
      <c r="Z60" s="36"/>
      <c r="AA60" s="36"/>
      <c r="AB60" s="36"/>
      <c r="AC60" s="36"/>
      <c r="AD60" s="36"/>
      <c r="AE60" s="36"/>
    </row>
    <row r="61" spans="1:47" s="2" customFormat="1" ht="29.25" customHeight="1">
      <c r="A61" s="36"/>
      <c r="B61" s="37"/>
      <c r="C61" s="138" t="s">
        <v>127</v>
      </c>
      <c r="D61" s="139"/>
      <c r="E61" s="139"/>
      <c r="F61" s="139"/>
      <c r="G61" s="139"/>
      <c r="H61" s="139"/>
      <c r="I61" s="139"/>
      <c r="J61" s="140" t="s">
        <v>128</v>
      </c>
      <c r="K61" s="139"/>
      <c r="L61" s="115"/>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5"/>
      <c r="S62" s="36"/>
      <c r="T62" s="36"/>
      <c r="U62" s="36"/>
      <c r="V62" s="36"/>
      <c r="W62" s="36"/>
      <c r="X62" s="36"/>
      <c r="Y62" s="36"/>
      <c r="Z62" s="36"/>
      <c r="AA62" s="36"/>
      <c r="AB62" s="36"/>
      <c r="AC62" s="36"/>
      <c r="AD62" s="36"/>
      <c r="AE62" s="36"/>
    </row>
    <row r="63" spans="1:47" s="2" customFormat="1" ht="22.9" customHeight="1">
      <c r="A63" s="36"/>
      <c r="B63" s="37"/>
      <c r="C63" s="141" t="s">
        <v>74</v>
      </c>
      <c r="D63" s="38"/>
      <c r="E63" s="38"/>
      <c r="F63" s="38"/>
      <c r="G63" s="38"/>
      <c r="H63" s="38"/>
      <c r="I63" s="38"/>
      <c r="J63" s="79">
        <f>J107</f>
        <v>0</v>
      </c>
      <c r="K63" s="38"/>
      <c r="L63" s="115"/>
      <c r="S63" s="36"/>
      <c r="T63" s="36"/>
      <c r="U63" s="36"/>
      <c r="V63" s="36"/>
      <c r="W63" s="36"/>
      <c r="X63" s="36"/>
      <c r="Y63" s="36"/>
      <c r="Z63" s="36"/>
      <c r="AA63" s="36"/>
      <c r="AB63" s="36"/>
      <c r="AC63" s="36"/>
      <c r="AD63" s="36"/>
      <c r="AE63" s="36"/>
      <c r="AU63" s="19" t="s">
        <v>129</v>
      </c>
    </row>
    <row r="64" spans="1:47" s="9" customFormat="1" ht="24.95" customHeight="1">
      <c r="B64" s="142"/>
      <c r="C64" s="143"/>
      <c r="D64" s="144" t="s">
        <v>130</v>
      </c>
      <c r="E64" s="145"/>
      <c r="F64" s="145"/>
      <c r="G64" s="145"/>
      <c r="H64" s="145"/>
      <c r="I64" s="145"/>
      <c r="J64" s="146">
        <f>J108</f>
        <v>0</v>
      </c>
      <c r="K64" s="143"/>
      <c r="L64" s="147"/>
    </row>
    <row r="65" spans="2:12" s="10" customFormat="1" ht="19.899999999999999" customHeight="1">
      <c r="B65" s="148"/>
      <c r="C65" s="99"/>
      <c r="D65" s="149" t="s">
        <v>131</v>
      </c>
      <c r="E65" s="150"/>
      <c r="F65" s="150"/>
      <c r="G65" s="150"/>
      <c r="H65" s="150"/>
      <c r="I65" s="150"/>
      <c r="J65" s="151">
        <f>J109</f>
        <v>0</v>
      </c>
      <c r="K65" s="99"/>
      <c r="L65" s="152"/>
    </row>
    <row r="66" spans="2:12" s="10" customFormat="1" ht="19.899999999999999" customHeight="1">
      <c r="B66" s="148"/>
      <c r="C66" s="99"/>
      <c r="D66" s="149" t="s">
        <v>132</v>
      </c>
      <c r="E66" s="150"/>
      <c r="F66" s="150"/>
      <c r="G66" s="150"/>
      <c r="H66" s="150"/>
      <c r="I66" s="150"/>
      <c r="J66" s="151">
        <f>J167</f>
        <v>0</v>
      </c>
      <c r="K66" s="99"/>
      <c r="L66" s="152"/>
    </row>
    <row r="67" spans="2:12" s="10" customFormat="1" ht="19.899999999999999" customHeight="1">
      <c r="B67" s="148"/>
      <c r="C67" s="99"/>
      <c r="D67" s="149" t="s">
        <v>133</v>
      </c>
      <c r="E67" s="150"/>
      <c r="F67" s="150"/>
      <c r="G67" s="150"/>
      <c r="H67" s="150"/>
      <c r="I67" s="150"/>
      <c r="J67" s="151">
        <f>J198</f>
        <v>0</v>
      </c>
      <c r="K67" s="99"/>
      <c r="L67" s="152"/>
    </row>
    <row r="68" spans="2:12" s="10" customFormat="1" ht="19.899999999999999" customHeight="1">
      <c r="B68" s="148"/>
      <c r="C68" s="99"/>
      <c r="D68" s="149" t="s">
        <v>134</v>
      </c>
      <c r="E68" s="150"/>
      <c r="F68" s="150"/>
      <c r="G68" s="150"/>
      <c r="H68" s="150"/>
      <c r="I68" s="150"/>
      <c r="J68" s="151">
        <f>J216</f>
        <v>0</v>
      </c>
      <c r="K68" s="99"/>
      <c r="L68" s="152"/>
    </row>
    <row r="69" spans="2:12" s="10" customFormat="1" ht="19.899999999999999" customHeight="1">
      <c r="B69" s="148"/>
      <c r="C69" s="99"/>
      <c r="D69" s="149" t="s">
        <v>135</v>
      </c>
      <c r="E69" s="150"/>
      <c r="F69" s="150"/>
      <c r="G69" s="150"/>
      <c r="H69" s="150"/>
      <c r="I69" s="150"/>
      <c r="J69" s="151">
        <f>J226</f>
        <v>0</v>
      </c>
      <c r="K69" s="99"/>
      <c r="L69" s="152"/>
    </row>
    <row r="70" spans="2:12" s="10" customFormat="1" ht="19.899999999999999" customHeight="1">
      <c r="B70" s="148"/>
      <c r="C70" s="99"/>
      <c r="D70" s="149" t="s">
        <v>136</v>
      </c>
      <c r="E70" s="150"/>
      <c r="F70" s="150"/>
      <c r="G70" s="150"/>
      <c r="H70" s="150"/>
      <c r="I70" s="150"/>
      <c r="J70" s="151">
        <f>J247</f>
        <v>0</v>
      </c>
      <c r="K70" s="99"/>
      <c r="L70" s="152"/>
    </row>
    <row r="71" spans="2:12" s="10" customFormat="1" ht="19.899999999999999" customHeight="1">
      <c r="B71" s="148"/>
      <c r="C71" s="99"/>
      <c r="D71" s="149" t="s">
        <v>137</v>
      </c>
      <c r="E71" s="150"/>
      <c r="F71" s="150"/>
      <c r="G71" s="150"/>
      <c r="H71" s="150"/>
      <c r="I71" s="150"/>
      <c r="J71" s="151">
        <f>J280</f>
        <v>0</v>
      </c>
      <c r="K71" s="99"/>
      <c r="L71" s="152"/>
    </row>
    <row r="72" spans="2:12" s="10" customFormat="1" ht="19.899999999999999" customHeight="1">
      <c r="B72" s="148"/>
      <c r="C72" s="99"/>
      <c r="D72" s="149" t="s">
        <v>138</v>
      </c>
      <c r="E72" s="150"/>
      <c r="F72" s="150"/>
      <c r="G72" s="150"/>
      <c r="H72" s="150"/>
      <c r="I72" s="150"/>
      <c r="J72" s="151">
        <f>J435</f>
        <v>0</v>
      </c>
      <c r="K72" s="99"/>
      <c r="L72" s="152"/>
    </row>
    <row r="73" spans="2:12" s="10" customFormat="1" ht="19.899999999999999" customHeight="1">
      <c r="B73" s="148"/>
      <c r="C73" s="99"/>
      <c r="D73" s="149" t="s">
        <v>139</v>
      </c>
      <c r="E73" s="150"/>
      <c r="F73" s="150"/>
      <c r="G73" s="150"/>
      <c r="H73" s="150"/>
      <c r="I73" s="150"/>
      <c r="J73" s="151">
        <f>J454</f>
        <v>0</v>
      </c>
      <c r="K73" s="99"/>
      <c r="L73" s="152"/>
    </row>
    <row r="74" spans="2:12" s="9" customFormat="1" ht="24.95" customHeight="1">
      <c r="B74" s="142"/>
      <c r="C74" s="143"/>
      <c r="D74" s="144" t="s">
        <v>140</v>
      </c>
      <c r="E74" s="145"/>
      <c r="F74" s="145"/>
      <c r="G74" s="145"/>
      <c r="H74" s="145"/>
      <c r="I74" s="145"/>
      <c r="J74" s="146">
        <f>J457</f>
        <v>0</v>
      </c>
      <c r="K74" s="143"/>
      <c r="L74" s="147"/>
    </row>
    <row r="75" spans="2:12" s="10" customFormat="1" ht="19.899999999999999" customHeight="1">
      <c r="B75" s="148"/>
      <c r="C75" s="99"/>
      <c r="D75" s="149" t="s">
        <v>141</v>
      </c>
      <c r="E75" s="150"/>
      <c r="F75" s="150"/>
      <c r="G75" s="150"/>
      <c r="H75" s="150"/>
      <c r="I75" s="150"/>
      <c r="J75" s="151">
        <f>J458</f>
        <v>0</v>
      </c>
      <c r="K75" s="99"/>
      <c r="L75" s="152"/>
    </row>
    <row r="76" spans="2:12" s="10" customFormat="1" ht="19.899999999999999" customHeight="1">
      <c r="B76" s="148"/>
      <c r="C76" s="99"/>
      <c r="D76" s="149" t="s">
        <v>142</v>
      </c>
      <c r="E76" s="150"/>
      <c r="F76" s="150"/>
      <c r="G76" s="150"/>
      <c r="H76" s="150"/>
      <c r="I76" s="150"/>
      <c r="J76" s="151">
        <f>J468</f>
        <v>0</v>
      </c>
      <c r="K76" s="99"/>
      <c r="L76" s="152"/>
    </row>
    <row r="77" spans="2:12" s="10" customFormat="1" ht="19.899999999999999" customHeight="1">
      <c r="B77" s="148"/>
      <c r="C77" s="99"/>
      <c r="D77" s="149" t="s">
        <v>143</v>
      </c>
      <c r="E77" s="150"/>
      <c r="F77" s="150"/>
      <c r="G77" s="150"/>
      <c r="H77" s="150"/>
      <c r="I77" s="150"/>
      <c r="J77" s="151">
        <f>J484</f>
        <v>0</v>
      </c>
      <c r="K77" s="99"/>
      <c r="L77" s="152"/>
    </row>
    <row r="78" spans="2:12" s="10" customFormat="1" ht="19.899999999999999" customHeight="1">
      <c r="B78" s="148"/>
      <c r="C78" s="99"/>
      <c r="D78" s="149" t="s">
        <v>145</v>
      </c>
      <c r="E78" s="150"/>
      <c r="F78" s="150"/>
      <c r="G78" s="150"/>
      <c r="H78" s="150"/>
      <c r="I78" s="150"/>
      <c r="J78" s="151">
        <f>J491</f>
        <v>0</v>
      </c>
      <c r="K78" s="99"/>
      <c r="L78" s="152"/>
    </row>
    <row r="79" spans="2:12" s="10" customFormat="1" ht="19.899999999999999" customHeight="1">
      <c r="B79" s="148"/>
      <c r="C79" s="99"/>
      <c r="D79" s="149" t="s">
        <v>146</v>
      </c>
      <c r="E79" s="150"/>
      <c r="F79" s="150"/>
      <c r="G79" s="150"/>
      <c r="H79" s="150"/>
      <c r="I79" s="150"/>
      <c r="J79" s="151">
        <f>J514</f>
        <v>0</v>
      </c>
      <c r="K79" s="99"/>
      <c r="L79" s="152"/>
    </row>
    <row r="80" spans="2:12" s="10" customFormat="1" ht="19.899999999999999" customHeight="1">
      <c r="B80" s="148"/>
      <c r="C80" s="99"/>
      <c r="D80" s="149" t="s">
        <v>1083</v>
      </c>
      <c r="E80" s="150"/>
      <c r="F80" s="150"/>
      <c r="G80" s="150"/>
      <c r="H80" s="150"/>
      <c r="I80" s="150"/>
      <c r="J80" s="151">
        <f>J542</f>
        <v>0</v>
      </c>
      <c r="K80" s="99"/>
      <c r="L80" s="152"/>
    </row>
    <row r="81" spans="1:31" s="10" customFormat="1" ht="19.899999999999999" customHeight="1">
      <c r="B81" s="148"/>
      <c r="C81" s="99"/>
      <c r="D81" s="149" t="s">
        <v>1084</v>
      </c>
      <c r="E81" s="150"/>
      <c r="F81" s="150"/>
      <c r="G81" s="150"/>
      <c r="H81" s="150"/>
      <c r="I81" s="150"/>
      <c r="J81" s="151">
        <f>J561</f>
        <v>0</v>
      </c>
      <c r="K81" s="99"/>
      <c r="L81" s="152"/>
    </row>
    <row r="82" spans="1:31" s="10" customFormat="1" ht="19.899999999999999" customHeight="1">
      <c r="B82" s="148"/>
      <c r="C82" s="99"/>
      <c r="D82" s="149" t="s">
        <v>148</v>
      </c>
      <c r="E82" s="150"/>
      <c r="F82" s="150"/>
      <c r="G82" s="150"/>
      <c r="H82" s="150"/>
      <c r="I82" s="150"/>
      <c r="J82" s="151">
        <f>J588</f>
        <v>0</v>
      </c>
      <c r="K82" s="99"/>
      <c r="L82" s="152"/>
    </row>
    <row r="83" spans="1:31" s="10" customFormat="1" ht="19.899999999999999" customHeight="1">
      <c r="B83" s="148"/>
      <c r="C83" s="99"/>
      <c r="D83" s="149" t="s">
        <v>149</v>
      </c>
      <c r="E83" s="150"/>
      <c r="F83" s="150"/>
      <c r="G83" s="150"/>
      <c r="H83" s="150"/>
      <c r="I83" s="150"/>
      <c r="J83" s="151">
        <f>J612</f>
        <v>0</v>
      </c>
      <c r="K83" s="99"/>
      <c r="L83" s="152"/>
    </row>
    <row r="84" spans="1:31" s="10" customFormat="1" ht="19.899999999999999" customHeight="1">
      <c r="B84" s="148"/>
      <c r="C84" s="99"/>
      <c r="D84" s="149" t="s">
        <v>150</v>
      </c>
      <c r="E84" s="150"/>
      <c r="F84" s="150"/>
      <c r="G84" s="150"/>
      <c r="H84" s="150"/>
      <c r="I84" s="150"/>
      <c r="J84" s="151">
        <f>J621</f>
        <v>0</v>
      </c>
      <c r="K84" s="99"/>
      <c r="L84" s="152"/>
    </row>
    <row r="85" spans="1:31" s="9" customFormat="1" ht="24.95" customHeight="1">
      <c r="B85" s="142"/>
      <c r="C85" s="143"/>
      <c r="D85" s="144" t="s">
        <v>151</v>
      </c>
      <c r="E85" s="145"/>
      <c r="F85" s="145"/>
      <c r="G85" s="145"/>
      <c r="H85" s="145"/>
      <c r="I85" s="145"/>
      <c r="J85" s="146">
        <f>J639</f>
        <v>0</v>
      </c>
      <c r="K85" s="143"/>
      <c r="L85" s="147"/>
    </row>
    <row r="86" spans="1:31" s="2" customFormat="1" ht="21.75" customHeight="1">
      <c r="A86" s="36"/>
      <c r="B86" s="37"/>
      <c r="C86" s="38"/>
      <c r="D86" s="38"/>
      <c r="E86" s="38"/>
      <c r="F86" s="38"/>
      <c r="G86" s="38"/>
      <c r="H86" s="38"/>
      <c r="I86" s="38"/>
      <c r="J86" s="38"/>
      <c r="K86" s="38"/>
      <c r="L86" s="115"/>
      <c r="S86" s="36"/>
      <c r="T86" s="36"/>
      <c r="U86" s="36"/>
      <c r="V86" s="36"/>
      <c r="W86" s="36"/>
      <c r="X86" s="36"/>
      <c r="Y86" s="36"/>
      <c r="Z86" s="36"/>
      <c r="AA86" s="36"/>
      <c r="AB86" s="36"/>
      <c r="AC86" s="36"/>
      <c r="AD86" s="36"/>
      <c r="AE86" s="36"/>
    </row>
    <row r="87" spans="1:31" s="2" customFormat="1" ht="6.95" customHeight="1">
      <c r="A87" s="36"/>
      <c r="B87" s="49"/>
      <c r="C87" s="50"/>
      <c r="D87" s="50"/>
      <c r="E87" s="50"/>
      <c r="F87" s="50"/>
      <c r="G87" s="50"/>
      <c r="H87" s="50"/>
      <c r="I87" s="50"/>
      <c r="J87" s="50"/>
      <c r="K87" s="50"/>
      <c r="L87" s="115"/>
      <c r="S87" s="36"/>
      <c r="T87" s="36"/>
      <c r="U87" s="36"/>
      <c r="V87" s="36"/>
      <c r="W87" s="36"/>
      <c r="X87" s="36"/>
      <c r="Y87" s="36"/>
      <c r="Z87" s="36"/>
      <c r="AA87" s="36"/>
      <c r="AB87" s="36"/>
      <c r="AC87" s="36"/>
      <c r="AD87" s="36"/>
      <c r="AE87" s="36"/>
    </row>
    <row r="91" spans="1:31" s="2" customFormat="1" ht="6.95" customHeight="1">
      <c r="A91" s="36"/>
      <c r="B91" s="51"/>
      <c r="C91" s="52"/>
      <c r="D91" s="52"/>
      <c r="E91" s="52"/>
      <c r="F91" s="52"/>
      <c r="G91" s="52"/>
      <c r="H91" s="52"/>
      <c r="I91" s="52"/>
      <c r="J91" s="52"/>
      <c r="K91" s="52"/>
      <c r="L91" s="115"/>
      <c r="S91" s="36"/>
      <c r="T91" s="36"/>
      <c r="U91" s="36"/>
      <c r="V91" s="36"/>
      <c r="W91" s="36"/>
      <c r="X91" s="36"/>
      <c r="Y91" s="36"/>
      <c r="Z91" s="36"/>
      <c r="AA91" s="36"/>
      <c r="AB91" s="36"/>
      <c r="AC91" s="36"/>
      <c r="AD91" s="36"/>
      <c r="AE91" s="36"/>
    </row>
    <row r="92" spans="1:31" s="2" customFormat="1" ht="24.95" customHeight="1">
      <c r="A92" s="36"/>
      <c r="B92" s="37"/>
      <c r="C92" s="25" t="s">
        <v>152</v>
      </c>
      <c r="D92" s="38"/>
      <c r="E92" s="38"/>
      <c r="F92" s="38"/>
      <c r="G92" s="38"/>
      <c r="H92" s="38"/>
      <c r="I92" s="38"/>
      <c r="J92" s="38"/>
      <c r="K92" s="38"/>
      <c r="L92" s="115"/>
      <c r="S92" s="36"/>
      <c r="T92" s="36"/>
      <c r="U92" s="36"/>
      <c r="V92" s="36"/>
      <c r="W92" s="36"/>
      <c r="X92" s="36"/>
      <c r="Y92" s="36"/>
      <c r="Z92" s="36"/>
      <c r="AA92" s="36"/>
      <c r="AB92" s="36"/>
      <c r="AC92" s="36"/>
      <c r="AD92" s="36"/>
      <c r="AE92" s="36"/>
    </row>
    <row r="93" spans="1:31" s="2" customFormat="1" ht="6.95" customHeight="1">
      <c r="A93" s="36"/>
      <c r="B93" s="37"/>
      <c r="C93" s="38"/>
      <c r="D93" s="38"/>
      <c r="E93" s="38"/>
      <c r="F93" s="38"/>
      <c r="G93" s="38"/>
      <c r="H93" s="38"/>
      <c r="I93" s="38"/>
      <c r="J93" s="38"/>
      <c r="K93" s="38"/>
      <c r="L93" s="115"/>
      <c r="S93" s="36"/>
      <c r="T93" s="36"/>
      <c r="U93" s="36"/>
      <c r="V93" s="36"/>
      <c r="W93" s="36"/>
      <c r="X93" s="36"/>
      <c r="Y93" s="36"/>
      <c r="Z93" s="36"/>
      <c r="AA93" s="36"/>
      <c r="AB93" s="36"/>
      <c r="AC93" s="36"/>
      <c r="AD93" s="36"/>
      <c r="AE93" s="36"/>
    </row>
    <row r="94" spans="1:31" s="2" customFormat="1" ht="12" customHeight="1">
      <c r="A94" s="36"/>
      <c r="B94" s="37"/>
      <c r="C94" s="31" t="s">
        <v>16</v>
      </c>
      <c r="D94" s="38"/>
      <c r="E94" s="38"/>
      <c r="F94" s="38"/>
      <c r="G94" s="38"/>
      <c r="H94" s="38"/>
      <c r="I94" s="38"/>
      <c r="J94" s="38"/>
      <c r="K94" s="38"/>
      <c r="L94" s="115"/>
      <c r="S94" s="36"/>
      <c r="T94" s="36"/>
      <c r="U94" s="36"/>
      <c r="V94" s="36"/>
      <c r="W94" s="36"/>
      <c r="X94" s="36"/>
      <c r="Y94" s="36"/>
      <c r="Z94" s="36"/>
      <c r="AA94" s="36"/>
      <c r="AB94" s="36"/>
      <c r="AC94" s="36"/>
      <c r="AD94" s="36"/>
      <c r="AE94" s="36"/>
    </row>
    <row r="95" spans="1:31" s="2" customFormat="1" ht="16.5" customHeight="1">
      <c r="A95" s="36"/>
      <c r="B95" s="37"/>
      <c r="C95" s="38"/>
      <c r="D95" s="38"/>
      <c r="E95" s="395" t="str">
        <f>E7</f>
        <v>PD_Rekonstrukce_foyer_DK_Teplice_1.etapa</v>
      </c>
      <c r="F95" s="396"/>
      <c r="G95" s="396"/>
      <c r="H95" s="396"/>
      <c r="I95" s="38"/>
      <c r="J95" s="38"/>
      <c r="K95" s="38"/>
      <c r="L95" s="115"/>
      <c r="S95" s="36"/>
      <c r="T95" s="36"/>
      <c r="U95" s="36"/>
      <c r="V95" s="36"/>
      <c r="W95" s="36"/>
      <c r="X95" s="36"/>
      <c r="Y95" s="36"/>
      <c r="Z95" s="36"/>
      <c r="AA95" s="36"/>
      <c r="AB95" s="36"/>
      <c r="AC95" s="36"/>
      <c r="AD95" s="36"/>
      <c r="AE95" s="36"/>
    </row>
    <row r="96" spans="1:31" s="1" customFormat="1" ht="12" customHeight="1">
      <c r="B96" s="23"/>
      <c r="C96" s="31" t="s">
        <v>122</v>
      </c>
      <c r="D96" s="24"/>
      <c r="E96" s="24"/>
      <c r="F96" s="24"/>
      <c r="G96" s="24"/>
      <c r="H96" s="24"/>
      <c r="I96" s="24"/>
      <c r="J96" s="24"/>
      <c r="K96" s="24"/>
      <c r="L96" s="22"/>
    </row>
    <row r="97" spans="1:65" s="2" customFormat="1" ht="16.5" customHeight="1">
      <c r="A97" s="36"/>
      <c r="B97" s="37"/>
      <c r="C97" s="38"/>
      <c r="D97" s="38"/>
      <c r="E97" s="395" t="s">
        <v>1081</v>
      </c>
      <c r="F97" s="397"/>
      <c r="G97" s="397"/>
      <c r="H97" s="397"/>
      <c r="I97" s="38"/>
      <c r="J97" s="38"/>
      <c r="K97" s="38"/>
      <c r="L97" s="115"/>
      <c r="S97" s="36"/>
      <c r="T97" s="36"/>
      <c r="U97" s="36"/>
      <c r="V97" s="36"/>
      <c r="W97" s="36"/>
      <c r="X97" s="36"/>
      <c r="Y97" s="36"/>
      <c r="Z97" s="36"/>
      <c r="AA97" s="36"/>
      <c r="AB97" s="36"/>
      <c r="AC97" s="36"/>
      <c r="AD97" s="36"/>
      <c r="AE97" s="36"/>
    </row>
    <row r="98" spans="1:65" s="2" customFormat="1" ht="12" customHeight="1">
      <c r="A98" s="36"/>
      <c r="B98" s="37"/>
      <c r="C98" s="31" t="s">
        <v>124</v>
      </c>
      <c r="D98" s="38"/>
      <c r="E98" s="38"/>
      <c r="F98" s="38"/>
      <c r="G98" s="38"/>
      <c r="H98" s="38"/>
      <c r="I98" s="38"/>
      <c r="J98" s="38"/>
      <c r="K98" s="38"/>
      <c r="L98" s="115"/>
      <c r="S98" s="36"/>
      <c r="T98" s="36"/>
      <c r="U98" s="36"/>
      <c r="V98" s="36"/>
      <c r="W98" s="36"/>
      <c r="X98" s="36"/>
      <c r="Y98" s="36"/>
      <c r="Z98" s="36"/>
      <c r="AA98" s="36"/>
      <c r="AB98" s="36"/>
      <c r="AC98" s="36"/>
      <c r="AD98" s="36"/>
      <c r="AE98" s="36"/>
    </row>
    <row r="99" spans="1:65" s="2" customFormat="1" ht="16.5" customHeight="1">
      <c r="A99" s="36"/>
      <c r="B99" s="37"/>
      <c r="C99" s="38"/>
      <c r="D99" s="38"/>
      <c r="E99" s="349" t="str">
        <f>E11</f>
        <v>1.2 - Schodiště_01</v>
      </c>
      <c r="F99" s="397"/>
      <c r="G99" s="397"/>
      <c r="H99" s="397"/>
      <c r="I99" s="38"/>
      <c r="J99" s="38"/>
      <c r="K99" s="38"/>
      <c r="L99" s="115"/>
      <c r="S99" s="36"/>
      <c r="T99" s="36"/>
      <c r="U99" s="36"/>
      <c r="V99" s="36"/>
      <c r="W99" s="36"/>
      <c r="X99" s="36"/>
      <c r="Y99" s="36"/>
      <c r="Z99" s="36"/>
      <c r="AA99" s="36"/>
      <c r="AB99" s="36"/>
      <c r="AC99" s="36"/>
      <c r="AD99" s="36"/>
      <c r="AE99" s="36"/>
    </row>
    <row r="100" spans="1:65" s="2" customFormat="1" ht="6.95" customHeight="1">
      <c r="A100" s="36"/>
      <c r="B100" s="37"/>
      <c r="C100" s="38"/>
      <c r="D100" s="38"/>
      <c r="E100" s="38"/>
      <c r="F100" s="38"/>
      <c r="G100" s="38"/>
      <c r="H100" s="38"/>
      <c r="I100" s="38"/>
      <c r="J100" s="38"/>
      <c r="K100" s="38"/>
      <c r="L100" s="115"/>
      <c r="S100" s="36"/>
      <c r="T100" s="36"/>
      <c r="U100" s="36"/>
      <c r="V100" s="36"/>
      <c r="W100" s="36"/>
      <c r="X100" s="36"/>
      <c r="Y100" s="36"/>
      <c r="Z100" s="36"/>
      <c r="AA100" s="36"/>
      <c r="AB100" s="36"/>
      <c r="AC100" s="36"/>
      <c r="AD100" s="36"/>
      <c r="AE100" s="36"/>
    </row>
    <row r="101" spans="1:65" s="2" customFormat="1" ht="12" customHeight="1">
      <c r="A101" s="36"/>
      <c r="B101" s="37"/>
      <c r="C101" s="31" t="s">
        <v>21</v>
      </c>
      <c r="D101" s="38"/>
      <c r="E101" s="38"/>
      <c r="F101" s="29" t="str">
        <f>F14</f>
        <v>Teplice</v>
      </c>
      <c r="G101" s="38"/>
      <c r="H101" s="38"/>
      <c r="I101" s="31" t="s">
        <v>23</v>
      </c>
      <c r="J101" s="61" t="str">
        <f>IF(J14="","",J14)</f>
        <v>3. 8. 2021</v>
      </c>
      <c r="K101" s="38"/>
      <c r="L101" s="115"/>
      <c r="S101" s="36"/>
      <c r="T101" s="36"/>
      <c r="U101" s="36"/>
      <c r="V101" s="36"/>
      <c r="W101" s="36"/>
      <c r="X101" s="36"/>
      <c r="Y101" s="36"/>
      <c r="Z101" s="36"/>
      <c r="AA101" s="36"/>
      <c r="AB101" s="36"/>
      <c r="AC101" s="36"/>
      <c r="AD101" s="36"/>
      <c r="AE101" s="36"/>
    </row>
    <row r="102" spans="1:65" s="2" customFormat="1" ht="6.95" customHeight="1">
      <c r="A102" s="36"/>
      <c r="B102" s="37"/>
      <c r="C102" s="38"/>
      <c r="D102" s="38"/>
      <c r="E102" s="38"/>
      <c r="F102" s="38"/>
      <c r="G102" s="38"/>
      <c r="H102" s="38"/>
      <c r="I102" s="38"/>
      <c r="J102" s="38"/>
      <c r="K102" s="38"/>
      <c r="L102" s="115"/>
      <c r="S102" s="36"/>
      <c r="T102" s="36"/>
      <c r="U102" s="36"/>
      <c r="V102" s="36"/>
      <c r="W102" s="36"/>
      <c r="X102" s="36"/>
      <c r="Y102" s="36"/>
      <c r="Z102" s="36"/>
      <c r="AA102" s="36"/>
      <c r="AB102" s="36"/>
      <c r="AC102" s="36"/>
      <c r="AD102" s="36"/>
      <c r="AE102" s="36"/>
    </row>
    <row r="103" spans="1:65" s="2" customFormat="1" ht="15.2" customHeight="1">
      <c r="A103" s="36"/>
      <c r="B103" s="37"/>
      <c r="C103" s="31" t="s">
        <v>25</v>
      </c>
      <c r="D103" s="38"/>
      <c r="E103" s="38"/>
      <c r="F103" s="29" t="str">
        <f>E17</f>
        <v>Dům kultury Teplice p.o.</v>
      </c>
      <c r="G103" s="38"/>
      <c r="H103" s="38"/>
      <c r="I103" s="31" t="s">
        <v>33</v>
      </c>
      <c r="J103" s="34" t="str">
        <f>E23</f>
        <v>Projekty CZ, s.r.o.</v>
      </c>
      <c r="K103" s="38"/>
      <c r="L103" s="115"/>
      <c r="S103" s="36"/>
      <c r="T103" s="36"/>
      <c r="U103" s="36"/>
      <c r="V103" s="36"/>
      <c r="W103" s="36"/>
      <c r="X103" s="36"/>
      <c r="Y103" s="36"/>
      <c r="Z103" s="36"/>
      <c r="AA103" s="36"/>
      <c r="AB103" s="36"/>
      <c r="AC103" s="36"/>
      <c r="AD103" s="36"/>
      <c r="AE103" s="36"/>
    </row>
    <row r="104" spans="1:65" s="2" customFormat="1" ht="15.2" customHeight="1">
      <c r="A104" s="36"/>
      <c r="B104" s="37"/>
      <c r="C104" s="31" t="s">
        <v>31</v>
      </c>
      <c r="D104" s="38"/>
      <c r="E104" s="38"/>
      <c r="F104" s="29" t="str">
        <f>IF(E20="","",E20)</f>
        <v>Vyplň údaj</v>
      </c>
      <c r="G104" s="38"/>
      <c r="H104" s="38"/>
      <c r="I104" s="31" t="s">
        <v>38</v>
      </c>
      <c r="J104" s="34" t="str">
        <f>E26</f>
        <v xml:space="preserve"> </v>
      </c>
      <c r="K104" s="38"/>
      <c r="L104" s="115"/>
      <c r="S104" s="36"/>
      <c r="T104" s="36"/>
      <c r="U104" s="36"/>
      <c r="V104" s="36"/>
      <c r="W104" s="36"/>
      <c r="X104" s="36"/>
      <c r="Y104" s="36"/>
      <c r="Z104" s="36"/>
      <c r="AA104" s="36"/>
      <c r="AB104" s="36"/>
      <c r="AC104" s="36"/>
      <c r="AD104" s="36"/>
      <c r="AE104" s="36"/>
    </row>
    <row r="105" spans="1:65" s="2" customFormat="1" ht="10.35" customHeight="1">
      <c r="A105" s="36"/>
      <c r="B105" s="37"/>
      <c r="C105" s="38"/>
      <c r="D105" s="38"/>
      <c r="E105" s="38"/>
      <c r="F105" s="38"/>
      <c r="G105" s="38"/>
      <c r="H105" s="38"/>
      <c r="I105" s="38"/>
      <c r="J105" s="38"/>
      <c r="K105" s="38"/>
      <c r="L105" s="115"/>
      <c r="S105" s="36"/>
      <c r="T105" s="36"/>
      <c r="U105" s="36"/>
      <c r="V105" s="36"/>
      <c r="W105" s="36"/>
      <c r="X105" s="36"/>
      <c r="Y105" s="36"/>
      <c r="Z105" s="36"/>
      <c r="AA105" s="36"/>
      <c r="AB105" s="36"/>
      <c r="AC105" s="36"/>
      <c r="AD105" s="36"/>
      <c r="AE105" s="36"/>
    </row>
    <row r="106" spans="1:65" s="11" customFormat="1" ht="29.25" customHeight="1">
      <c r="A106" s="153"/>
      <c r="B106" s="154"/>
      <c r="C106" s="155" t="s">
        <v>153</v>
      </c>
      <c r="D106" s="156" t="s">
        <v>61</v>
      </c>
      <c r="E106" s="156" t="s">
        <v>57</v>
      </c>
      <c r="F106" s="156" t="s">
        <v>58</v>
      </c>
      <c r="G106" s="156" t="s">
        <v>154</v>
      </c>
      <c r="H106" s="156" t="s">
        <v>155</v>
      </c>
      <c r="I106" s="156" t="s">
        <v>156</v>
      </c>
      <c r="J106" s="156" t="s">
        <v>128</v>
      </c>
      <c r="K106" s="157" t="s">
        <v>157</v>
      </c>
      <c r="L106" s="158"/>
      <c r="M106" s="70" t="s">
        <v>19</v>
      </c>
      <c r="N106" s="71" t="s">
        <v>46</v>
      </c>
      <c r="O106" s="71" t="s">
        <v>158</v>
      </c>
      <c r="P106" s="71" t="s">
        <v>159</v>
      </c>
      <c r="Q106" s="71" t="s">
        <v>160</v>
      </c>
      <c r="R106" s="71" t="s">
        <v>161</v>
      </c>
      <c r="S106" s="71" t="s">
        <v>162</v>
      </c>
      <c r="T106" s="72" t="s">
        <v>163</v>
      </c>
      <c r="U106" s="153"/>
      <c r="V106" s="153"/>
      <c r="W106" s="153"/>
      <c r="X106" s="153"/>
      <c r="Y106" s="153"/>
      <c r="Z106" s="153"/>
      <c r="AA106" s="153"/>
      <c r="AB106" s="153"/>
      <c r="AC106" s="153"/>
      <c r="AD106" s="153"/>
      <c r="AE106" s="153"/>
    </row>
    <row r="107" spans="1:65" s="2" customFormat="1" ht="22.9" customHeight="1">
      <c r="A107" s="36"/>
      <c r="B107" s="37"/>
      <c r="C107" s="77" t="s">
        <v>164</v>
      </c>
      <c r="D107" s="38"/>
      <c r="E107" s="38"/>
      <c r="F107" s="38"/>
      <c r="G107" s="38"/>
      <c r="H107" s="38"/>
      <c r="I107" s="38"/>
      <c r="J107" s="159">
        <f>BK107</f>
        <v>0</v>
      </c>
      <c r="K107" s="38"/>
      <c r="L107" s="41"/>
      <c r="M107" s="73"/>
      <c r="N107" s="160"/>
      <c r="O107" s="74"/>
      <c r="P107" s="161">
        <f>P108+P457+P639</f>
        <v>0</v>
      </c>
      <c r="Q107" s="74"/>
      <c r="R107" s="161">
        <f>R108+R457+R639</f>
        <v>0</v>
      </c>
      <c r="S107" s="74"/>
      <c r="T107" s="162">
        <f>T108+T457+T639</f>
        <v>0</v>
      </c>
      <c r="U107" s="36"/>
      <c r="V107" s="36"/>
      <c r="W107" s="36"/>
      <c r="X107" s="36"/>
      <c r="Y107" s="36"/>
      <c r="Z107" s="36"/>
      <c r="AA107" s="36"/>
      <c r="AB107" s="36"/>
      <c r="AC107" s="36"/>
      <c r="AD107" s="36"/>
      <c r="AE107" s="36"/>
      <c r="AT107" s="19" t="s">
        <v>75</v>
      </c>
      <c r="AU107" s="19" t="s">
        <v>129</v>
      </c>
      <c r="BK107" s="163">
        <f>BK108+BK457+BK639</f>
        <v>0</v>
      </c>
    </row>
    <row r="108" spans="1:65" s="12" customFormat="1" ht="25.9" customHeight="1">
      <c r="B108" s="164"/>
      <c r="C108" s="165"/>
      <c r="D108" s="166" t="s">
        <v>75</v>
      </c>
      <c r="E108" s="167" t="s">
        <v>165</v>
      </c>
      <c r="F108" s="167" t="s">
        <v>166</v>
      </c>
      <c r="G108" s="165"/>
      <c r="H108" s="165"/>
      <c r="I108" s="168"/>
      <c r="J108" s="169">
        <f>BK108</f>
        <v>0</v>
      </c>
      <c r="K108" s="165"/>
      <c r="L108" s="170"/>
      <c r="M108" s="171"/>
      <c r="N108" s="172"/>
      <c r="O108" s="172"/>
      <c r="P108" s="173">
        <f>P109+P167+P198+P216+P226+P247+P280+P435+P454</f>
        <v>0</v>
      </c>
      <c r="Q108" s="172"/>
      <c r="R108" s="173">
        <f>R109+R167+R198+R216+R226+R247+R280+R435+R454</f>
        <v>0</v>
      </c>
      <c r="S108" s="172"/>
      <c r="T108" s="174">
        <f>T109+T167+T198+T216+T226+T247+T280+T435+T454</f>
        <v>0</v>
      </c>
      <c r="AR108" s="175" t="s">
        <v>83</v>
      </c>
      <c r="AT108" s="176" t="s">
        <v>75</v>
      </c>
      <c r="AU108" s="176" t="s">
        <v>76</v>
      </c>
      <c r="AY108" s="175" t="s">
        <v>167</v>
      </c>
      <c r="BK108" s="177">
        <f>BK109+BK167+BK198+BK216+BK226+BK247+BK280+BK435+BK454</f>
        <v>0</v>
      </c>
    </row>
    <row r="109" spans="1:65" s="12" customFormat="1" ht="22.9" customHeight="1">
      <c r="B109" s="164"/>
      <c r="C109" s="165"/>
      <c r="D109" s="166" t="s">
        <v>75</v>
      </c>
      <c r="E109" s="178" t="s">
        <v>83</v>
      </c>
      <c r="F109" s="178" t="s">
        <v>168</v>
      </c>
      <c r="G109" s="165"/>
      <c r="H109" s="165"/>
      <c r="I109" s="168"/>
      <c r="J109" s="179">
        <f>BK109</f>
        <v>0</v>
      </c>
      <c r="K109" s="165"/>
      <c r="L109" s="170"/>
      <c r="M109" s="171"/>
      <c r="N109" s="172"/>
      <c r="O109" s="172"/>
      <c r="P109" s="173">
        <f>SUM(P110:P166)</f>
        <v>0</v>
      </c>
      <c r="Q109" s="172"/>
      <c r="R109" s="173">
        <f>SUM(R110:R166)</f>
        <v>0</v>
      </c>
      <c r="S109" s="172"/>
      <c r="T109" s="174">
        <f>SUM(T110:T166)</f>
        <v>0</v>
      </c>
      <c r="AR109" s="175" t="s">
        <v>83</v>
      </c>
      <c r="AT109" s="176" t="s">
        <v>75</v>
      </c>
      <c r="AU109" s="176" t="s">
        <v>83</v>
      </c>
      <c r="AY109" s="175" t="s">
        <v>167</v>
      </c>
      <c r="BK109" s="177">
        <f>SUM(BK110:BK166)</f>
        <v>0</v>
      </c>
    </row>
    <row r="110" spans="1:65" s="2" customFormat="1" ht="33" customHeight="1">
      <c r="A110" s="36"/>
      <c r="B110" s="37"/>
      <c r="C110" s="180" t="s">
        <v>83</v>
      </c>
      <c r="D110" s="180" t="s">
        <v>169</v>
      </c>
      <c r="E110" s="181" t="s">
        <v>1085</v>
      </c>
      <c r="F110" s="182" t="s">
        <v>1086</v>
      </c>
      <c r="G110" s="183" t="s">
        <v>172</v>
      </c>
      <c r="H110" s="184">
        <v>4.32</v>
      </c>
      <c r="I110" s="185"/>
      <c r="J110" s="186">
        <f>ROUND(I110*H110,2)</f>
        <v>0</v>
      </c>
      <c r="K110" s="182" t="s">
        <v>173</v>
      </c>
      <c r="L110" s="41"/>
      <c r="M110" s="187" t="s">
        <v>19</v>
      </c>
      <c r="N110" s="188" t="s">
        <v>47</v>
      </c>
      <c r="O110" s="66"/>
      <c r="P110" s="189">
        <f>O110*H110</f>
        <v>0</v>
      </c>
      <c r="Q110" s="189">
        <v>0</v>
      </c>
      <c r="R110" s="189">
        <f>Q110*H110</f>
        <v>0</v>
      </c>
      <c r="S110" s="189">
        <v>0</v>
      </c>
      <c r="T110" s="190">
        <f>S110*H110</f>
        <v>0</v>
      </c>
      <c r="U110" s="36"/>
      <c r="V110" s="36"/>
      <c r="W110" s="36"/>
      <c r="X110" s="36"/>
      <c r="Y110" s="36"/>
      <c r="Z110" s="36"/>
      <c r="AA110" s="36"/>
      <c r="AB110" s="36"/>
      <c r="AC110" s="36"/>
      <c r="AD110" s="36"/>
      <c r="AE110" s="36"/>
      <c r="AR110" s="191" t="s">
        <v>174</v>
      </c>
      <c r="AT110" s="191" t="s">
        <v>169</v>
      </c>
      <c r="AU110" s="191" t="s">
        <v>85</v>
      </c>
      <c r="AY110" s="19" t="s">
        <v>167</v>
      </c>
      <c r="BE110" s="192">
        <f>IF(N110="základní",J110,0)</f>
        <v>0</v>
      </c>
      <c r="BF110" s="192">
        <f>IF(N110="snížená",J110,0)</f>
        <v>0</v>
      </c>
      <c r="BG110" s="192">
        <f>IF(N110="zákl. přenesená",J110,0)</f>
        <v>0</v>
      </c>
      <c r="BH110" s="192">
        <f>IF(N110="sníž. přenesená",J110,0)</f>
        <v>0</v>
      </c>
      <c r="BI110" s="192">
        <f>IF(N110="nulová",J110,0)</f>
        <v>0</v>
      </c>
      <c r="BJ110" s="19" t="s">
        <v>83</v>
      </c>
      <c r="BK110" s="192">
        <f>ROUND(I110*H110,2)</f>
        <v>0</v>
      </c>
      <c r="BL110" s="19" t="s">
        <v>174</v>
      </c>
      <c r="BM110" s="191" t="s">
        <v>85</v>
      </c>
    </row>
    <row r="111" spans="1:65" s="2" customFormat="1" ht="87.75">
      <c r="A111" s="36"/>
      <c r="B111" s="37"/>
      <c r="C111" s="38"/>
      <c r="D111" s="193" t="s">
        <v>175</v>
      </c>
      <c r="E111" s="38"/>
      <c r="F111" s="194" t="s">
        <v>1087</v>
      </c>
      <c r="G111" s="38"/>
      <c r="H111" s="38"/>
      <c r="I111" s="195"/>
      <c r="J111" s="38"/>
      <c r="K111" s="38"/>
      <c r="L111" s="41"/>
      <c r="M111" s="196"/>
      <c r="N111" s="197"/>
      <c r="O111" s="66"/>
      <c r="P111" s="66"/>
      <c r="Q111" s="66"/>
      <c r="R111" s="66"/>
      <c r="S111" s="66"/>
      <c r="T111" s="67"/>
      <c r="U111" s="36"/>
      <c r="V111" s="36"/>
      <c r="W111" s="36"/>
      <c r="X111" s="36"/>
      <c r="Y111" s="36"/>
      <c r="Z111" s="36"/>
      <c r="AA111" s="36"/>
      <c r="AB111" s="36"/>
      <c r="AC111" s="36"/>
      <c r="AD111" s="36"/>
      <c r="AE111" s="36"/>
      <c r="AT111" s="19" t="s">
        <v>175</v>
      </c>
      <c r="AU111" s="19" t="s">
        <v>85</v>
      </c>
    </row>
    <row r="112" spans="1:65" s="15" customFormat="1" ht="11.25">
      <c r="B112" s="220"/>
      <c r="C112" s="221"/>
      <c r="D112" s="193" t="s">
        <v>177</v>
      </c>
      <c r="E112" s="222" t="s">
        <v>19</v>
      </c>
      <c r="F112" s="223" t="s">
        <v>1088</v>
      </c>
      <c r="G112" s="221"/>
      <c r="H112" s="222" t="s">
        <v>19</v>
      </c>
      <c r="I112" s="224"/>
      <c r="J112" s="221"/>
      <c r="K112" s="221"/>
      <c r="L112" s="225"/>
      <c r="M112" s="226"/>
      <c r="N112" s="227"/>
      <c r="O112" s="227"/>
      <c r="P112" s="227"/>
      <c r="Q112" s="227"/>
      <c r="R112" s="227"/>
      <c r="S112" s="227"/>
      <c r="T112" s="228"/>
      <c r="AT112" s="229" t="s">
        <v>177</v>
      </c>
      <c r="AU112" s="229" t="s">
        <v>85</v>
      </c>
      <c r="AV112" s="15" t="s">
        <v>83</v>
      </c>
      <c r="AW112" s="15" t="s">
        <v>37</v>
      </c>
      <c r="AX112" s="15" t="s">
        <v>76</v>
      </c>
      <c r="AY112" s="229" t="s">
        <v>167</v>
      </c>
    </row>
    <row r="113" spans="1:65" s="13" customFormat="1" ht="11.25">
      <c r="B113" s="198"/>
      <c r="C113" s="199"/>
      <c r="D113" s="193" t="s">
        <v>177</v>
      </c>
      <c r="E113" s="200" t="s">
        <v>19</v>
      </c>
      <c r="F113" s="201" t="s">
        <v>186</v>
      </c>
      <c r="G113" s="199"/>
      <c r="H113" s="202">
        <v>4.32</v>
      </c>
      <c r="I113" s="203"/>
      <c r="J113" s="199"/>
      <c r="K113" s="199"/>
      <c r="L113" s="204"/>
      <c r="M113" s="205"/>
      <c r="N113" s="206"/>
      <c r="O113" s="206"/>
      <c r="P113" s="206"/>
      <c r="Q113" s="206"/>
      <c r="R113" s="206"/>
      <c r="S113" s="206"/>
      <c r="T113" s="207"/>
      <c r="AT113" s="208" t="s">
        <v>177</v>
      </c>
      <c r="AU113" s="208" t="s">
        <v>85</v>
      </c>
      <c r="AV113" s="13" t="s">
        <v>85</v>
      </c>
      <c r="AW113" s="13" t="s">
        <v>37</v>
      </c>
      <c r="AX113" s="13" t="s">
        <v>76</v>
      </c>
      <c r="AY113" s="208" t="s">
        <v>167</v>
      </c>
    </row>
    <row r="114" spans="1:65" s="14" customFormat="1" ht="11.25">
      <c r="B114" s="209"/>
      <c r="C114" s="210"/>
      <c r="D114" s="193" t="s">
        <v>177</v>
      </c>
      <c r="E114" s="211" t="s">
        <v>19</v>
      </c>
      <c r="F114" s="212" t="s">
        <v>179</v>
      </c>
      <c r="G114" s="210"/>
      <c r="H114" s="213">
        <v>4.32</v>
      </c>
      <c r="I114" s="214"/>
      <c r="J114" s="210"/>
      <c r="K114" s="210"/>
      <c r="L114" s="215"/>
      <c r="M114" s="216"/>
      <c r="N114" s="217"/>
      <c r="O114" s="217"/>
      <c r="P114" s="217"/>
      <c r="Q114" s="217"/>
      <c r="R114" s="217"/>
      <c r="S114" s="217"/>
      <c r="T114" s="218"/>
      <c r="AT114" s="219" t="s">
        <v>177</v>
      </c>
      <c r="AU114" s="219" t="s">
        <v>85</v>
      </c>
      <c r="AV114" s="14" t="s">
        <v>174</v>
      </c>
      <c r="AW114" s="14" t="s">
        <v>37</v>
      </c>
      <c r="AX114" s="14" t="s">
        <v>83</v>
      </c>
      <c r="AY114" s="219" t="s">
        <v>167</v>
      </c>
    </row>
    <row r="115" spans="1:65" s="2" customFormat="1" ht="33" customHeight="1">
      <c r="A115" s="36"/>
      <c r="B115" s="37"/>
      <c r="C115" s="180" t="s">
        <v>85</v>
      </c>
      <c r="D115" s="180" t="s">
        <v>169</v>
      </c>
      <c r="E115" s="181" t="s">
        <v>170</v>
      </c>
      <c r="F115" s="182" t="s">
        <v>171</v>
      </c>
      <c r="G115" s="183" t="s">
        <v>172</v>
      </c>
      <c r="H115" s="184">
        <v>4.5720000000000001</v>
      </c>
      <c r="I115" s="185"/>
      <c r="J115" s="186">
        <f>ROUND(I115*H115,2)</f>
        <v>0</v>
      </c>
      <c r="K115" s="182" t="s">
        <v>173</v>
      </c>
      <c r="L115" s="41"/>
      <c r="M115" s="187" t="s">
        <v>19</v>
      </c>
      <c r="N115" s="188" t="s">
        <v>47</v>
      </c>
      <c r="O115" s="66"/>
      <c r="P115" s="189">
        <f>O115*H115</f>
        <v>0</v>
      </c>
      <c r="Q115" s="189">
        <v>0</v>
      </c>
      <c r="R115" s="189">
        <f>Q115*H115</f>
        <v>0</v>
      </c>
      <c r="S115" s="189">
        <v>0</v>
      </c>
      <c r="T115" s="190">
        <f>S115*H115</f>
        <v>0</v>
      </c>
      <c r="U115" s="36"/>
      <c r="V115" s="36"/>
      <c r="W115" s="36"/>
      <c r="X115" s="36"/>
      <c r="Y115" s="36"/>
      <c r="Z115" s="36"/>
      <c r="AA115" s="36"/>
      <c r="AB115" s="36"/>
      <c r="AC115" s="36"/>
      <c r="AD115" s="36"/>
      <c r="AE115" s="36"/>
      <c r="AR115" s="191" t="s">
        <v>174</v>
      </c>
      <c r="AT115" s="191" t="s">
        <v>169</v>
      </c>
      <c r="AU115" s="191" t="s">
        <v>85</v>
      </c>
      <c r="AY115" s="19" t="s">
        <v>167</v>
      </c>
      <c r="BE115" s="192">
        <f>IF(N115="základní",J115,0)</f>
        <v>0</v>
      </c>
      <c r="BF115" s="192">
        <f>IF(N115="snížená",J115,0)</f>
        <v>0</v>
      </c>
      <c r="BG115" s="192">
        <f>IF(N115="zákl. přenesená",J115,0)</f>
        <v>0</v>
      </c>
      <c r="BH115" s="192">
        <f>IF(N115="sníž. přenesená",J115,0)</f>
        <v>0</v>
      </c>
      <c r="BI115" s="192">
        <f>IF(N115="nulová",J115,0)</f>
        <v>0</v>
      </c>
      <c r="BJ115" s="19" t="s">
        <v>83</v>
      </c>
      <c r="BK115" s="192">
        <f>ROUND(I115*H115,2)</f>
        <v>0</v>
      </c>
      <c r="BL115" s="19" t="s">
        <v>174</v>
      </c>
      <c r="BM115" s="191" t="s">
        <v>174</v>
      </c>
    </row>
    <row r="116" spans="1:65" s="2" customFormat="1" ht="126.75">
      <c r="A116" s="36"/>
      <c r="B116" s="37"/>
      <c r="C116" s="38"/>
      <c r="D116" s="193" t="s">
        <v>175</v>
      </c>
      <c r="E116" s="38"/>
      <c r="F116" s="194" t="s">
        <v>176</v>
      </c>
      <c r="G116" s="38"/>
      <c r="H116" s="38"/>
      <c r="I116" s="195"/>
      <c r="J116" s="38"/>
      <c r="K116" s="38"/>
      <c r="L116" s="41"/>
      <c r="M116" s="196"/>
      <c r="N116" s="197"/>
      <c r="O116" s="66"/>
      <c r="P116" s="66"/>
      <c r="Q116" s="66"/>
      <c r="R116" s="66"/>
      <c r="S116" s="66"/>
      <c r="T116" s="67"/>
      <c r="U116" s="36"/>
      <c r="V116" s="36"/>
      <c r="W116" s="36"/>
      <c r="X116" s="36"/>
      <c r="Y116" s="36"/>
      <c r="Z116" s="36"/>
      <c r="AA116" s="36"/>
      <c r="AB116" s="36"/>
      <c r="AC116" s="36"/>
      <c r="AD116" s="36"/>
      <c r="AE116" s="36"/>
      <c r="AT116" s="19" t="s">
        <v>175</v>
      </c>
      <c r="AU116" s="19" t="s">
        <v>85</v>
      </c>
    </row>
    <row r="117" spans="1:65" s="15" customFormat="1" ht="11.25">
      <c r="B117" s="220"/>
      <c r="C117" s="221"/>
      <c r="D117" s="193" t="s">
        <v>177</v>
      </c>
      <c r="E117" s="222" t="s">
        <v>19</v>
      </c>
      <c r="F117" s="223" t="s">
        <v>1088</v>
      </c>
      <c r="G117" s="221"/>
      <c r="H117" s="222" t="s">
        <v>19</v>
      </c>
      <c r="I117" s="224"/>
      <c r="J117" s="221"/>
      <c r="K117" s="221"/>
      <c r="L117" s="225"/>
      <c r="M117" s="226"/>
      <c r="N117" s="227"/>
      <c r="O117" s="227"/>
      <c r="P117" s="227"/>
      <c r="Q117" s="227"/>
      <c r="R117" s="227"/>
      <c r="S117" s="227"/>
      <c r="T117" s="228"/>
      <c r="AT117" s="229" t="s">
        <v>177</v>
      </c>
      <c r="AU117" s="229" t="s">
        <v>85</v>
      </c>
      <c r="AV117" s="15" t="s">
        <v>83</v>
      </c>
      <c r="AW117" s="15" t="s">
        <v>37</v>
      </c>
      <c r="AX117" s="15" t="s">
        <v>76</v>
      </c>
      <c r="AY117" s="229" t="s">
        <v>167</v>
      </c>
    </row>
    <row r="118" spans="1:65" s="13" customFormat="1" ht="11.25">
      <c r="B118" s="198"/>
      <c r="C118" s="199"/>
      <c r="D118" s="193" t="s">
        <v>177</v>
      </c>
      <c r="E118" s="200" t="s">
        <v>19</v>
      </c>
      <c r="F118" s="201" t="s">
        <v>1089</v>
      </c>
      <c r="G118" s="199"/>
      <c r="H118" s="202">
        <v>4.5720000000000001</v>
      </c>
      <c r="I118" s="203"/>
      <c r="J118" s="199"/>
      <c r="K118" s="199"/>
      <c r="L118" s="204"/>
      <c r="M118" s="205"/>
      <c r="N118" s="206"/>
      <c r="O118" s="206"/>
      <c r="P118" s="206"/>
      <c r="Q118" s="206"/>
      <c r="R118" s="206"/>
      <c r="S118" s="206"/>
      <c r="T118" s="207"/>
      <c r="AT118" s="208" t="s">
        <v>177</v>
      </c>
      <c r="AU118" s="208" t="s">
        <v>85</v>
      </c>
      <c r="AV118" s="13" t="s">
        <v>85</v>
      </c>
      <c r="AW118" s="13" t="s">
        <v>37</v>
      </c>
      <c r="AX118" s="13" t="s">
        <v>76</v>
      </c>
      <c r="AY118" s="208" t="s">
        <v>167</v>
      </c>
    </row>
    <row r="119" spans="1:65" s="14" customFormat="1" ht="11.25">
      <c r="B119" s="209"/>
      <c r="C119" s="210"/>
      <c r="D119" s="193" t="s">
        <v>177</v>
      </c>
      <c r="E119" s="211" t="s">
        <v>19</v>
      </c>
      <c r="F119" s="212" t="s">
        <v>179</v>
      </c>
      <c r="G119" s="210"/>
      <c r="H119" s="213">
        <v>4.5720000000000001</v>
      </c>
      <c r="I119" s="214"/>
      <c r="J119" s="210"/>
      <c r="K119" s="210"/>
      <c r="L119" s="215"/>
      <c r="M119" s="216"/>
      <c r="N119" s="217"/>
      <c r="O119" s="217"/>
      <c r="P119" s="217"/>
      <c r="Q119" s="217"/>
      <c r="R119" s="217"/>
      <c r="S119" s="217"/>
      <c r="T119" s="218"/>
      <c r="AT119" s="219" t="s">
        <v>177</v>
      </c>
      <c r="AU119" s="219" t="s">
        <v>85</v>
      </c>
      <c r="AV119" s="14" t="s">
        <v>174</v>
      </c>
      <c r="AW119" s="14" t="s">
        <v>37</v>
      </c>
      <c r="AX119" s="14" t="s">
        <v>83</v>
      </c>
      <c r="AY119" s="219" t="s">
        <v>167</v>
      </c>
    </row>
    <row r="120" spans="1:65" s="2" customFormat="1" ht="24">
      <c r="A120" s="36"/>
      <c r="B120" s="37"/>
      <c r="C120" s="180" t="s">
        <v>182</v>
      </c>
      <c r="D120" s="180" t="s">
        <v>169</v>
      </c>
      <c r="E120" s="181" t="s">
        <v>180</v>
      </c>
      <c r="F120" s="182" t="s">
        <v>181</v>
      </c>
      <c r="G120" s="183" t="s">
        <v>172</v>
      </c>
      <c r="H120" s="184">
        <v>4.5720000000000001</v>
      </c>
      <c r="I120" s="185"/>
      <c r="J120" s="186">
        <f>ROUND(I120*H120,2)</f>
        <v>0</v>
      </c>
      <c r="K120" s="182" t="s">
        <v>173</v>
      </c>
      <c r="L120" s="41"/>
      <c r="M120" s="187" t="s">
        <v>19</v>
      </c>
      <c r="N120" s="188" t="s">
        <v>47</v>
      </c>
      <c r="O120" s="66"/>
      <c r="P120" s="189">
        <f>O120*H120</f>
        <v>0</v>
      </c>
      <c r="Q120" s="189">
        <v>0</v>
      </c>
      <c r="R120" s="189">
        <f>Q120*H120</f>
        <v>0</v>
      </c>
      <c r="S120" s="189">
        <v>0</v>
      </c>
      <c r="T120" s="190">
        <f>S120*H120</f>
        <v>0</v>
      </c>
      <c r="U120" s="36"/>
      <c r="V120" s="36"/>
      <c r="W120" s="36"/>
      <c r="X120" s="36"/>
      <c r="Y120" s="36"/>
      <c r="Z120" s="36"/>
      <c r="AA120" s="36"/>
      <c r="AB120" s="36"/>
      <c r="AC120" s="36"/>
      <c r="AD120" s="36"/>
      <c r="AE120" s="36"/>
      <c r="AR120" s="191" t="s">
        <v>174</v>
      </c>
      <c r="AT120" s="191" t="s">
        <v>169</v>
      </c>
      <c r="AU120" s="191" t="s">
        <v>85</v>
      </c>
      <c r="AY120" s="19" t="s">
        <v>167</v>
      </c>
      <c r="BE120" s="192">
        <f>IF(N120="základní",J120,0)</f>
        <v>0</v>
      </c>
      <c r="BF120" s="192">
        <f>IF(N120="snížená",J120,0)</f>
        <v>0</v>
      </c>
      <c r="BG120" s="192">
        <f>IF(N120="zákl. přenesená",J120,0)</f>
        <v>0</v>
      </c>
      <c r="BH120" s="192">
        <f>IF(N120="sníž. přenesená",J120,0)</f>
        <v>0</v>
      </c>
      <c r="BI120" s="192">
        <f>IF(N120="nulová",J120,0)</f>
        <v>0</v>
      </c>
      <c r="BJ120" s="19" t="s">
        <v>83</v>
      </c>
      <c r="BK120" s="192">
        <f>ROUND(I120*H120,2)</f>
        <v>0</v>
      </c>
      <c r="BL120" s="19" t="s">
        <v>174</v>
      </c>
      <c r="BM120" s="191" t="s">
        <v>185</v>
      </c>
    </row>
    <row r="121" spans="1:65" s="2" customFormat="1" ht="126.75">
      <c r="A121" s="36"/>
      <c r="B121" s="37"/>
      <c r="C121" s="38"/>
      <c r="D121" s="193" t="s">
        <v>175</v>
      </c>
      <c r="E121" s="38"/>
      <c r="F121" s="194" t="s">
        <v>176</v>
      </c>
      <c r="G121" s="38"/>
      <c r="H121" s="38"/>
      <c r="I121" s="195"/>
      <c r="J121" s="38"/>
      <c r="K121" s="38"/>
      <c r="L121" s="41"/>
      <c r="M121" s="196"/>
      <c r="N121" s="197"/>
      <c r="O121" s="66"/>
      <c r="P121" s="66"/>
      <c r="Q121" s="66"/>
      <c r="R121" s="66"/>
      <c r="S121" s="66"/>
      <c r="T121" s="67"/>
      <c r="U121" s="36"/>
      <c r="V121" s="36"/>
      <c r="W121" s="36"/>
      <c r="X121" s="36"/>
      <c r="Y121" s="36"/>
      <c r="Z121" s="36"/>
      <c r="AA121" s="36"/>
      <c r="AB121" s="36"/>
      <c r="AC121" s="36"/>
      <c r="AD121" s="36"/>
      <c r="AE121" s="36"/>
      <c r="AT121" s="19" t="s">
        <v>175</v>
      </c>
      <c r="AU121" s="19" t="s">
        <v>85</v>
      </c>
    </row>
    <row r="122" spans="1:65" s="15" customFormat="1" ht="11.25">
      <c r="B122" s="220"/>
      <c r="C122" s="221"/>
      <c r="D122" s="193" t="s">
        <v>177</v>
      </c>
      <c r="E122" s="222" t="s">
        <v>19</v>
      </c>
      <c r="F122" s="223" t="s">
        <v>1088</v>
      </c>
      <c r="G122" s="221"/>
      <c r="H122" s="222" t="s">
        <v>19</v>
      </c>
      <c r="I122" s="224"/>
      <c r="J122" s="221"/>
      <c r="K122" s="221"/>
      <c r="L122" s="225"/>
      <c r="M122" s="226"/>
      <c r="N122" s="227"/>
      <c r="O122" s="227"/>
      <c r="P122" s="227"/>
      <c r="Q122" s="227"/>
      <c r="R122" s="227"/>
      <c r="S122" s="227"/>
      <c r="T122" s="228"/>
      <c r="AT122" s="229" t="s">
        <v>177</v>
      </c>
      <c r="AU122" s="229" t="s">
        <v>85</v>
      </c>
      <c r="AV122" s="15" t="s">
        <v>83</v>
      </c>
      <c r="AW122" s="15" t="s">
        <v>37</v>
      </c>
      <c r="AX122" s="15" t="s">
        <v>76</v>
      </c>
      <c r="AY122" s="229" t="s">
        <v>167</v>
      </c>
    </row>
    <row r="123" spans="1:65" s="13" customFormat="1" ht="11.25">
      <c r="B123" s="198"/>
      <c r="C123" s="199"/>
      <c r="D123" s="193" t="s">
        <v>177</v>
      </c>
      <c r="E123" s="200" t="s">
        <v>19</v>
      </c>
      <c r="F123" s="201" t="s">
        <v>1089</v>
      </c>
      <c r="G123" s="199"/>
      <c r="H123" s="202">
        <v>4.5720000000000001</v>
      </c>
      <c r="I123" s="203"/>
      <c r="J123" s="199"/>
      <c r="K123" s="199"/>
      <c r="L123" s="204"/>
      <c r="M123" s="205"/>
      <c r="N123" s="206"/>
      <c r="O123" s="206"/>
      <c r="P123" s="206"/>
      <c r="Q123" s="206"/>
      <c r="R123" s="206"/>
      <c r="S123" s="206"/>
      <c r="T123" s="207"/>
      <c r="AT123" s="208" t="s">
        <v>177</v>
      </c>
      <c r="AU123" s="208" t="s">
        <v>85</v>
      </c>
      <c r="AV123" s="13" t="s">
        <v>85</v>
      </c>
      <c r="AW123" s="13" t="s">
        <v>37</v>
      </c>
      <c r="AX123" s="13" t="s">
        <v>76</v>
      </c>
      <c r="AY123" s="208" t="s">
        <v>167</v>
      </c>
    </row>
    <row r="124" spans="1:65" s="14" customFormat="1" ht="11.25">
      <c r="B124" s="209"/>
      <c r="C124" s="210"/>
      <c r="D124" s="193" t="s">
        <v>177</v>
      </c>
      <c r="E124" s="211" t="s">
        <v>19</v>
      </c>
      <c r="F124" s="212" t="s">
        <v>179</v>
      </c>
      <c r="G124" s="210"/>
      <c r="H124" s="213">
        <v>4.5720000000000001</v>
      </c>
      <c r="I124" s="214"/>
      <c r="J124" s="210"/>
      <c r="K124" s="210"/>
      <c r="L124" s="215"/>
      <c r="M124" s="216"/>
      <c r="N124" s="217"/>
      <c r="O124" s="217"/>
      <c r="P124" s="217"/>
      <c r="Q124" s="217"/>
      <c r="R124" s="217"/>
      <c r="S124" s="217"/>
      <c r="T124" s="218"/>
      <c r="AT124" s="219" t="s">
        <v>177</v>
      </c>
      <c r="AU124" s="219" t="s">
        <v>85</v>
      </c>
      <c r="AV124" s="14" t="s">
        <v>174</v>
      </c>
      <c r="AW124" s="14" t="s">
        <v>37</v>
      </c>
      <c r="AX124" s="14" t="s">
        <v>83</v>
      </c>
      <c r="AY124" s="219" t="s">
        <v>167</v>
      </c>
    </row>
    <row r="125" spans="1:65" s="2" customFormat="1" ht="24">
      <c r="A125" s="36"/>
      <c r="B125" s="37"/>
      <c r="C125" s="180" t="s">
        <v>174</v>
      </c>
      <c r="D125" s="180" t="s">
        <v>169</v>
      </c>
      <c r="E125" s="181" t="s">
        <v>187</v>
      </c>
      <c r="F125" s="182" t="s">
        <v>188</v>
      </c>
      <c r="G125" s="183" t="s">
        <v>189</v>
      </c>
      <c r="H125" s="184">
        <v>3.6</v>
      </c>
      <c r="I125" s="185"/>
      <c r="J125" s="186">
        <f>ROUND(I125*H125,2)</f>
        <v>0</v>
      </c>
      <c r="K125" s="182" t="s">
        <v>173</v>
      </c>
      <c r="L125" s="41"/>
      <c r="M125" s="187" t="s">
        <v>19</v>
      </c>
      <c r="N125" s="188" t="s">
        <v>47</v>
      </c>
      <c r="O125" s="66"/>
      <c r="P125" s="189">
        <f>O125*H125</f>
        <v>0</v>
      </c>
      <c r="Q125" s="189">
        <v>0</v>
      </c>
      <c r="R125" s="189">
        <f>Q125*H125</f>
        <v>0</v>
      </c>
      <c r="S125" s="189">
        <v>0</v>
      </c>
      <c r="T125" s="190">
        <f>S125*H125</f>
        <v>0</v>
      </c>
      <c r="U125" s="36"/>
      <c r="V125" s="36"/>
      <c r="W125" s="36"/>
      <c r="X125" s="36"/>
      <c r="Y125" s="36"/>
      <c r="Z125" s="36"/>
      <c r="AA125" s="36"/>
      <c r="AB125" s="36"/>
      <c r="AC125" s="36"/>
      <c r="AD125" s="36"/>
      <c r="AE125" s="36"/>
      <c r="AR125" s="191" t="s">
        <v>174</v>
      </c>
      <c r="AT125" s="191" t="s">
        <v>169</v>
      </c>
      <c r="AU125" s="191" t="s">
        <v>85</v>
      </c>
      <c r="AY125" s="19" t="s">
        <v>167</v>
      </c>
      <c r="BE125" s="192">
        <f>IF(N125="základní",J125,0)</f>
        <v>0</v>
      </c>
      <c r="BF125" s="192">
        <f>IF(N125="snížená",J125,0)</f>
        <v>0</v>
      </c>
      <c r="BG125" s="192">
        <f>IF(N125="zákl. přenesená",J125,0)</f>
        <v>0</v>
      </c>
      <c r="BH125" s="192">
        <f>IF(N125="sníž. přenesená",J125,0)</f>
        <v>0</v>
      </c>
      <c r="BI125" s="192">
        <f>IF(N125="nulová",J125,0)</f>
        <v>0</v>
      </c>
      <c r="BJ125" s="19" t="s">
        <v>83</v>
      </c>
      <c r="BK125" s="192">
        <f>ROUND(I125*H125,2)</f>
        <v>0</v>
      </c>
      <c r="BL125" s="19" t="s">
        <v>174</v>
      </c>
      <c r="BM125" s="191" t="s">
        <v>190</v>
      </c>
    </row>
    <row r="126" spans="1:65" s="2" customFormat="1" ht="87.75">
      <c r="A126" s="36"/>
      <c r="B126" s="37"/>
      <c r="C126" s="38"/>
      <c r="D126" s="193" t="s">
        <v>175</v>
      </c>
      <c r="E126" s="38"/>
      <c r="F126" s="194" t="s">
        <v>191</v>
      </c>
      <c r="G126" s="38"/>
      <c r="H126" s="38"/>
      <c r="I126" s="195"/>
      <c r="J126" s="38"/>
      <c r="K126" s="38"/>
      <c r="L126" s="41"/>
      <c r="M126" s="196"/>
      <c r="N126" s="197"/>
      <c r="O126" s="66"/>
      <c r="P126" s="66"/>
      <c r="Q126" s="66"/>
      <c r="R126" s="66"/>
      <c r="S126" s="66"/>
      <c r="T126" s="67"/>
      <c r="U126" s="36"/>
      <c r="V126" s="36"/>
      <c r="W126" s="36"/>
      <c r="X126" s="36"/>
      <c r="Y126" s="36"/>
      <c r="Z126" s="36"/>
      <c r="AA126" s="36"/>
      <c r="AB126" s="36"/>
      <c r="AC126" s="36"/>
      <c r="AD126" s="36"/>
      <c r="AE126" s="36"/>
      <c r="AT126" s="19" t="s">
        <v>175</v>
      </c>
      <c r="AU126" s="19" t="s">
        <v>85</v>
      </c>
    </row>
    <row r="127" spans="1:65" s="15" customFormat="1" ht="11.25">
      <c r="B127" s="220"/>
      <c r="C127" s="221"/>
      <c r="D127" s="193" t="s">
        <v>177</v>
      </c>
      <c r="E127" s="222" t="s">
        <v>19</v>
      </c>
      <c r="F127" s="223" t="s">
        <v>1088</v>
      </c>
      <c r="G127" s="221"/>
      <c r="H127" s="222" t="s">
        <v>19</v>
      </c>
      <c r="I127" s="224"/>
      <c r="J127" s="221"/>
      <c r="K127" s="221"/>
      <c r="L127" s="225"/>
      <c r="M127" s="226"/>
      <c r="N127" s="227"/>
      <c r="O127" s="227"/>
      <c r="P127" s="227"/>
      <c r="Q127" s="227"/>
      <c r="R127" s="227"/>
      <c r="S127" s="227"/>
      <c r="T127" s="228"/>
      <c r="AT127" s="229" t="s">
        <v>177</v>
      </c>
      <c r="AU127" s="229" t="s">
        <v>85</v>
      </c>
      <c r="AV127" s="15" t="s">
        <v>83</v>
      </c>
      <c r="AW127" s="15" t="s">
        <v>37</v>
      </c>
      <c r="AX127" s="15" t="s">
        <v>76</v>
      </c>
      <c r="AY127" s="229" t="s">
        <v>167</v>
      </c>
    </row>
    <row r="128" spans="1:65" s="13" customFormat="1" ht="11.25">
      <c r="B128" s="198"/>
      <c r="C128" s="199"/>
      <c r="D128" s="193" t="s">
        <v>177</v>
      </c>
      <c r="E128" s="200" t="s">
        <v>19</v>
      </c>
      <c r="F128" s="201" t="s">
        <v>1090</v>
      </c>
      <c r="G128" s="199"/>
      <c r="H128" s="202">
        <v>3.6</v>
      </c>
      <c r="I128" s="203"/>
      <c r="J128" s="199"/>
      <c r="K128" s="199"/>
      <c r="L128" s="204"/>
      <c r="M128" s="205"/>
      <c r="N128" s="206"/>
      <c r="O128" s="206"/>
      <c r="P128" s="206"/>
      <c r="Q128" s="206"/>
      <c r="R128" s="206"/>
      <c r="S128" s="206"/>
      <c r="T128" s="207"/>
      <c r="AT128" s="208" t="s">
        <v>177</v>
      </c>
      <c r="AU128" s="208" t="s">
        <v>85</v>
      </c>
      <c r="AV128" s="13" t="s">
        <v>85</v>
      </c>
      <c r="AW128" s="13" t="s">
        <v>37</v>
      </c>
      <c r="AX128" s="13" t="s">
        <v>76</v>
      </c>
      <c r="AY128" s="208" t="s">
        <v>167</v>
      </c>
    </row>
    <row r="129" spans="1:65" s="14" customFormat="1" ht="11.25">
      <c r="B129" s="209"/>
      <c r="C129" s="210"/>
      <c r="D129" s="193" t="s">
        <v>177</v>
      </c>
      <c r="E129" s="211" t="s">
        <v>19</v>
      </c>
      <c r="F129" s="212" t="s">
        <v>179</v>
      </c>
      <c r="G129" s="210"/>
      <c r="H129" s="213">
        <v>3.6</v>
      </c>
      <c r="I129" s="214"/>
      <c r="J129" s="210"/>
      <c r="K129" s="210"/>
      <c r="L129" s="215"/>
      <c r="M129" s="216"/>
      <c r="N129" s="217"/>
      <c r="O129" s="217"/>
      <c r="P129" s="217"/>
      <c r="Q129" s="217"/>
      <c r="R129" s="217"/>
      <c r="S129" s="217"/>
      <c r="T129" s="218"/>
      <c r="AT129" s="219" t="s">
        <v>177</v>
      </c>
      <c r="AU129" s="219" t="s">
        <v>85</v>
      </c>
      <c r="AV129" s="14" t="s">
        <v>174</v>
      </c>
      <c r="AW129" s="14" t="s">
        <v>37</v>
      </c>
      <c r="AX129" s="14" t="s">
        <v>83</v>
      </c>
      <c r="AY129" s="219" t="s">
        <v>167</v>
      </c>
    </row>
    <row r="130" spans="1:65" s="2" customFormat="1" ht="24">
      <c r="A130" s="36"/>
      <c r="B130" s="37"/>
      <c r="C130" s="180" t="s">
        <v>193</v>
      </c>
      <c r="D130" s="180" t="s">
        <v>169</v>
      </c>
      <c r="E130" s="181" t="s">
        <v>194</v>
      </c>
      <c r="F130" s="182" t="s">
        <v>195</v>
      </c>
      <c r="G130" s="183" t="s">
        <v>196</v>
      </c>
      <c r="H130" s="184">
        <v>4.3600000000000003</v>
      </c>
      <c r="I130" s="185"/>
      <c r="J130" s="186">
        <f>ROUND(I130*H130,2)</f>
        <v>0</v>
      </c>
      <c r="K130" s="182" t="s">
        <v>173</v>
      </c>
      <c r="L130" s="41"/>
      <c r="M130" s="187" t="s">
        <v>19</v>
      </c>
      <c r="N130" s="188" t="s">
        <v>47</v>
      </c>
      <c r="O130" s="66"/>
      <c r="P130" s="189">
        <f>O130*H130</f>
        <v>0</v>
      </c>
      <c r="Q130" s="189">
        <v>0</v>
      </c>
      <c r="R130" s="189">
        <f>Q130*H130</f>
        <v>0</v>
      </c>
      <c r="S130" s="189">
        <v>0</v>
      </c>
      <c r="T130" s="190">
        <f>S130*H130</f>
        <v>0</v>
      </c>
      <c r="U130" s="36"/>
      <c r="V130" s="36"/>
      <c r="W130" s="36"/>
      <c r="X130" s="36"/>
      <c r="Y130" s="36"/>
      <c r="Z130" s="36"/>
      <c r="AA130" s="36"/>
      <c r="AB130" s="36"/>
      <c r="AC130" s="36"/>
      <c r="AD130" s="36"/>
      <c r="AE130" s="36"/>
      <c r="AR130" s="191" t="s">
        <v>174</v>
      </c>
      <c r="AT130" s="191" t="s">
        <v>169</v>
      </c>
      <c r="AU130" s="191" t="s">
        <v>85</v>
      </c>
      <c r="AY130" s="19" t="s">
        <v>167</v>
      </c>
      <c r="BE130" s="192">
        <f>IF(N130="základní",J130,0)</f>
        <v>0</v>
      </c>
      <c r="BF130" s="192">
        <f>IF(N130="snížená",J130,0)</f>
        <v>0</v>
      </c>
      <c r="BG130" s="192">
        <f>IF(N130="zákl. přenesená",J130,0)</f>
        <v>0</v>
      </c>
      <c r="BH130" s="192">
        <f>IF(N130="sníž. přenesená",J130,0)</f>
        <v>0</v>
      </c>
      <c r="BI130" s="192">
        <f>IF(N130="nulová",J130,0)</f>
        <v>0</v>
      </c>
      <c r="BJ130" s="19" t="s">
        <v>83</v>
      </c>
      <c r="BK130" s="192">
        <f>ROUND(I130*H130,2)</f>
        <v>0</v>
      </c>
      <c r="BL130" s="19" t="s">
        <v>174</v>
      </c>
      <c r="BM130" s="191" t="s">
        <v>197</v>
      </c>
    </row>
    <row r="131" spans="1:65" s="2" customFormat="1" ht="29.25">
      <c r="A131" s="36"/>
      <c r="B131" s="37"/>
      <c r="C131" s="38"/>
      <c r="D131" s="193" t="s">
        <v>175</v>
      </c>
      <c r="E131" s="38"/>
      <c r="F131" s="194" t="s">
        <v>198</v>
      </c>
      <c r="G131" s="38"/>
      <c r="H131" s="38"/>
      <c r="I131" s="195"/>
      <c r="J131" s="38"/>
      <c r="K131" s="38"/>
      <c r="L131" s="41"/>
      <c r="M131" s="196"/>
      <c r="N131" s="197"/>
      <c r="O131" s="66"/>
      <c r="P131" s="66"/>
      <c r="Q131" s="66"/>
      <c r="R131" s="66"/>
      <c r="S131" s="66"/>
      <c r="T131" s="67"/>
      <c r="U131" s="36"/>
      <c r="V131" s="36"/>
      <c r="W131" s="36"/>
      <c r="X131" s="36"/>
      <c r="Y131" s="36"/>
      <c r="Z131" s="36"/>
      <c r="AA131" s="36"/>
      <c r="AB131" s="36"/>
      <c r="AC131" s="36"/>
      <c r="AD131" s="36"/>
      <c r="AE131" s="36"/>
      <c r="AT131" s="19" t="s">
        <v>175</v>
      </c>
      <c r="AU131" s="19" t="s">
        <v>85</v>
      </c>
    </row>
    <row r="132" spans="1:65" s="15" customFormat="1" ht="11.25">
      <c r="B132" s="220"/>
      <c r="C132" s="221"/>
      <c r="D132" s="193" t="s">
        <v>177</v>
      </c>
      <c r="E132" s="222" t="s">
        <v>19</v>
      </c>
      <c r="F132" s="223" t="s">
        <v>1088</v>
      </c>
      <c r="G132" s="221"/>
      <c r="H132" s="222" t="s">
        <v>19</v>
      </c>
      <c r="I132" s="224"/>
      <c r="J132" s="221"/>
      <c r="K132" s="221"/>
      <c r="L132" s="225"/>
      <c r="M132" s="226"/>
      <c r="N132" s="227"/>
      <c r="O132" s="227"/>
      <c r="P132" s="227"/>
      <c r="Q132" s="227"/>
      <c r="R132" s="227"/>
      <c r="S132" s="227"/>
      <c r="T132" s="228"/>
      <c r="AT132" s="229" t="s">
        <v>177</v>
      </c>
      <c r="AU132" s="229" t="s">
        <v>85</v>
      </c>
      <c r="AV132" s="15" t="s">
        <v>83</v>
      </c>
      <c r="AW132" s="15" t="s">
        <v>37</v>
      </c>
      <c r="AX132" s="15" t="s">
        <v>76</v>
      </c>
      <c r="AY132" s="229" t="s">
        <v>167</v>
      </c>
    </row>
    <row r="133" spans="1:65" s="13" customFormat="1" ht="11.25">
      <c r="B133" s="198"/>
      <c r="C133" s="199"/>
      <c r="D133" s="193" t="s">
        <v>177</v>
      </c>
      <c r="E133" s="200" t="s">
        <v>19</v>
      </c>
      <c r="F133" s="201" t="s">
        <v>1091</v>
      </c>
      <c r="G133" s="199"/>
      <c r="H133" s="202">
        <v>5.9669999999999996</v>
      </c>
      <c r="I133" s="203"/>
      <c r="J133" s="199"/>
      <c r="K133" s="199"/>
      <c r="L133" s="204"/>
      <c r="M133" s="205"/>
      <c r="N133" s="206"/>
      <c r="O133" s="206"/>
      <c r="P133" s="206"/>
      <c r="Q133" s="206"/>
      <c r="R133" s="206"/>
      <c r="S133" s="206"/>
      <c r="T133" s="207"/>
      <c r="AT133" s="208" t="s">
        <v>177</v>
      </c>
      <c r="AU133" s="208" t="s">
        <v>85</v>
      </c>
      <c r="AV133" s="13" t="s">
        <v>85</v>
      </c>
      <c r="AW133" s="13" t="s">
        <v>37</v>
      </c>
      <c r="AX133" s="13" t="s">
        <v>76</v>
      </c>
      <c r="AY133" s="208" t="s">
        <v>167</v>
      </c>
    </row>
    <row r="134" spans="1:65" s="13" customFormat="1" ht="11.25">
      <c r="B134" s="198"/>
      <c r="C134" s="199"/>
      <c r="D134" s="193" t="s">
        <v>177</v>
      </c>
      <c r="E134" s="200" t="s">
        <v>19</v>
      </c>
      <c r="F134" s="201" t="s">
        <v>1092</v>
      </c>
      <c r="G134" s="199"/>
      <c r="H134" s="202">
        <v>-1.607</v>
      </c>
      <c r="I134" s="203"/>
      <c r="J134" s="199"/>
      <c r="K134" s="199"/>
      <c r="L134" s="204"/>
      <c r="M134" s="205"/>
      <c r="N134" s="206"/>
      <c r="O134" s="206"/>
      <c r="P134" s="206"/>
      <c r="Q134" s="206"/>
      <c r="R134" s="206"/>
      <c r="S134" s="206"/>
      <c r="T134" s="207"/>
      <c r="AT134" s="208" t="s">
        <v>177</v>
      </c>
      <c r="AU134" s="208" t="s">
        <v>85</v>
      </c>
      <c r="AV134" s="13" t="s">
        <v>85</v>
      </c>
      <c r="AW134" s="13" t="s">
        <v>37</v>
      </c>
      <c r="AX134" s="13" t="s">
        <v>76</v>
      </c>
      <c r="AY134" s="208" t="s">
        <v>167</v>
      </c>
    </row>
    <row r="135" spans="1:65" s="14" customFormat="1" ht="11.25">
      <c r="B135" s="209"/>
      <c r="C135" s="210"/>
      <c r="D135" s="193" t="s">
        <v>177</v>
      </c>
      <c r="E135" s="211" t="s">
        <v>19</v>
      </c>
      <c r="F135" s="212" t="s">
        <v>179</v>
      </c>
      <c r="G135" s="210"/>
      <c r="H135" s="213">
        <v>4.3600000000000003</v>
      </c>
      <c r="I135" s="214"/>
      <c r="J135" s="210"/>
      <c r="K135" s="210"/>
      <c r="L135" s="215"/>
      <c r="M135" s="216"/>
      <c r="N135" s="217"/>
      <c r="O135" s="217"/>
      <c r="P135" s="217"/>
      <c r="Q135" s="217"/>
      <c r="R135" s="217"/>
      <c r="S135" s="217"/>
      <c r="T135" s="218"/>
      <c r="AT135" s="219" t="s">
        <v>177</v>
      </c>
      <c r="AU135" s="219" t="s">
        <v>85</v>
      </c>
      <c r="AV135" s="14" t="s">
        <v>174</v>
      </c>
      <c r="AW135" s="14" t="s">
        <v>37</v>
      </c>
      <c r="AX135" s="14" t="s">
        <v>83</v>
      </c>
      <c r="AY135" s="219" t="s">
        <v>167</v>
      </c>
    </row>
    <row r="136" spans="1:65" s="2" customFormat="1" ht="16.5" customHeight="1">
      <c r="A136" s="36"/>
      <c r="B136" s="37"/>
      <c r="C136" s="180" t="s">
        <v>185</v>
      </c>
      <c r="D136" s="180" t="s">
        <v>169</v>
      </c>
      <c r="E136" s="181" t="s">
        <v>1093</v>
      </c>
      <c r="F136" s="182" t="s">
        <v>1094</v>
      </c>
      <c r="G136" s="183" t="s">
        <v>172</v>
      </c>
      <c r="H136" s="184">
        <v>8.9700000000000006</v>
      </c>
      <c r="I136" s="185"/>
      <c r="J136" s="186">
        <f>ROUND(I136*H136,2)</f>
        <v>0</v>
      </c>
      <c r="K136" s="182" t="s">
        <v>173</v>
      </c>
      <c r="L136" s="41"/>
      <c r="M136" s="187" t="s">
        <v>19</v>
      </c>
      <c r="N136" s="188" t="s">
        <v>47</v>
      </c>
      <c r="O136" s="66"/>
      <c r="P136" s="189">
        <f>O136*H136</f>
        <v>0</v>
      </c>
      <c r="Q136" s="189">
        <v>0</v>
      </c>
      <c r="R136" s="189">
        <f>Q136*H136</f>
        <v>0</v>
      </c>
      <c r="S136" s="189">
        <v>0</v>
      </c>
      <c r="T136" s="190">
        <f>S136*H136</f>
        <v>0</v>
      </c>
      <c r="U136" s="36"/>
      <c r="V136" s="36"/>
      <c r="W136" s="36"/>
      <c r="X136" s="36"/>
      <c r="Y136" s="36"/>
      <c r="Z136" s="36"/>
      <c r="AA136" s="36"/>
      <c r="AB136" s="36"/>
      <c r="AC136" s="36"/>
      <c r="AD136" s="36"/>
      <c r="AE136" s="36"/>
      <c r="AR136" s="191" t="s">
        <v>174</v>
      </c>
      <c r="AT136" s="191" t="s">
        <v>169</v>
      </c>
      <c r="AU136" s="191" t="s">
        <v>85</v>
      </c>
      <c r="AY136" s="19" t="s">
        <v>167</v>
      </c>
      <c r="BE136" s="192">
        <f>IF(N136="základní",J136,0)</f>
        <v>0</v>
      </c>
      <c r="BF136" s="192">
        <f>IF(N136="snížená",J136,0)</f>
        <v>0</v>
      </c>
      <c r="BG136" s="192">
        <f>IF(N136="zákl. přenesená",J136,0)</f>
        <v>0</v>
      </c>
      <c r="BH136" s="192">
        <f>IF(N136="sníž. přenesená",J136,0)</f>
        <v>0</v>
      </c>
      <c r="BI136" s="192">
        <f>IF(N136="nulová",J136,0)</f>
        <v>0</v>
      </c>
      <c r="BJ136" s="19" t="s">
        <v>83</v>
      </c>
      <c r="BK136" s="192">
        <f>ROUND(I136*H136,2)</f>
        <v>0</v>
      </c>
      <c r="BL136" s="19" t="s">
        <v>174</v>
      </c>
      <c r="BM136" s="191" t="s">
        <v>204</v>
      </c>
    </row>
    <row r="137" spans="1:65" s="2" customFormat="1" ht="48.75">
      <c r="A137" s="36"/>
      <c r="B137" s="37"/>
      <c r="C137" s="38"/>
      <c r="D137" s="193" t="s">
        <v>175</v>
      </c>
      <c r="E137" s="38"/>
      <c r="F137" s="194" t="s">
        <v>1095</v>
      </c>
      <c r="G137" s="38"/>
      <c r="H137" s="38"/>
      <c r="I137" s="195"/>
      <c r="J137" s="38"/>
      <c r="K137" s="38"/>
      <c r="L137" s="41"/>
      <c r="M137" s="196"/>
      <c r="N137" s="197"/>
      <c r="O137" s="66"/>
      <c r="P137" s="66"/>
      <c r="Q137" s="66"/>
      <c r="R137" s="66"/>
      <c r="S137" s="66"/>
      <c r="T137" s="67"/>
      <c r="U137" s="36"/>
      <c r="V137" s="36"/>
      <c r="W137" s="36"/>
      <c r="X137" s="36"/>
      <c r="Y137" s="36"/>
      <c r="Z137" s="36"/>
      <c r="AA137" s="36"/>
      <c r="AB137" s="36"/>
      <c r="AC137" s="36"/>
      <c r="AD137" s="36"/>
      <c r="AE137" s="36"/>
      <c r="AT137" s="19" t="s">
        <v>175</v>
      </c>
      <c r="AU137" s="19" t="s">
        <v>85</v>
      </c>
    </row>
    <row r="138" spans="1:65" s="15" customFormat="1" ht="11.25">
      <c r="B138" s="220"/>
      <c r="C138" s="221"/>
      <c r="D138" s="193" t="s">
        <v>177</v>
      </c>
      <c r="E138" s="222" t="s">
        <v>19</v>
      </c>
      <c r="F138" s="223" t="s">
        <v>1088</v>
      </c>
      <c r="G138" s="221"/>
      <c r="H138" s="222" t="s">
        <v>19</v>
      </c>
      <c r="I138" s="224"/>
      <c r="J138" s="221"/>
      <c r="K138" s="221"/>
      <c r="L138" s="225"/>
      <c r="M138" s="226"/>
      <c r="N138" s="227"/>
      <c r="O138" s="227"/>
      <c r="P138" s="227"/>
      <c r="Q138" s="227"/>
      <c r="R138" s="227"/>
      <c r="S138" s="227"/>
      <c r="T138" s="228"/>
      <c r="AT138" s="229" t="s">
        <v>177</v>
      </c>
      <c r="AU138" s="229" t="s">
        <v>85</v>
      </c>
      <c r="AV138" s="15" t="s">
        <v>83</v>
      </c>
      <c r="AW138" s="15" t="s">
        <v>37</v>
      </c>
      <c r="AX138" s="15" t="s">
        <v>76</v>
      </c>
      <c r="AY138" s="229" t="s">
        <v>167</v>
      </c>
    </row>
    <row r="139" spans="1:65" s="13" customFormat="1" ht="11.25">
      <c r="B139" s="198"/>
      <c r="C139" s="199"/>
      <c r="D139" s="193" t="s">
        <v>177</v>
      </c>
      <c r="E139" s="200" t="s">
        <v>19</v>
      </c>
      <c r="F139" s="201" t="s">
        <v>1096</v>
      </c>
      <c r="G139" s="199"/>
      <c r="H139" s="202">
        <v>8.9700000000000006</v>
      </c>
      <c r="I139" s="203"/>
      <c r="J139" s="199"/>
      <c r="K139" s="199"/>
      <c r="L139" s="204"/>
      <c r="M139" s="205"/>
      <c r="N139" s="206"/>
      <c r="O139" s="206"/>
      <c r="P139" s="206"/>
      <c r="Q139" s="206"/>
      <c r="R139" s="206"/>
      <c r="S139" s="206"/>
      <c r="T139" s="207"/>
      <c r="AT139" s="208" t="s">
        <v>177</v>
      </c>
      <c r="AU139" s="208" t="s">
        <v>85</v>
      </c>
      <c r="AV139" s="13" t="s">
        <v>85</v>
      </c>
      <c r="AW139" s="13" t="s">
        <v>37</v>
      </c>
      <c r="AX139" s="13" t="s">
        <v>76</v>
      </c>
      <c r="AY139" s="208" t="s">
        <v>167</v>
      </c>
    </row>
    <row r="140" spans="1:65" s="14" customFormat="1" ht="11.25">
      <c r="B140" s="209"/>
      <c r="C140" s="210"/>
      <c r="D140" s="193" t="s">
        <v>177</v>
      </c>
      <c r="E140" s="211" t="s">
        <v>19</v>
      </c>
      <c r="F140" s="212" t="s">
        <v>179</v>
      </c>
      <c r="G140" s="210"/>
      <c r="H140" s="213">
        <v>8.9700000000000006</v>
      </c>
      <c r="I140" s="214"/>
      <c r="J140" s="210"/>
      <c r="K140" s="210"/>
      <c r="L140" s="215"/>
      <c r="M140" s="216"/>
      <c r="N140" s="217"/>
      <c r="O140" s="217"/>
      <c r="P140" s="217"/>
      <c r="Q140" s="217"/>
      <c r="R140" s="217"/>
      <c r="S140" s="217"/>
      <c r="T140" s="218"/>
      <c r="AT140" s="219" t="s">
        <v>177</v>
      </c>
      <c r="AU140" s="219" t="s">
        <v>85</v>
      </c>
      <c r="AV140" s="14" t="s">
        <v>174</v>
      </c>
      <c r="AW140" s="14" t="s">
        <v>37</v>
      </c>
      <c r="AX140" s="14" t="s">
        <v>83</v>
      </c>
      <c r="AY140" s="219" t="s">
        <v>167</v>
      </c>
    </row>
    <row r="141" spans="1:65" s="2" customFormat="1" ht="24">
      <c r="A141" s="36"/>
      <c r="B141" s="37"/>
      <c r="C141" s="180" t="s">
        <v>206</v>
      </c>
      <c r="D141" s="180" t="s">
        <v>169</v>
      </c>
      <c r="E141" s="181" t="s">
        <v>1097</v>
      </c>
      <c r="F141" s="182" t="s">
        <v>1098</v>
      </c>
      <c r="G141" s="183" t="s">
        <v>172</v>
      </c>
      <c r="H141" s="184">
        <v>8.9700000000000006</v>
      </c>
      <c r="I141" s="185"/>
      <c r="J141" s="186">
        <f>ROUND(I141*H141,2)</f>
        <v>0</v>
      </c>
      <c r="K141" s="182" t="s">
        <v>173</v>
      </c>
      <c r="L141" s="41"/>
      <c r="M141" s="187" t="s">
        <v>19</v>
      </c>
      <c r="N141" s="188" t="s">
        <v>47</v>
      </c>
      <c r="O141" s="66"/>
      <c r="P141" s="189">
        <f>O141*H141</f>
        <v>0</v>
      </c>
      <c r="Q141" s="189">
        <v>0</v>
      </c>
      <c r="R141" s="189">
        <f>Q141*H141</f>
        <v>0</v>
      </c>
      <c r="S141" s="189">
        <v>0</v>
      </c>
      <c r="T141" s="190">
        <f>S141*H141</f>
        <v>0</v>
      </c>
      <c r="U141" s="36"/>
      <c r="V141" s="36"/>
      <c r="W141" s="36"/>
      <c r="X141" s="36"/>
      <c r="Y141" s="36"/>
      <c r="Z141" s="36"/>
      <c r="AA141" s="36"/>
      <c r="AB141" s="36"/>
      <c r="AC141" s="36"/>
      <c r="AD141" s="36"/>
      <c r="AE141" s="36"/>
      <c r="AR141" s="191" t="s">
        <v>174</v>
      </c>
      <c r="AT141" s="191" t="s">
        <v>169</v>
      </c>
      <c r="AU141" s="191" t="s">
        <v>85</v>
      </c>
      <c r="AY141" s="19" t="s">
        <v>167</v>
      </c>
      <c r="BE141" s="192">
        <f>IF(N141="základní",J141,0)</f>
        <v>0</v>
      </c>
      <c r="BF141" s="192">
        <f>IF(N141="snížená",J141,0)</f>
        <v>0</v>
      </c>
      <c r="BG141" s="192">
        <f>IF(N141="zákl. přenesená",J141,0)</f>
        <v>0</v>
      </c>
      <c r="BH141" s="192">
        <f>IF(N141="sníž. přenesená",J141,0)</f>
        <v>0</v>
      </c>
      <c r="BI141" s="192">
        <f>IF(N141="nulová",J141,0)</f>
        <v>0</v>
      </c>
      <c r="BJ141" s="19" t="s">
        <v>83</v>
      </c>
      <c r="BK141" s="192">
        <f>ROUND(I141*H141,2)</f>
        <v>0</v>
      </c>
      <c r="BL141" s="19" t="s">
        <v>174</v>
      </c>
      <c r="BM141" s="191" t="s">
        <v>210</v>
      </c>
    </row>
    <row r="142" spans="1:65" s="2" customFormat="1" ht="21.75" customHeight="1">
      <c r="A142" s="36"/>
      <c r="B142" s="37"/>
      <c r="C142" s="180" t="s">
        <v>190</v>
      </c>
      <c r="D142" s="180" t="s">
        <v>169</v>
      </c>
      <c r="E142" s="181" t="s">
        <v>1099</v>
      </c>
      <c r="F142" s="182" t="s">
        <v>1100</v>
      </c>
      <c r="G142" s="183" t="s">
        <v>172</v>
      </c>
      <c r="H142" s="184">
        <v>8.9700000000000006</v>
      </c>
      <c r="I142" s="185"/>
      <c r="J142" s="186">
        <f>ROUND(I142*H142,2)</f>
        <v>0</v>
      </c>
      <c r="K142" s="182" t="s">
        <v>173</v>
      </c>
      <c r="L142" s="41"/>
      <c r="M142" s="187" t="s">
        <v>19</v>
      </c>
      <c r="N142" s="188" t="s">
        <v>47</v>
      </c>
      <c r="O142" s="66"/>
      <c r="P142" s="189">
        <f>O142*H142</f>
        <v>0</v>
      </c>
      <c r="Q142" s="189">
        <v>0</v>
      </c>
      <c r="R142" s="189">
        <f>Q142*H142</f>
        <v>0</v>
      </c>
      <c r="S142" s="189">
        <v>0</v>
      </c>
      <c r="T142" s="190">
        <f>S142*H142</f>
        <v>0</v>
      </c>
      <c r="U142" s="36"/>
      <c r="V142" s="36"/>
      <c r="W142" s="36"/>
      <c r="X142" s="36"/>
      <c r="Y142" s="36"/>
      <c r="Z142" s="36"/>
      <c r="AA142" s="36"/>
      <c r="AB142" s="36"/>
      <c r="AC142" s="36"/>
      <c r="AD142" s="36"/>
      <c r="AE142" s="36"/>
      <c r="AR142" s="191" t="s">
        <v>174</v>
      </c>
      <c r="AT142" s="191" t="s">
        <v>169</v>
      </c>
      <c r="AU142" s="191" t="s">
        <v>85</v>
      </c>
      <c r="AY142" s="19" t="s">
        <v>167</v>
      </c>
      <c r="BE142" s="192">
        <f>IF(N142="základní",J142,0)</f>
        <v>0</v>
      </c>
      <c r="BF142" s="192">
        <f>IF(N142="snížená",J142,0)</f>
        <v>0</v>
      </c>
      <c r="BG142" s="192">
        <f>IF(N142="zákl. přenesená",J142,0)</f>
        <v>0</v>
      </c>
      <c r="BH142" s="192">
        <f>IF(N142="sníž. přenesená",J142,0)</f>
        <v>0</v>
      </c>
      <c r="BI142" s="192">
        <f>IF(N142="nulová",J142,0)</f>
        <v>0</v>
      </c>
      <c r="BJ142" s="19" t="s">
        <v>83</v>
      </c>
      <c r="BK142" s="192">
        <f>ROUND(I142*H142,2)</f>
        <v>0</v>
      </c>
      <c r="BL142" s="19" t="s">
        <v>174</v>
      </c>
      <c r="BM142" s="191" t="s">
        <v>215</v>
      </c>
    </row>
    <row r="143" spans="1:65" s="2" customFormat="1" ht="29.25">
      <c r="A143" s="36"/>
      <c r="B143" s="37"/>
      <c r="C143" s="38"/>
      <c r="D143" s="193" t="s">
        <v>175</v>
      </c>
      <c r="E143" s="38"/>
      <c r="F143" s="194" t="s">
        <v>1101</v>
      </c>
      <c r="G143" s="38"/>
      <c r="H143" s="38"/>
      <c r="I143" s="195"/>
      <c r="J143" s="38"/>
      <c r="K143" s="38"/>
      <c r="L143" s="41"/>
      <c r="M143" s="196"/>
      <c r="N143" s="197"/>
      <c r="O143" s="66"/>
      <c r="P143" s="66"/>
      <c r="Q143" s="66"/>
      <c r="R143" s="66"/>
      <c r="S143" s="66"/>
      <c r="T143" s="67"/>
      <c r="U143" s="36"/>
      <c r="V143" s="36"/>
      <c r="W143" s="36"/>
      <c r="X143" s="36"/>
      <c r="Y143" s="36"/>
      <c r="Z143" s="36"/>
      <c r="AA143" s="36"/>
      <c r="AB143" s="36"/>
      <c r="AC143" s="36"/>
      <c r="AD143" s="36"/>
      <c r="AE143" s="36"/>
      <c r="AT143" s="19" t="s">
        <v>175</v>
      </c>
      <c r="AU143" s="19" t="s">
        <v>85</v>
      </c>
    </row>
    <row r="144" spans="1:65" s="2" customFormat="1" ht="24">
      <c r="A144" s="36"/>
      <c r="B144" s="37"/>
      <c r="C144" s="180" t="s">
        <v>217</v>
      </c>
      <c r="D144" s="180" t="s">
        <v>169</v>
      </c>
      <c r="E144" s="181" t="s">
        <v>1102</v>
      </c>
      <c r="F144" s="182" t="s">
        <v>1103</v>
      </c>
      <c r="G144" s="183" t="s">
        <v>172</v>
      </c>
      <c r="H144" s="184">
        <v>8.9700000000000006</v>
      </c>
      <c r="I144" s="185"/>
      <c r="J144" s="186">
        <f>ROUND(I144*H144,2)</f>
        <v>0</v>
      </c>
      <c r="K144" s="182" t="s">
        <v>173</v>
      </c>
      <c r="L144" s="41"/>
      <c r="M144" s="187" t="s">
        <v>19</v>
      </c>
      <c r="N144" s="188" t="s">
        <v>47</v>
      </c>
      <c r="O144" s="66"/>
      <c r="P144" s="189">
        <f>O144*H144</f>
        <v>0</v>
      </c>
      <c r="Q144" s="189">
        <v>0</v>
      </c>
      <c r="R144" s="189">
        <f>Q144*H144</f>
        <v>0</v>
      </c>
      <c r="S144" s="189">
        <v>0</v>
      </c>
      <c r="T144" s="190">
        <f>S144*H144</f>
        <v>0</v>
      </c>
      <c r="U144" s="36"/>
      <c r="V144" s="36"/>
      <c r="W144" s="36"/>
      <c r="X144" s="36"/>
      <c r="Y144" s="36"/>
      <c r="Z144" s="36"/>
      <c r="AA144" s="36"/>
      <c r="AB144" s="36"/>
      <c r="AC144" s="36"/>
      <c r="AD144" s="36"/>
      <c r="AE144" s="36"/>
      <c r="AR144" s="191" t="s">
        <v>174</v>
      </c>
      <c r="AT144" s="191" t="s">
        <v>169</v>
      </c>
      <c r="AU144" s="191" t="s">
        <v>85</v>
      </c>
      <c r="AY144" s="19" t="s">
        <v>167</v>
      </c>
      <c r="BE144" s="192">
        <f>IF(N144="základní",J144,0)</f>
        <v>0</v>
      </c>
      <c r="BF144" s="192">
        <f>IF(N144="snížená",J144,0)</f>
        <v>0</v>
      </c>
      <c r="BG144" s="192">
        <f>IF(N144="zákl. přenesená",J144,0)</f>
        <v>0</v>
      </c>
      <c r="BH144" s="192">
        <f>IF(N144="sníž. přenesená",J144,0)</f>
        <v>0</v>
      </c>
      <c r="BI144" s="192">
        <f>IF(N144="nulová",J144,0)</f>
        <v>0</v>
      </c>
      <c r="BJ144" s="19" t="s">
        <v>83</v>
      </c>
      <c r="BK144" s="192">
        <f>ROUND(I144*H144,2)</f>
        <v>0</v>
      </c>
      <c r="BL144" s="19" t="s">
        <v>174</v>
      </c>
      <c r="BM144" s="191" t="s">
        <v>220</v>
      </c>
    </row>
    <row r="145" spans="1:65" s="2" customFormat="1" ht="36">
      <c r="A145" s="36"/>
      <c r="B145" s="37"/>
      <c r="C145" s="180" t="s">
        <v>197</v>
      </c>
      <c r="D145" s="180" t="s">
        <v>169</v>
      </c>
      <c r="E145" s="181" t="s">
        <v>202</v>
      </c>
      <c r="F145" s="182" t="s">
        <v>203</v>
      </c>
      <c r="G145" s="183" t="s">
        <v>196</v>
      </c>
      <c r="H145" s="184">
        <v>4.3600000000000003</v>
      </c>
      <c r="I145" s="185"/>
      <c r="J145" s="186">
        <f>ROUND(I145*H145,2)</f>
        <v>0</v>
      </c>
      <c r="K145" s="182" t="s">
        <v>173</v>
      </c>
      <c r="L145" s="41"/>
      <c r="M145" s="187" t="s">
        <v>19</v>
      </c>
      <c r="N145" s="188" t="s">
        <v>47</v>
      </c>
      <c r="O145" s="66"/>
      <c r="P145" s="189">
        <f>O145*H145</f>
        <v>0</v>
      </c>
      <c r="Q145" s="189">
        <v>0</v>
      </c>
      <c r="R145" s="189">
        <f>Q145*H145</f>
        <v>0</v>
      </c>
      <c r="S145" s="189">
        <v>0</v>
      </c>
      <c r="T145" s="190">
        <f>S145*H145</f>
        <v>0</v>
      </c>
      <c r="U145" s="36"/>
      <c r="V145" s="36"/>
      <c r="W145" s="36"/>
      <c r="X145" s="36"/>
      <c r="Y145" s="36"/>
      <c r="Z145" s="36"/>
      <c r="AA145" s="36"/>
      <c r="AB145" s="36"/>
      <c r="AC145" s="36"/>
      <c r="AD145" s="36"/>
      <c r="AE145" s="36"/>
      <c r="AR145" s="191" t="s">
        <v>174</v>
      </c>
      <c r="AT145" s="191" t="s">
        <v>169</v>
      </c>
      <c r="AU145" s="191" t="s">
        <v>85</v>
      </c>
      <c r="AY145" s="19" t="s">
        <v>167</v>
      </c>
      <c r="BE145" s="192">
        <f>IF(N145="základní",J145,0)</f>
        <v>0</v>
      </c>
      <c r="BF145" s="192">
        <f>IF(N145="snížená",J145,0)</f>
        <v>0</v>
      </c>
      <c r="BG145" s="192">
        <f>IF(N145="zákl. přenesená",J145,0)</f>
        <v>0</v>
      </c>
      <c r="BH145" s="192">
        <f>IF(N145="sníž. přenesená",J145,0)</f>
        <v>0</v>
      </c>
      <c r="BI145" s="192">
        <f>IF(N145="nulová",J145,0)</f>
        <v>0</v>
      </c>
      <c r="BJ145" s="19" t="s">
        <v>83</v>
      </c>
      <c r="BK145" s="192">
        <f>ROUND(I145*H145,2)</f>
        <v>0</v>
      </c>
      <c r="BL145" s="19" t="s">
        <v>174</v>
      </c>
      <c r="BM145" s="191" t="s">
        <v>228</v>
      </c>
    </row>
    <row r="146" spans="1:65" s="2" customFormat="1" ht="39">
      <c r="A146" s="36"/>
      <c r="B146" s="37"/>
      <c r="C146" s="38"/>
      <c r="D146" s="193" t="s">
        <v>175</v>
      </c>
      <c r="E146" s="38"/>
      <c r="F146" s="194" t="s">
        <v>205</v>
      </c>
      <c r="G146" s="38"/>
      <c r="H146" s="38"/>
      <c r="I146" s="195"/>
      <c r="J146" s="38"/>
      <c r="K146" s="38"/>
      <c r="L146" s="41"/>
      <c r="M146" s="196"/>
      <c r="N146" s="197"/>
      <c r="O146" s="66"/>
      <c r="P146" s="66"/>
      <c r="Q146" s="66"/>
      <c r="R146" s="66"/>
      <c r="S146" s="66"/>
      <c r="T146" s="67"/>
      <c r="U146" s="36"/>
      <c r="V146" s="36"/>
      <c r="W146" s="36"/>
      <c r="X146" s="36"/>
      <c r="Y146" s="36"/>
      <c r="Z146" s="36"/>
      <c r="AA146" s="36"/>
      <c r="AB146" s="36"/>
      <c r="AC146" s="36"/>
      <c r="AD146" s="36"/>
      <c r="AE146" s="36"/>
      <c r="AT146" s="19" t="s">
        <v>175</v>
      </c>
      <c r="AU146" s="19" t="s">
        <v>85</v>
      </c>
    </row>
    <row r="147" spans="1:65" s="13" customFormat="1" ht="11.25">
      <c r="B147" s="198"/>
      <c r="C147" s="199"/>
      <c r="D147" s="193" t="s">
        <v>177</v>
      </c>
      <c r="E147" s="200" t="s">
        <v>19</v>
      </c>
      <c r="F147" s="201" t="s">
        <v>1104</v>
      </c>
      <c r="G147" s="199"/>
      <c r="H147" s="202">
        <v>4.3600000000000003</v>
      </c>
      <c r="I147" s="203"/>
      <c r="J147" s="199"/>
      <c r="K147" s="199"/>
      <c r="L147" s="204"/>
      <c r="M147" s="205"/>
      <c r="N147" s="206"/>
      <c r="O147" s="206"/>
      <c r="P147" s="206"/>
      <c r="Q147" s="206"/>
      <c r="R147" s="206"/>
      <c r="S147" s="206"/>
      <c r="T147" s="207"/>
      <c r="AT147" s="208" t="s">
        <v>177</v>
      </c>
      <c r="AU147" s="208" t="s">
        <v>85</v>
      </c>
      <c r="AV147" s="13" t="s">
        <v>85</v>
      </c>
      <c r="AW147" s="13" t="s">
        <v>37</v>
      </c>
      <c r="AX147" s="13" t="s">
        <v>76</v>
      </c>
      <c r="AY147" s="208" t="s">
        <v>167</v>
      </c>
    </row>
    <row r="148" spans="1:65" s="14" customFormat="1" ht="11.25">
      <c r="B148" s="209"/>
      <c r="C148" s="210"/>
      <c r="D148" s="193" t="s">
        <v>177</v>
      </c>
      <c r="E148" s="211" t="s">
        <v>19</v>
      </c>
      <c r="F148" s="212" t="s">
        <v>179</v>
      </c>
      <c r="G148" s="210"/>
      <c r="H148" s="213">
        <v>4.3600000000000003</v>
      </c>
      <c r="I148" s="214"/>
      <c r="J148" s="210"/>
      <c r="K148" s="210"/>
      <c r="L148" s="215"/>
      <c r="M148" s="216"/>
      <c r="N148" s="217"/>
      <c r="O148" s="217"/>
      <c r="P148" s="217"/>
      <c r="Q148" s="217"/>
      <c r="R148" s="217"/>
      <c r="S148" s="217"/>
      <c r="T148" s="218"/>
      <c r="AT148" s="219" t="s">
        <v>177</v>
      </c>
      <c r="AU148" s="219" t="s">
        <v>85</v>
      </c>
      <c r="AV148" s="14" t="s">
        <v>174</v>
      </c>
      <c r="AW148" s="14" t="s">
        <v>37</v>
      </c>
      <c r="AX148" s="14" t="s">
        <v>83</v>
      </c>
      <c r="AY148" s="219" t="s">
        <v>167</v>
      </c>
    </row>
    <row r="149" spans="1:65" s="2" customFormat="1" ht="24">
      <c r="A149" s="36"/>
      <c r="B149" s="37"/>
      <c r="C149" s="180" t="s">
        <v>231</v>
      </c>
      <c r="D149" s="180" t="s">
        <v>169</v>
      </c>
      <c r="E149" s="181" t="s">
        <v>207</v>
      </c>
      <c r="F149" s="182" t="s">
        <v>208</v>
      </c>
      <c r="G149" s="183" t="s">
        <v>209</v>
      </c>
      <c r="H149" s="184">
        <v>7.63</v>
      </c>
      <c r="I149" s="185"/>
      <c r="J149" s="186">
        <f>ROUND(I149*H149,2)</f>
        <v>0</v>
      </c>
      <c r="K149" s="182" t="s">
        <v>173</v>
      </c>
      <c r="L149" s="41"/>
      <c r="M149" s="187" t="s">
        <v>19</v>
      </c>
      <c r="N149" s="188" t="s">
        <v>47</v>
      </c>
      <c r="O149" s="66"/>
      <c r="P149" s="189">
        <f>O149*H149</f>
        <v>0</v>
      </c>
      <c r="Q149" s="189">
        <v>0</v>
      </c>
      <c r="R149" s="189">
        <f>Q149*H149</f>
        <v>0</v>
      </c>
      <c r="S149" s="189">
        <v>0</v>
      </c>
      <c r="T149" s="190">
        <f>S149*H149</f>
        <v>0</v>
      </c>
      <c r="U149" s="36"/>
      <c r="V149" s="36"/>
      <c r="W149" s="36"/>
      <c r="X149" s="36"/>
      <c r="Y149" s="36"/>
      <c r="Z149" s="36"/>
      <c r="AA149" s="36"/>
      <c r="AB149" s="36"/>
      <c r="AC149" s="36"/>
      <c r="AD149" s="36"/>
      <c r="AE149" s="36"/>
      <c r="AR149" s="191" t="s">
        <v>174</v>
      </c>
      <c r="AT149" s="191" t="s">
        <v>169</v>
      </c>
      <c r="AU149" s="191" t="s">
        <v>85</v>
      </c>
      <c r="AY149" s="19" t="s">
        <v>167</v>
      </c>
      <c r="BE149" s="192">
        <f>IF(N149="základní",J149,0)</f>
        <v>0</v>
      </c>
      <c r="BF149" s="192">
        <f>IF(N149="snížená",J149,0)</f>
        <v>0</v>
      </c>
      <c r="BG149" s="192">
        <f>IF(N149="zákl. přenesená",J149,0)</f>
        <v>0</v>
      </c>
      <c r="BH149" s="192">
        <f>IF(N149="sníž. přenesená",J149,0)</f>
        <v>0</v>
      </c>
      <c r="BI149" s="192">
        <f>IF(N149="nulová",J149,0)</f>
        <v>0</v>
      </c>
      <c r="BJ149" s="19" t="s">
        <v>83</v>
      </c>
      <c r="BK149" s="192">
        <f>ROUND(I149*H149,2)</f>
        <v>0</v>
      </c>
      <c r="BL149" s="19" t="s">
        <v>174</v>
      </c>
      <c r="BM149" s="191" t="s">
        <v>234</v>
      </c>
    </row>
    <row r="150" spans="1:65" s="2" customFormat="1" ht="29.25">
      <c r="A150" s="36"/>
      <c r="B150" s="37"/>
      <c r="C150" s="38"/>
      <c r="D150" s="193" t="s">
        <v>175</v>
      </c>
      <c r="E150" s="38"/>
      <c r="F150" s="194" t="s">
        <v>211</v>
      </c>
      <c r="G150" s="38"/>
      <c r="H150" s="38"/>
      <c r="I150" s="195"/>
      <c r="J150" s="38"/>
      <c r="K150" s="38"/>
      <c r="L150" s="41"/>
      <c r="M150" s="196"/>
      <c r="N150" s="197"/>
      <c r="O150" s="66"/>
      <c r="P150" s="66"/>
      <c r="Q150" s="66"/>
      <c r="R150" s="66"/>
      <c r="S150" s="66"/>
      <c r="T150" s="67"/>
      <c r="U150" s="36"/>
      <c r="V150" s="36"/>
      <c r="W150" s="36"/>
      <c r="X150" s="36"/>
      <c r="Y150" s="36"/>
      <c r="Z150" s="36"/>
      <c r="AA150" s="36"/>
      <c r="AB150" s="36"/>
      <c r="AC150" s="36"/>
      <c r="AD150" s="36"/>
      <c r="AE150" s="36"/>
      <c r="AT150" s="19" t="s">
        <v>175</v>
      </c>
      <c r="AU150" s="19" t="s">
        <v>85</v>
      </c>
    </row>
    <row r="151" spans="1:65" s="13" customFormat="1" ht="11.25">
      <c r="B151" s="198"/>
      <c r="C151" s="199"/>
      <c r="D151" s="193" t="s">
        <v>177</v>
      </c>
      <c r="E151" s="200" t="s">
        <v>19</v>
      </c>
      <c r="F151" s="201" t="s">
        <v>1105</v>
      </c>
      <c r="G151" s="199"/>
      <c r="H151" s="202">
        <v>7.63</v>
      </c>
      <c r="I151" s="203"/>
      <c r="J151" s="199"/>
      <c r="K151" s="199"/>
      <c r="L151" s="204"/>
      <c r="M151" s="205"/>
      <c r="N151" s="206"/>
      <c r="O151" s="206"/>
      <c r="P151" s="206"/>
      <c r="Q151" s="206"/>
      <c r="R151" s="206"/>
      <c r="S151" s="206"/>
      <c r="T151" s="207"/>
      <c r="AT151" s="208" t="s">
        <v>177</v>
      </c>
      <c r="AU151" s="208" t="s">
        <v>85</v>
      </c>
      <c r="AV151" s="13" t="s">
        <v>85</v>
      </c>
      <c r="AW151" s="13" t="s">
        <v>37</v>
      </c>
      <c r="AX151" s="13" t="s">
        <v>76</v>
      </c>
      <c r="AY151" s="208" t="s">
        <v>167</v>
      </c>
    </row>
    <row r="152" spans="1:65" s="14" customFormat="1" ht="11.25">
      <c r="B152" s="209"/>
      <c r="C152" s="210"/>
      <c r="D152" s="193" t="s">
        <v>177</v>
      </c>
      <c r="E152" s="211" t="s">
        <v>19</v>
      </c>
      <c r="F152" s="212" t="s">
        <v>179</v>
      </c>
      <c r="G152" s="210"/>
      <c r="H152" s="213">
        <v>7.63</v>
      </c>
      <c r="I152" s="214"/>
      <c r="J152" s="210"/>
      <c r="K152" s="210"/>
      <c r="L152" s="215"/>
      <c r="M152" s="216"/>
      <c r="N152" s="217"/>
      <c r="O152" s="217"/>
      <c r="P152" s="217"/>
      <c r="Q152" s="217"/>
      <c r="R152" s="217"/>
      <c r="S152" s="217"/>
      <c r="T152" s="218"/>
      <c r="AT152" s="219" t="s">
        <v>177</v>
      </c>
      <c r="AU152" s="219" t="s">
        <v>85</v>
      </c>
      <c r="AV152" s="14" t="s">
        <v>174</v>
      </c>
      <c r="AW152" s="14" t="s">
        <v>37</v>
      </c>
      <c r="AX152" s="14" t="s">
        <v>83</v>
      </c>
      <c r="AY152" s="219" t="s">
        <v>167</v>
      </c>
    </row>
    <row r="153" spans="1:65" s="2" customFormat="1" ht="24">
      <c r="A153" s="36"/>
      <c r="B153" s="37"/>
      <c r="C153" s="180" t="s">
        <v>204</v>
      </c>
      <c r="D153" s="180" t="s">
        <v>169</v>
      </c>
      <c r="E153" s="181" t="s">
        <v>213</v>
      </c>
      <c r="F153" s="182" t="s">
        <v>214</v>
      </c>
      <c r="G153" s="183" t="s">
        <v>196</v>
      </c>
      <c r="H153" s="184">
        <v>4.3600000000000003</v>
      </c>
      <c r="I153" s="185"/>
      <c r="J153" s="186">
        <f>ROUND(I153*H153,2)</f>
        <v>0</v>
      </c>
      <c r="K153" s="182" t="s">
        <v>173</v>
      </c>
      <c r="L153" s="41"/>
      <c r="M153" s="187" t="s">
        <v>19</v>
      </c>
      <c r="N153" s="188" t="s">
        <v>47</v>
      </c>
      <c r="O153" s="66"/>
      <c r="P153" s="189">
        <f>O153*H153</f>
        <v>0</v>
      </c>
      <c r="Q153" s="189">
        <v>0</v>
      </c>
      <c r="R153" s="189">
        <f>Q153*H153</f>
        <v>0</v>
      </c>
      <c r="S153" s="189">
        <v>0</v>
      </c>
      <c r="T153" s="190">
        <f>S153*H153</f>
        <v>0</v>
      </c>
      <c r="U153" s="36"/>
      <c r="V153" s="36"/>
      <c r="W153" s="36"/>
      <c r="X153" s="36"/>
      <c r="Y153" s="36"/>
      <c r="Z153" s="36"/>
      <c r="AA153" s="36"/>
      <c r="AB153" s="36"/>
      <c r="AC153" s="36"/>
      <c r="AD153" s="36"/>
      <c r="AE153" s="36"/>
      <c r="AR153" s="191" t="s">
        <v>174</v>
      </c>
      <c r="AT153" s="191" t="s">
        <v>169</v>
      </c>
      <c r="AU153" s="191" t="s">
        <v>85</v>
      </c>
      <c r="AY153" s="19" t="s">
        <v>167</v>
      </c>
      <c r="BE153" s="192">
        <f>IF(N153="základní",J153,0)</f>
        <v>0</v>
      </c>
      <c r="BF153" s="192">
        <f>IF(N153="snížená",J153,0)</f>
        <v>0</v>
      </c>
      <c r="BG153" s="192">
        <f>IF(N153="zákl. přenesená",J153,0)</f>
        <v>0</v>
      </c>
      <c r="BH153" s="192">
        <f>IF(N153="sníž. přenesená",J153,0)</f>
        <v>0</v>
      </c>
      <c r="BI153" s="192">
        <f>IF(N153="nulová",J153,0)</f>
        <v>0</v>
      </c>
      <c r="BJ153" s="19" t="s">
        <v>83</v>
      </c>
      <c r="BK153" s="192">
        <f>ROUND(I153*H153,2)</f>
        <v>0</v>
      </c>
      <c r="BL153" s="19" t="s">
        <v>174</v>
      </c>
      <c r="BM153" s="191" t="s">
        <v>239</v>
      </c>
    </row>
    <row r="154" spans="1:65" s="2" customFormat="1" ht="68.25">
      <c r="A154" s="36"/>
      <c r="B154" s="37"/>
      <c r="C154" s="38"/>
      <c r="D154" s="193" t="s">
        <v>175</v>
      </c>
      <c r="E154" s="38"/>
      <c r="F154" s="194" t="s">
        <v>216</v>
      </c>
      <c r="G154" s="38"/>
      <c r="H154" s="38"/>
      <c r="I154" s="195"/>
      <c r="J154" s="38"/>
      <c r="K154" s="38"/>
      <c r="L154" s="41"/>
      <c r="M154" s="196"/>
      <c r="N154" s="197"/>
      <c r="O154" s="66"/>
      <c r="P154" s="66"/>
      <c r="Q154" s="66"/>
      <c r="R154" s="66"/>
      <c r="S154" s="66"/>
      <c r="T154" s="67"/>
      <c r="U154" s="36"/>
      <c r="V154" s="36"/>
      <c r="W154" s="36"/>
      <c r="X154" s="36"/>
      <c r="Y154" s="36"/>
      <c r="Z154" s="36"/>
      <c r="AA154" s="36"/>
      <c r="AB154" s="36"/>
      <c r="AC154" s="36"/>
      <c r="AD154" s="36"/>
      <c r="AE154" s="36"/>
      <c r="AT154" s="19" t="s">
        <v>175</v>
      </c>
      <c r="AU154" s="19" t="s">
        <v>85</v>
      </c>
    </row>
    <row r="155" spans="1:65" s="13" customFormat="1" ht="11.25">
      <c r="B155" s="198"/>
      <c r="C155" s="199"/>
      <c r="D155" s="193" t="s">
        <v>177</v>
      </c>
      <c r="E155" s="200" t="s">
        <v>19</v>
      </c>
      <c r="F155" s="201" t="s">
        <v>1104</v>
      </c>
      <c r="G155" s="199"/>
      <c r="H155" s="202">
        <v>4.3600000000000003</v>
      </c>
      <c r="I155" s="203"/>
      <c r="J155" s="199"/>
      <c r="K155" s="199"/>
      <c r="L155" s="204"/>
      <c r="M155" s="205"/>
      <c r="N155" s="206"/>
      <c r="O155" s="206"/>
      <c r="P155" s="206"/>
      <c r="Q155" s="206"/>
      <c r="R155" s="206"/>
      <c r="S155" s="206"/>
      <c r="T155" s="207"/>
      <c r="AT155" s="208" t="s">
        <v>177</v>
      </c>
      <c r="AU155" s="208" t="s">
        <v>85</v>
      </c>
      <c r="AV155" s="13" t="s">
        <v>85</v>
      </c>
      <c r="AW155" s="13" t="s">
        <v>37</v>
      </c>
      <c r="AX155" s="13" t="s">
        <v>76</v>
      </c>
      <c r="AY155" s="208" t="s">
        <v>167</v>
      </c>
    </row>
    <row r="156" spans="1:65" s="14" customFormat="1" ht="11.25">
      <c r="B156" s="209"/>
      <c r="C156" s="210"/>
      <c r="D156" s="193" t="s">
        <v>177</v>
      </c>
      <c r="E156" s="211" t="s">
        <v>19</v>
      </c>
      <c r="F156" s="212" t="s">
        <v>179</v>
      </c>
      <c r="G156" s="210"/>
      <c r="H156" s="213">
        <v>4.3600000000000003</v>
      </c>
      <c r="I156" s="214"/>
      <c r="J156" s="210"/>
      <c r="K156" s="210"/>
      <c r="L156" s="215"/>
      <c r="M156" s="216"/>
      <c r="N156" s="217"/>
      <c r="O156" s="217"/>
      <c r="P156" s="217"/>
      <c r="Q156" s="217"/>
      <c r="R156" s="217"/>
      <c r="S156" s="217"/>
      <c r="T156" s="218"/>
      <c r="AT156" s="219" t="s">
        <v>177</v>
      </c>
      <c r="AU156" s="219" t="s">
        <v>85</v>
      </c>
      <c r="AV156" s="14" t="s">
        <v>174</v>
      </c>
      <c r="AW156" s="14" t="s">
        <v>37</v>
      </c>
      <c r="AX156" s="14" t="s">
        <v>83</v>
      </c>
      <c r="AY156" s="219" t="s">
        <v>167</v>
      </c>
    </row>
    <row r="157" spans="1:65" s="2" customFormat="1" ht="24">
      <c r="A157" s="36"/>
      <c r="B157" s="37"/>
      <c r="C157" s="180" t="s">
        <v>243</v>
      </c>
      <c r="D157" s="180" t="s">
        <v>169</v>
      </c>
      <c r="E157" s="181" t="s">
        <v>218</v>
      </c>
      <c r="F157" s="182" t="s">
        <v>219</v>
      </c>
      <c r="G157" s="183" t="s">
        <v>196</v>
      </c>
      <c r="H157" s="184">
        <v>3.226</v>
      </c>
      <c r="I157" s="185"/>
      <c r="J157" s="186">
        <f>ROUND(I157*H157,2)</f>
        <v>0</v>
      </c>
      <c r="K157" s="182" t="s">
        <v>173</v>
      </c>
      <c r="L157" s="41"/>
      <c r="M157" s="187" t="s">
        <v>19</v>
      </c>
      <c r="N157" s="188" t="s">
        <v>47</v>
      </c>
      <c r="O157" s="66"/>
      <c r="P157" s="189">
        <f>O157*H157</f>
        <v>0</v>
      </c>
      <c r="Q157" s="189">
        <v>0</v>
      </c>
      <c r="R157" s="189">
        <f>Q157*H157</f>
        <v>0</v>
      </c>
      <c r="S157" s="189">
        <v>0</v>
      </c>
      <c r="T157" s="190">
        <f>S157*H157</f>
        <v>0</v>
      </c>
      <c r="U157" s="36"/>
      <c r="V157" s="36"/>
      <c r="W157" s="36"/>
      <c r="X157" s="36"/>
      <c r="Y157" s="36"/>
      <c r="Z157" s="36"/>
      <c r="AA157" s="36"/>
      <c r="AB157" s="36"/>
      <c r="AC157" s="36"/>
      <c r="AD157" s="36"/>
      <c r="AE157" s="36"/>
      <c r="AR157" s="191" t="s">
        <v>174</v>
      </c>
      <c r="AT157" s="191" t="s">
        <v>169</v>
      </c>
      <c r="AU157" s="191" t="s">
        <v>85</v>
      </c>
      <c r="AY157" s="19" t="s">
        <v>167</v>
      </c>
      <c r="BE157" s="192">
        <f>IF(N157="základní",J157,0)</f>
        <v>0</v>
      </c>
      <c r="BF157" s="192">
        <f>IF(N157="snížená",J157,0)</f>
        <v>0</v>
      </c>
      <c r="BG157" s="192">
        <f>IF(N157="zákl. přenesená",J157,0)</f>
        <v>0</v>
      </c>
      <c r="BH157" s="192">
        <f>IF(N157="sníž. přenesená",J157,0)</f>
        <v>0</v>
      </c>
      <c r="BI157" s="192">
        <f>IF(N157="nulová",J157,0)</f>
        <v>0</v>
      </c>
      <c r="BJ157" s="19" t="s">
        <v>83</v>
      </c>
      <c r="BK157" s="192">
        <f>ROUND(I157*H157,2)</f>
        <v>0</v>
      </c>
      <c r="BL157" s="19" t="s">
        <v>174</v>
      </c>
      <c r="BM157" s="191" t="s">
        <v>246</v>
      </c>
    </row>
    <row r="158" spans="1:65" s="2" customFormat="1" ht="97.5">
      <c r="A158" s="36"/>
      <c r="B158" s="37"/>
      <c r="C158" s="38"/>
      <c r="D158" s="193" t="s">
        <v>175</v>
      </c>
      <c r="E158" s="38"/>
      <c r="F158" s="194" t="s">
        <v>221</v>
      </c>
      <c r="G158" s="38"/>
      <c r="H158" s="38"/>
      <c r="I158" s="195"/>
      <c r="J158" s="38"/>
      <c r="K158" s="38"/>
      <c r="L158" s="41"/>
      <c r="M158" s="196"/>
      <c r="N158" s="197"/>
      <c r="O158" s="66"/>
      <c r="P158" s="66"/>
      <c r="Q158" s="66"/>
      <c r="R158" s="66"/>
      <c r="S158" s="66"/>
      <c r="T158" s="67"/>
      <c r="U158" s="36"/>
      <c r="V158" s="36"/>
      <c r="W158" s="36"/>
      <c r="X158" s="36"/>
      <c r="Y158" s="36"/>
      <c r="Z158" s="36"/>
      <c r="AA158" s="36"/>
      <c r="AB158" s="36"/>
      <c r="AC158" s="36"/>
      <c r="AD158" s="36"/>
      <c r="AE158" s="36"/>
      <c r="AT158" s="19" t="s">
        <v>175</v>
      </c>
      <c r="AU158" s="19" t="s">
        <v>85</v>
      </c>
    </row>
    <row r="159" spans="1:65" s="15" customFormat="1" ht="11.25">
      <c r="B159" s="220"/>
      <c r="C159" s="221"/>
      <c r="D159" s="193" t="s">
        <v>177</v>
      </c>
      <c r="E159" s="222" t="s">
        <v>19</v>
      </c>
      <c r="F159" s="223" t="s">
        <v>1088</v>
      </c>
      <c r="G159" s="221"/>
      <c r="H159" s="222" t="s">
        <v>19</v>
      </c>
      <c r="I159" s="224"/>
      <c r="J159" s="221"/>
      <c r="K159" s="221"/>
      <c r="L159" s="225"/>
      <c r="M159" s="226"/>
      <c r="N159" s="227"/>
      <c r="O159" s="227"/>
      <c r="P159" s="227"/>
      <c r="Q159" s="227"/>
      <c r="R159" s="227"/>
      <c r="S159" s="227"/>
      <c r="T159" s="228"/>
      <c r="AT159" s="229" t="s">
        <v>177</v>
      </c>
      <c r="AU159" s="229" t="s">
        <v>85</v>
      </c>
      <c r="AV159" s="15" t="s">
        <v>83</v>
      </c>
      <c r="AW159" s="15" t="s">
        <v>37</v>
      </c>
      <c r="AX159" s="15" t="s">
        <v>76</v>
      </c>
      <c r="AY159" s="229" t="s">
        <v>167</v>
      </c>
    </row>
    <row r="160" spans="1:65" s="13" customFormat="1" ht="11.25">
      <c r="B160" s="198"/>
      <c r="C160" s="199"/>
      <c r="D160" s="193" t="s">
        <v>177</v>
      </c>
      <c r="E160" s="200" t="s">
        <v>19</v>
      </c>
      <c r="F160" s="201" t="s">
        <v>1091</v>
      </c>
      <c r="G160" s="199"/>
      <c r="H160" s="202">
        <v>5.9669999999999996</v>
      </c>
      <c r="I160" s="203"/>
      <c r="J160" s="199"/>
      <c r="K160" s="199"/>
      <c r="L160" s="204"/>
      <c r="M160" s="205"/>
      <c r="N160" s="206"/>
      <c r="O160" s="206"/>
      <c r="P160" s="206"/>
      <c r="Q160" s="206"/>
      <c r="R160" s="206"/>
      <c r="S160" s="206"/>
      <c r="T160" s="207"/>
      <c r="AT160" s="208" t="s">
        <v>177</v>
      </c>
      <c r="AU160" s="208" t="s">
        <v>85</v>
      </c>
      <c r="AV160" s="13" t="s">
        <v>85</v>
      </c>
      <c r="AW160" s="13" t="s">
        <v>37</v>
      </c>
      <c r="AX160" s="13" t="s">
        <v>76</v>
      </c>
      <c r="AY160" s="208" t="s">
        <v>167</v>
      </c>
    </row>
    <row r="161" spans="1:65" s="13" customFormat="1" ht="11.25">
      <c r="B161" s="198"/>
      <c r="C161" s="199"/>
      <c r="D161" s="193" t="s">
        <v>177</v>
      </c>
      <c r="E161" s="200" t="s">
        <v>19</v>
      </c>
      <c r="F161" s="201" t="s">
        <v>1092</v>
      </c>
      <c r="G161" s="199"/>
      <c r="H161" s="202">
        <v>-1.607</v>
      </c>
      <c r="I161" s="203"/>
      <c r="J161" s="199"/>
      <c r="K161" s="199"/>
      <c r="L161" s="204"/>
      <c r="M161" s="205"/>
      <c r="N161" s="206"/>
      <c r="O161" s="206"/>
      <c r="P161" s="206"/>
      <c r="Q161" s="206"/>
      <c r="R161" s="206"/>
      <c r="S161" s="206"/>
      <c r="T161" s="207"/>
      <c r="AT161" s="208" t="s">
        <v>177</v>
      </c>
      <c r="AU161" s="208" t="s">
        <v>85</v>
      </c>
      <c r="AV161" s="13" t="s">
        <v>85</v>
      </c>
      <c r="AW161" s="13" t="s">
        <v>37</v>
      </c>
      <c r="AX161" s="13" t="s">
        <v>76</v>
      </c>
      <c r="AY161" s="208" t="s">
        <v>167</v>
      </c>
    </row>
    <row r="162" spans="1:65" s="13" customFormat="1" ht="11.25">
      <c r="B162" s="198"/>
      <c r="C162" s="199"/>
      <c r="D162" s="193" t="s">
        <v>177</v>
      </c>
      <c r="E162" s="200" t="s">
        <v>19</v>
      </c>
      <c r="F162" s="201" t="s">
        <v>1106</v>
      </c>
      <c r="G162" s="199"/>
      <c r="H162" s="202">
        <v>-1.1339999999999999</v>
      </c>
      <c r="I162" s="203"/>
      <c r="J162" s="199"/>
      <c r="K162" s="199"/>
      <c r="L162" s="204"/>
      <c r="M162" s="205"/>
      <c r="N162" s="206"/>
      <c r="O162" s="206"/>
      <c r="P162" s="206"/>
      <c r="Q162" s="206"/>
      <c r="R162" s="206"/>
      <c r="S162" s="206"/>
      <c r="T162" s="207"/>
      <c r="AT162" s="208" t="s">
        <v>177</v>
      </c>
      <c r="AU162" s="208" t="s">
        <v>85</v>
      </c>
      <c r="AV162" s="13" t="s">
        <v>85</v>
      </c>
      <c r="AW162" s="13" t="s">
        <v>37</v>
      </c>
      <c r="AX162" s="13" t="s">
        <v>76</v>
      </c>
      <c r="AY162" s="208" t="s">
        <v>167</v>
      </c>
    </row>
    <row r="163" spans="1:65" s="14" customFormat="1" ht="11.25">
      <c r="B163" s="209"/>
      <c r="C163" s="210"/>
      <c r="D163" s="193" t="s">
        <v>177</v>
      </c>
      <c r="E163" s="211" t="s">
        <v>19</v>
      </c>
      <c r="F163" s="212" t="s">
        <v>179</v>
      </c>
      <c r="G163" s="210"/>
      <c r="H163" s="213">
        <v>3.226</v>
      </c>
      <c r="I163" s="214"/>
      <c r="J163" s="210"/>
      <c r="K163" s="210"/>
      <c r="L163" s="215"/>
      <c r="M163" s="216"/>
      <c r="N163" s="217"/>
      <c r="O163" s="217"/>
      <c r="P163" s="217"/>
      <c r="Q163" s="217"/>
      <c r="R163" s="217"/>
      <c r="S163" s="217"/>
      <c r="T163" s="218"/>
      <c r="AT163" s="219" t="s">
        <v>177</v>
      </c>
      <c r="AU163" s="219" t="s">
        <v>85</v>
      </c>
      <c r="AV163" s="14" t="s">
        <v>174</v>
      </c>
      <c r="AW163" s="14" t="s">
        <v>37</v>
      </c>
      <c r="AX163" s="14" t="s">
        <v>83</v>
      </c>
      <c r="AY163" s="219" t="s">
        <v>167</v>
      </c>
    </row>
    <row r="164" spans="1:65" s="2" customFormat="1" ht="16.5" customHeight="1">
      <c r="A164" s="36"/>
      <c r="B164" s="37"/>
      <c r="C164" s="230" t="s">
        <v>210</v>
      </c>
      <c r="D164" s="230" t="s">
        <v>225</v>
      </c>
      <c r="E164" s="231" t="s">
        <v>226</v>
      </c>
      <c r="F164" s="232" t="s">
        <v>227</v>
      </c>
      <c r="G164" s="233" t="s">
        <v>209</v>
      </c>
      <c r="H164" s="234">
        <v>6.452</v>
      </c>
      <c r="I164" s="235"/>
      <c r="J164" s="236">
        <f>ROUND(I164*H164,2)</f>
        <v>0</v>
      </c>
      <c r="K164" s="232" t="s">
        <v>173</v>
      </c>
      <c r="L164" s="237"/>
      <c r="M164" s="238" t="s">
        <v>19</v>
      </c>
      <c r="N164" s="239" t="s">
        <v>47</v>
      </c>
      <c r="O164" s="66"/>
      <c r="P164" s="189">
        <f>O164*H164</f>
        <v>0</v>
      </c>
      <c r="Q164" s="189">
        <v>0</v>
      </c>
      <c r="R164" s="189">
        <f>Q164*H164</f>
        <v>0</v>
      </c>
      <c r="S164" s="189">
        <v>0</v>
      </c>
      <c r="T164" s="190">
        <f>S164*H164</f>
        <v>0</v>
      </c>
      <c r="U164" s="36"/>
      <c r="V164" s="36"/>
      <c r="W164" s="36"/>
      <c r="X164" s="36"/>
      <c r="Y164" s="36"/>
      <c r="Z164" s="36"/>
      <c r="AA164" s="36"/>
      <c r="AB164" s="36"/>
      <c r="AC164" s="36"/>
      <c r="AD164" s="36"/>
      <c r="AE164" s="36"/>
      <c r="AR164" s="191" t="s">
        <v>190</v>
      </c>
      <c r="AT164" s="191" t="s">
        <v>225</v>
      </c>
      <c r="AU164" s="191" t="s">
        <v>85</v>
      </c>
      <c r="AY164" s="19" t="s">
        <v>167</v>
      </c>
      <c r="BE164" s="192">
        <f>IF(N164="základní",J164,0)</f>
        <v>0</v>
      </c>
      <c r="BF164" s="192">
        <f>IF(N164="snížená",J164,0)</f>
        <v>0</v>
      </c>
      <c r="BG164" s="192">
        <f>IF(N164="zákl. přenesená",J164,0)</f>
        <v>0</v>
      </c>
      <c r="BH164" s="192">
        <f>IF(N164="sníž. přenesená",J164,0)</f>
        <v>0</v>
      </c>
      <c r="BI164" s="192">
        <f>IF(N164="nulová",J164,0)</f>
        <v>0</v>
      </c>
      <c r="BJ164" s="19" t="s">
        <v>83</v>
      </c>
      <c r="BK164" s="192">
        <f>ROUND(I164*H164,2)</f>
        <v>0</v>
      </c>
      <c r="BL164" s="19" t="s">
        <v>174</v>
      </c>
      <c r="BM164" s="191" t="s">
        <v>251</v>
      </c>
    </row>
    <row r="165" spans="1:65" s="13" customFormat="1" ht="11.25">
      <c r="B165" s="198"/>
      <c r="C165" s="199"/>
      <c r="D165" s="193" t="s">
        <v>177</v>
      </c>
      <c r="E165" s="200" t="s">
        <v>19</v>
      </c>
      <c r="F165" s="201" t="s">
        <v>1107</v>
      </c>
      <c r="G165" s="199"/>
      <c r="H165" s="202">
        <v>6.452</v>
      </c>
      <c r="I165" s="203"/>
      <c r="J165" s="199"/>
      <c r="K165" s="199"/>
      <c r="L165" s="204"/>
      <c r="M165" s="205"/>
      <c r="N165" s="206"/>
      <c r="O165" s="206"/>
      <c r="P165" s="206"/>
      <c r="Q165" s="206"/>
      <c r="R165" s="206"/>
      <c r="S165" s="206"/>
      <c r="T165" s="207"/>
      <c r="AT165" s="208" t="s">
        <v>177</v>
      </c>
      <c r="AU165" s="208" t="s">
        <v>85</v>
      </c>
      <c r="AV165" s="13" t="s">
        <v>85</v>
      </c>
      <c r="AW165" s="13" t="s">
        <v>37</v>
      </c>
      <c r="AX165" s="13" t="s">
        <v>76</v>
      </c>
      <c r="AY165" s="208" t="s">
        <v>167</v>
      </c>
    </row>
    <row r="166" spans="1:65" s="14" customFormat="1" ht="11.25">
      <c r="B166" s="209"/>
      <c r="C166" s="210"/>
      <c r="D166" s="193" t="s">
        <v>177</v>
      </c>
      <c r="E166" s="211" t="s">
        <v>19</v>
      </c>
      <c r="F166" s="212" t="s">
        <v>179</v>
      </c>
      <c r="G166" s="210"/>
      <c r="H166" s="213">
        <v>6.452</v>
      </c>
      <c r="I166" s="214"/>
      <c r="J166" s="210"/>
      <c r="K166" s="210"/>
      <c r="L166" s="215"/>
      <c r="M166" s="216"/>
      <c r="N166" s="217"/>
      <c r="O166" s="217"/>
      <c r="P166" s="217"/>
      <c r="Q166" s="217"/>
      <c r="R166" s="217"/>
      <c r="S166" s="217"/>
      <c r="T166" s="218"/>
      <c r="AT166" s="219" t="s">
        <v>177</v>
      </c>
      <c r="AU166" s="219" t="s">
        <v>85</v>
      </c>
      <c r="AV166" s="14" t="s">
        <v>174</v>
      </c>
      <c r="AW166" s="14" t="s">
        <v>37</v>
      </c>
      <c r="AX166" s="14" t="s">
        <v>83</v>
      </c>
      <c r="AY166" s="219" t="s">
        <v>167</v>
      </c>
    </row>
    <row r="167" spans="1:65" s="12" customFormat="1" ht="22.9" customHeight="1">
      <c r="B167" s="164"/>
      <c r="C167" s="165"/>
      <c r="D167" s="166" t="s">
        <v>75</v>
      </c>
      <c r="E167" s="178" t="s">
        <v>85</v>
      </c>
      <c r="F167" s="178" t="s">
        <v>230</v>
      </c>
      <c r="G167" s="165"/>
      <c r="H167" s="165"/>
      <c r="I167" s="168"/>
      <c r="J167" s="179">
        <f>BK167</f>
        <v>0</v>
      </c>
      <c r="K167" s="165"/>
      <c r="L167" s="170"/>
      <c r="M167" s="171"/>
      <c r="N167" s="172"/>
      <c r="O167" s="172"/>
      <c r="P167" s="173">
        <f>SUM(P168:P197)</f>
        <v>0</v>
      </c>
      <c r="Q167" s="172"/>
      <c r="R167" s="173">
        <f>SUM(R168:R197)</f>
        <v>0</v>
      </c>
      <c r="S167" s="172"/>
      <c r="T167" s="174">
        <f>SUM(T168:T197)</f>
        <v>0</v>
      </c>
      <c r="AR167" s="175" t="s">
        <v>83</v>
      </c>
      <c r="AT167" s="176" t="s">
        <v>75</v>
      </c>
      <c r="AU167" s="176" t="s">
        <v>83</v>
      </c>
      <c r="AY167" s="175" t="s">
        <v>167</v>
      </c>
      <c r="BK167" s="177">
        <f>SUM(BK168:BK197)</f>
        <v>0</v>
      </c>
    </row>
    <row r="168" spans="1:65" s="2" customFormat="1" ht="21.75" customHeight="1">
      <c r="A168" s="36"/>
      <c r="B168" s="37"/>
      <c r="C168" s="180" t="s">
        <v>8</v>
      </c>
      <c r="D168" s="180" t="s">
        <v>169</v>
      </c>
      <c r="E168" s="181" t="s">
        <v>232</v>
      </c>
      <c r="F168" s="182" t="s">
        <v>233</v>
      </c>
      <c r="G168" s="183" t="s">
        <v>196</v>
      </c>
      <c r="H168" s="184">
        <v>0.59699999999999998</v>
      </c>
      <c r="I168" s="185"/>
      <c r="J168" s="186">
        <f>ROUND(I168*H168,2)</f>
        <v>0</v>
      </c>
      <c r="K168" s="182" t="s">
        <v>173</v>
      </c>
      <c r="L168" s="41"/>
      <c r="M168" s="187" t="s">
        <v>19</v>
      </c>
      <c r="N168" s="188" t="s">
        <v>47</v>
      </c>
      <c r="O168" s="66"/>
      <c r="P168" s="189">
        <f>O168*H168</f>
        <v>0</v>
      </c>
      <c r="Q168" s="189">
        <v>0</v>
      </c>
      <c r="R168" s="189">
        <f>Q168*H168</f>
        <v>0</v>
      </c>
      <c r="S168" s="189">
        <v>0</v>
      </c>
      <c r="T168" s="190">
        <f>S168*H168</f>
        <v>0</v>
      </c>
      <c r="U168" s="36"/>
      <c r="V168" s="36"/>
      <c r="W168" s="36"/>
      <c r="X168" s="36"/>
      <c r="Y168" s="36"/>
      <c r="Z168" s="36"/>
      <c r="AA168" s="36"/>
      <c r="AB168" s="36"/>
      <c r="AC168" s="36"/>
      <c r="AD168" s="36"/>
      <c r="AE168" s="36"/>
      <c r="AR168" s="191" t="s">
        <v>174</v>
      </c>
      <c r="AT168" s="191" t="s">
        <v>169</v>
      </c>
      <c r="AU168" s="191" t="s">
        <v>85</v>
      </c>
      <c r="AY168" s="19" t="s">
        <v>167</v>
      </c>
      <c r="BE168" s="192">
        <f>IF(N168="základní",J168,0)</f>
        <v>0</v>
      </c>
      <c r="BF168" s="192">
        <f>IF(N168="snížená",J168,0)</f>
        <v>0</v>
      </c>
      <c r="BG168" s="192">
        <f>IF(N168="zákl. přenesená",J168,0)</f>
        <v>0</v>
      </c>
      <c r="BH168" s="192">
        <f>IF(N168="sníž. přenesená",J168,0)</f>
        <v>0</v>
      </c>
      <c r="BI168" s="192">
        <f>IF(N168="nulová",J168,0)</f>
        <v>0</v>
      </c>
      <c r="BJ168" s="19" t="s">
        <v>83</v>
      </c>
      <c r="BK168" s="192">
        <f>ROUND(I168*H168,2)</f>
        <v>0</v>
      </c>
      <c r="BL168" s="19" t="s">
        <v>174</v>
      </c>
      <c r="BM168" s="191" t="s">
        <v>254</v>
      </c>
    </row>
    <row r="169" spans="1:65" s="2" customFormat="1" ht="39">
      <c r="A169" s="36"/>
      <c r="B169" s="37"/>
      <c r="C169" s="38"/>
      <c r="D169" s="193" t="s">
        <v>175</v>
      </c>
      <c r="E169" s="38"/>
      <c r="F169" s="194" t="s">
        <v>235</v>
      </c>
      <c r="G169" s="38"/>
      <c r="H169" s="38"/>
      <c r="I169" s="195"/>
      <c r="J169" s="38"/>
      <c r="K169" s="38"/>
      <c r="L169" s="41"/>
      <c r="M169" s="196"/>
      <c r="N169" s="197"/>
      <c r="O169" s="66"/>
      <c r="P169" s="66"/>
      <c r="Q169" s="66"/>
      <c r="R169" s="66"/>
      <c r="S169" s="66"/>
      <c r="T169" s="67"/>
      <c r="U169" s="36"/>
      <c r="V169" s="36"/>
      <c r="W169" s="36"/>
      <c r="X169" s="36"/>
      <c r="Y169" s="36"/>
      <c r="Z169" s="36"/>
      <c r="AA169" s="36"/>
      <c r="AB169" s="36"/>
      <c r="AC169" s="36"/>
      <c r="AD169" s="36"/>
      <c r="AE169" s="36"/>
      <c r="AT169" s="19" t="s">
        <v>175</v>
      </c>
      <c r="AU169" s="19" t="s">
        <v>85</v>
      </c>
    </row>
    <row r="170" spans="1:65" s="15" customFormat="1" ht="11.25">
      <c r="B170" s="220"/>
      <c r="C170" s="221"/>
      <c r="D170" s="193" t="s">
        <v>177</v>
      </c>
      <c r="E170" s="222" t="s">
        <v>19</v>
      </c>
      <c r="F170" s="223" t="s">
        <v>1088</v>
      </c>
      <c r="G170" s="221"/>
      <c r="H170" s="222" t="s">
        <v>19</v>
      </c>
      <c r="I170" s="224"/>
      <c r="J170" s="221"/>
      <c r="K170" s="221"/>
      <c r="L170" s="225"/>
      <c r="M170" s="226"/>
      <c r="N170" s="227"/>
      <c r="O170" s="227"/>
      <c r="P170" s="227"/>
      <c r="Q170" s="227"/>
      <c r="R170" s="227"/>
      <c r="S170" s="227"/>
      <c r="T170" s="228"/>
      <c r="AT170" s="229" t="s">
        <v>177</v>
      </c>
      <c r="AU170" s="229" t="s">
        <v>85</v>
      </c>
      <c r="AV170" s="15" t="s">
        <v>83</v>
      </c>
      <c r="AW170" s="15" t="s">
        <v>37</v>
      </c>
      <c r="AX170" s="15" t="s">
        <v>76</v>
      </c>
      <c r="AY170" s="229" t="s">
        <v>167</v>
      </c>
    </row>
    <row r="171" spans="1:65" s="13" customFormat="1" ht="11.25">
      <c r="B171" s="198"/>
      <c r="C171" s="199"/>
      <c r="D171" s="193" t="s">
        <v>177</v>
      </c>
      <c r="E171" s="200" t="s">
        <v>19</v>
      </c>
      <c r="F171" s="201" t="s">
        <v>1108</v>
      </c>
      <c r="G171" s="199"/>
      <c r="H171" s="202">
        <v>0.59699999999999998</v>
      </c>
      <c r="I171" s="203"/>
      <c r="J171" s="199"/>
      <c r="K171" s="199"/>
      <c r="L171" s="204"/>
      <c r="M171" s="205"/>
      <c r="N171" s="206"/>
      <c r="O171" s="206"/>
      <c r="P171" s="206"/>
      <c r="Q171" s="206"/>
      <c r="R171" s="206"/>
      <c r="S171" s="206"/>
      <c r="T171" s="207"/>
      <c r="AT171" s="208" t="s">
        <v>177</v>
      </c>
      <c r="AU171" s="208" t="s">
        <v>85</v>
      </c>
      <c r="AV171" s="13" t="s">
        <v>85</v>
      </c>
      <c r="AW171" s="13" t="s">
        <v>37</v>
      </c>
      <c r="AX171" s="13" t="s">
        <v>76</v>
      </c>
      <c r="AY171" s="208" t="s">
        <v>167</v>
      </c>
    </row>
    <row r="172" spans="1:65" s="14" customFormat="1" ht="11.25">
      <c r="B172" s="209"/>
      <c r="C172" s="210"/>
      <c r="D172" s="193" t="s">
        <v>177</v>
      </c>
      <c r="E172" s="211" t="s">
        <v>19</v>
      </c>
      <c r="F172" s="212" t="s">
        <v>179</v>
      </c>
      <c r="G172" s="210"/>
      <c r="H172" s="213">
        <v>0.59699999999999998</v>
      </c>
      <c r="I172" s="214"/>
      <c r="J172" s="210"/>
      <c r="K172" s="210"/>
      <c r="L172" s="215"/>
      <c r="M172" s="216"/>
      <c r="N172" s="217"/>
      <c r="O172" s="217"/>
      <c r="P172" s="217"/>
      <c r="Q172" s="217"/>
      <c r="R172" s="217"/>
      <c r="S172" s="217"/>
      <c r="T172" s="218"/>
      <c r="AT172" s="219" t="s">
        <v>177</v>
      </c>
      <c r="AU172" s="219" t="s">
        <v>85</v>
      </c>
      <c r="AV172" s="14" t="s">
        <v>174</v>
      </c>
      <c r="AW172" s="14" t="s">
        <v>37</v>
      </c>
      <c r="AX172" s="14" t="s">
        <v>83</v>
      </c>
      <c r="AY172" s="219" t="s">
        <v>167</v>
      </c>
    </row>
    <row r="173" spans="1:65" s="2" customFormat="1" ht="21.75" customHeight="1">
      <c r="A173" s="36"/>
      <c r="B173" s="37"/>
      <c r="C173" s="180" t="s">
        <v>215</v>
      </c>
      <c r="D173" s="180" t="s">
        <v>169</v>
      </c>
      <c r="E173" s="181" t="s">
        <v>237</v>
      </c>
      <c r="F173" s="182" t="s">
        <v>238</v>
      </c>
      <c r="G173" s="183" t="s">
        <v>196</v>
      </c>
      <c r="H173" s="184">
        <v>1.1339999999999999</v>
      </c>
      <c r="I173" s="185"/>
      <c r="J173" s="186">
        <f>ROUND(I173*H173,2)</f>
        <v>0</v>
      </c>
      <c r="K173" s="182" t="s">
        <v>173</v>
      </c>
      <c r="L173" s="41"/>
      <c r="M173" s="187" t="s">
        <v>19</v>
      </c>
      <c r="N173" s="188" t="s">
        <v>47</v>
      </c>
      <c r="O173" s="66"/>
      <c r="P173" s="189">
        <f>O173*H173</f>
        <v>0</v>
      </c>
      <c r="Q173" s="189">
        <v>0</v>
      </c>
      <c r="R173" s="189">
        <f>Q173*H173</f>
        <v>0</v>
      </c>
      <c r="S173" s="189">
        <v>0</v>
      </c>
      <c r="T173" s="190">
        <f>S173*H173</f>
        <v>0</v>
      </c>
      <c r="U173" s="36"/>
      <c r="V173" s="36"/>
      <c r="W173" s="36"/>
      <c r="X173" s="36"/>
      <c r="Y173" s="36"/>
      <c r="Z173" s="36"/>
      <c r="AA173" s="36"/>
      <c r="AB173" s="36"/>
      <c r="AC173" s="36"/>
      <c r="AD173" s="36"/>
      <c r="AE173" s="36"/>
      <c r="AR173" s="191" t="s">
        <v>174</v>
      </c>
      <c r="AT173" s="191" t="s">
        <v>169</v>
      </c>
      <c r="AU173" s="191" t="s">
        <v>85</v>
      </c>
      <c r="AY173" s="19" t="s">
        <v>167</v>
      </c>
      <c r="BE173" s="192">
        <f>IF(N173="základní",J173,0)</f>
        <v>0</v>
      </c>
      <c r="BF173" s="192">
        <f>IF(N173="snížená",J173,0)</f>
        <v>0</v>
      </c>
      <c r="BG173" s="192">
        <f>IF(N173="zákl. přenesená",J173,0)</f>
        <v>0</v>
      </c>
      <c r="BH173" s="192">
        <f>IF(N173="sníž. přenesená",J173,0)</f>
        <v>0</v>
      </c>
      <c r="BI173" s="192">
        <f>IF(N173="nulová",J173,0)</f>
        <v>0</v>
      </c>
      <c r="BJ173" s="19" t="s">
        <v>83</v>
      </c>
      <c r="BK173" s="192">
        <f>ROUND(I173*H173,2)</f>
        <v>0</v>
      </c>
      <c r="BL173" s="19" t="s">
        <v>174</v>
      </c>
      <c r="BM173" s="191" t="s">
        <v>260</v>
      </c>
    </row>
    <row r="174" spans="1:65" s="2" customFormat="1" ht="68.25">
      <c r="A174" s="36"/>
      <c r="B174" s="37"/>
      <c r="C174" s="38"/>
      <c r="D174" s="193" t="s">
        <v>175</v>
      </c>
      <c r="E174" s="38"/>
      <c r="F174" s="194" t="s">
        <v>240</v>
      </c>
      <c r="G174" s="38"/>
      <c r="H174" s="38"/>
      <c r="I174" s="195"/>
      <c r="J174" s="38"/>
      <c r="K174" s="38"/>
      <c r="L174" s="41"/>
      <c r="M174" s="196"/>
      <c r="N174" s="197"/>
      <c r="O174" s="66"/>
      <c r="P174" s="66"/>
      <c r="Q174" s="66"/>
      <c r="R174" s="66"/>
      <c r="S174" s="66"/>
      <c r="T174" s="67"/>
      <c r="U174" s="36"/>
      <c r="V174" s="36"/>
      <c r="W174" s="36"/>
      <c r="X174" s="36"/>
      <c r="Y174" s="36"/>
      <c r="Z174" s="36"/>
      <c r="AA174" s="36"/>
      <c r="AB174" s="36"/>
      <c r="AC174" s="36"/>
      <c r="AD174" s="36"/>
      <c r="AE174" s="36"/>
      <c r="AT174" s="19" t="s">
        <v>175</v>
      </c>
      <c r="AU174" s="19" t="s">
        <v>85</v>
      </c>
    </row>
    <row r="175" spans="1:65" s="15" customFormat="1" ht="11.25">
      <c r="B175" s="220"/>
      <c r="C175" s="221"/>
      <c r="D175" s="193" t="s">
        <v>177</v>
      </c>
      <c r="E175" s="222" t="s">
        <v>19</v>
      </c>
      <c r="F175" s="223" t="s">
        <v>1088</v>
      </c>
      <c r="G175" s="221"/>
      <c r="H175" s="222" t="s">
        <v>19</v>
      </c>
      <c r="I175" s="224"/>
      <c r="J175" s="221"/>
      <c r="K175" s="221"/>
      <c r="L175" s="225"/>
      <c r="M175" s="226"/>
      <c r="N175" s="227"/>
      <c r="O175" s="227"/>
      <c r="P175" s="227"/>
      <c r="Q175" s="227"/>
      <c r="R175" s="227"/>
      <c r="S175" s="227"/>
      <c r="T175" s="228"/>
      <c r="AT175" s="229" t="s">
        <v>177</v>
      </c>
      <c r="AU175" s="229" t="s">
        <v>85</v>
      </c>
      <c r="AV175" s="15" t="s">
        <v>83</v>
      </c>
      <c r="AW175" s="15" t="s">
        <v>37</v>
      </c>
      <c r="AX175" s="15" t="s">
        <v>76</v>
      </c>
      <c r="AY175" s="229" t="s">
        <v>167</v>
      </c>
    </row>
    <row r="176" spans="1:65" s="15" customFormat="1" ht="11.25">
      <c r="B176" s="220"/>
      <c r="C176" s="221"/>
      <c r="D176" s="193" t="s">
        <v>177</v>
      </c>
      <c r="E176" s="222" t="s">
        <v>19</v>
      </c>
      <c r="F176" s="223" t="s">
        <v>241</v>
      </c>
      <c r="G176" s="221"/>
      <c r="H176" s="222" t="s">
        <v>19</v>
      </c>
      <c r="I176" s="224"/>
      <c r="J176" s="221"/>
      <c r="K176" s="221"/>
      <c r="L176" s="225"/>
      <c r="M176" s="226"/>
      <c r="N176" s="227"/>
      <c r="O176" s="227"/>
      <c r="P176" s="227"/>
      <c r="Q176" s="227"/>
      <c r="R176" s="227"/>
      <c r="S176" s="227"/>
      <c r="T176" s="228"/>
      <c r="AT176" s="229" t="s">
        <v>177</v>
      </c>
      <c r="AU176" s="229" t="s">
        <v>85</v>
      </c>
      <c r="AV176" s="15" t="s">
        <v>83</v>
      </c>
      <c r="AW176" s="15" t="s">
        <v>37</v>
      </c>
      <c r="AX176" s="15" t="s">
        <v>76</v>
      </c>
      <c r="AY176" s="229" t="s">
        <v>167</v>
      </c>
    </row>
    <row r="177" spans="1:65" s="13" customFormat="1" ht="11.25">
      <c r="B177" s="198"/>
      <c r="C177" s="199"/>
      <c r="D177" s="193" t="s">
        <v>177</v>
      </c>
      <c r="E177" s="200" t="s">
        <v>19</v>
      </c>
      <c r="F177" s="201" t="s">
        <v>242</v>
      </c>
      <c r="G177" s="199"/>
      <c r="H177" s="202">
        <v>1.1339999999999999</v>
      </c>
      <c r="I177" s="203"/>
      <c r="J177" s="199"/>
      <c r="K177" s="199"/>
      <c r="L177" s="204"/>
      <c r="M177" s="205"/>
      <c r="N177" s="206"/>
      <c r="O177" s="206"/>
      <c r="P177" s="206"/>
      <c r="Q177" s="206"/>
      <c r="R177" s="206"/>
      <c r="S177" s="206"/>
      <c r="T177" s="207"/>
      <c r="AT177" s="208" t="s">
        <v>177</v>
      </c>
      <c r="AU177" s="208" t="s">
        <v>85</v>
      </c>
      <c r="AV177" s="13" t="s">
        <v>85</v>
      </c>
      <c r="AW177" s="13" t="s">
        <v>37</v>
      </c>
      <c r="AX177" s="13" t="s">
        <v>76</v>
      </c>
      <c r="AY177" s="208" t="s">
        <v>167</v>
      </c>
    </row>
    <row r="178" spans="1:65" s="14" customFormat="1" ht="11.25">
      <c r="B178" s="209"/>
      <c r="C178" s="210"/>
      <c r="D178" s="193" t="s">
        <v>177</v>
      </c>
      <c r="E178" s="211" t="s">
        <v>19</v>
      </c>
      <c r="F178" s="212" t="s">
        <v>179</v>
      </c>
      <c r="G178" s="210"/>
      <c r="H178" s="213">
        <v>1.1339999999999999</v>
      </c>
      <c r="I178" s="214"/>
      <c r="J178" s="210"/>
      <c r="K178" s="210"/>
      <c r="L178" s="215"/>
      <c r="M178" s="216"/>
      <c r="N178" s="217"/>
      <c r="O178" s="217"/>
      <c r="P178" s="217"/>
      <c r="Q178" s="217"/>
      <c r="R178" s="217"/>
      <c r="S178" s="217"/>
      <c r="T178" s="218"/>
      <c r="AT178" s="219" t="s">
        <v>177</v>
      </c>
      <c r="AU178" s="219" t="s">
        <v>85</v>
      </c>
      <c r="AV178" s="14" t="s">
        <v>174</v>
      </c>
      <c r="AW178" s="14" t="s">
        <v>37</v>
      </c>
      <c r="AX178" s="14" t="s">
        <v>83</v>
      </c>
      <c r="AY178" s="219" t="s">
        <v>167</v>
      </c>
    </row>
    <row r="179" spans="1:65" s="2" customFormat="1" ht="16.5" customHeight="1">
      <c r="A179" s="36"/>
      <c r="B179" s="37"/>
      <c r="C179" s="180" t="s">
        <v>263</v>
      </c>
      <c r="D179" s="180" t="s">
        <v>169</v>
      </c>
      <c r="E179" s="181" t="s">
        <v>244</v>
      </c>
      <c r="F179" s="182" t="s">
        <v>245</v>
      </c>
      <c r="G179" s="183" t="s">
        <v>172</v>
      </c>
      <c r="H179" s="184">
        <v>4.32</v>
      </c>
      <c r="I179" s="185"/>
      <c r="J179" s="186">
        <f>ROUND(I179*H179,2)</f>
        <v>0</v>
      </c>
      <c r="K179" s="182" t="s">
        <v>173</v>
      </c>
      <c r="L179" s="41"/>
      <c r="M179" s="187" t="s">
        <v>19</v>
      </c>
      <c r="N179" s="188" t="s">
        <v>47</v>
      </c>
      <c r="O179" s="66"/>
      <c r="P179" s="189">
        <f>O179*H179</f>
        <v>0</v>
      </c>
      <c r="Q179" s="189">
        <v>0</v>
      </c>
      <c r="R179" s="189">
        <f>Q179*H179</f>
        <v>0</v>
      </c>
      <c r="S179" s="189">
        <v>0</v>
      </c>
      <c r="T179" s="190">
        <f>S179*H179</f>
        <v>0</v>
      </c>
      <c r="U179" s="36"/>
      <c r="V179" s="36"/>
      <c r="W179" s="36"/>
      <c r="X179" s="36"/>
      <c r="Y179" s="36"/>
      <c r="Z179" s="36"/>
      <c r="AA179" s="36"/>
      <c r="AB179" s="36"/>
      <c r="AC179" s="36"/>
      <c r="AD179" s="36"/>
      <c r="AE179" s="36"/>
      <c r="AR179" s="191" t="s">
        <v>174</v>
      </c>
      <c r="AT179" s="191" t="s">
        <v>169</v>
      </c>
      <c r="AU179" s="191" t="s">
        <v>85</v>
      </c>
      <c r="AY179" s="19" t="s">
        <v>167</v>
      </c>
      <c r="BE179" s="192">
        <f>IF(N179="základní",J179,0)</f>
        <v>0</v>
      </c>
      <c r="BF179" s="192">
        <f>IF(N179="snížená",J179,0)</f>
        <v>0</v>
      </c>
      <c r="BG179" s="192">
        <f>IF(N179="zákl. přenesená",J179,0)</f>
        <v>0</v>
      </c>
      <c r="BH179" s="192">
        <f>IF(N179="sníž. přenesená",J179,0)</f>
        <v>0</v>
      </c>
      <c r="BI179" s="192">
        <f>IF(N179="nulová",J179,0)</f>
        <v>0</v>
      </c>
      <c r="BJ179" s="19" t="s">
        <v>83</v>
      </c>
      <c r="BK179" s="192">
        <f>ROUND(I179*H179,2)</f>
        <v>0</v>
      </c>
      <c r="BL179" s="19" t="s">
        <v>174</v>
      </c>
      <c r="BM179" s="191" t="s">
        <v>266</v>
      </c>
    </row>
    <row r="180" spans="1:65" s="2" customFormat="1" ht="29.25">
      <c r="A180" s="36"/>
      <c r="B180" s="37"/>
      <c r="C180" s="38"/>
      <c r="D180" s="193" t="s">
        <v>175</v>
      </c>
      <c r="E180" s="38"/>
      <c r="F180" s="194" t="s">
        <v>247</v>
      </c>
      <c r="G180" s="38"/>
      <c r="H180" s="38"/>
      <c r="I180" s="195"/>
      <c r="J180" s="38"/>
      <c r="K180" s="38"/>
      <c r="L180" s="41"/>
      <c r="M180" s="196"/>
      <c r="N180" s="197"/>
      <c r="O180" s="66"/>
      <c r="P180" s="66"/>
      <c r="Q180" s="66"/>
      <c r="R180" s="66"/>
      <c r="S180" s="66"/>
      <c r="T180" s="67"/>
      <c r="U180" s="36"/>
      <c r="V180" s="36"/>
      <c r="W180" s="36"/>
      <c r="X180" s="36"/>
      <c r="Y180" s="36"/>
      <c r="Z180" s="36"/>
      <c r="AA180" s="36"/>
      <c r="AB180" s="36"/>
      <c r="AC180" s="36"/>
      <c r="AD180" s="36"/>
      <c r="AE180" s="36"/>
      <c r="AT180" s="19" t="s">
        <v>175</v>
      </c>
      <c r="AU180" s="19" t="s">
        <v>85</v>
      </c>
    </row>
    <row r="181" spans="1:65" s="15" customFormat="1" ht="11.25">
      <c r="B181" s="220"/>
      <c r="C181" s="221"/>
      <c r="D181" s="193" t="s">
        <v>177</v>
      </c>
      <c r="E181" s="222" t="s">
        <v>19</v>
      </c>
      <c r="F181" s="223" t="s">
        <v>1088</v>
      </c>
      <c r="G181" s="221"/>
      <c r="H181" s="222" t="s">
        <v>19</v>
      </c>
      <c r="I181" s="224"/>
      <c r="J181" s="221"/>
      <c r="K181" s="221"/>
      <c r="L181" s="225"/>
      <c r="M181" s="226"/>
      <c r="N181" s="227"/>
      <c r="O181" s="227"/>
      <c r="P181" s="227"/>
      <c r="Q181" s="227"/>
      <c r="R181" s="227"/>
      <c r="S181" s="227"/>
      <c r="T181" s="228"/>
      <c r="AT181" s="229" t="s">
        <v>177</v>
      </c>
      <c r="AU181" s="229" t="s">
        <v>85</v>
      </c>
      <c r="AV181" s="15" t="s">
        <v>83</v>
      </c>
      <c r="AW181" s="15" t="s">
        <v>37</v>
      </c>
      <c r="AX181" s="15" t="s">
        <v>76</v>
      </c>
      <c r="AY181" s="229" t="s">
        <v>167</v>
      </c>
    </row>
    <row r="182" spans="1:65" s="13" customFormat="1" ht="11.25">
      <c r="B182" s="198"/>
      <c r="C182" s="199"/>
      <c r="D182" s="193" t="s">
        <v>177</v>
      </c>
      <c r="E182" s="200" t="s">
        <v>19</v>
      </c>
      <c r="F182" s="201" t="s">
        <v>248</v>
      </c>
      <c r="G182" s="199"/>
      <c r="H182" s="202">
        <v>4.32</v>
      </c>
      <c r="I182" s="203"/>
      <c r="J182" s="199"/>
      <c r="K182" s="199"/>
      <c r="L182" s="204"/>
      <c r="M182" s="205"/>
      <c r="N182" s="206"/>
      <c r="O182" s="206"/>
      <c r="P182" s="206"/>
      <c r="Q182" s="206"/>
      <c r="R182" s="206"/>
      <c r="S182" s="206"/>
      <c r="T182" s="207"/>
      <c r="AT182" s="208" t="s">
        <v>177</v>
      </c>
      <c r="AU182" s="208" t="s">
        <v>85</v>
      </c>
      <c r="AV182" s="13" t="s">
        <v>85</v>
      </c>
      <c r="AW182" s="13" t="s">
        <v>37</v>
      </c>
      <c r="AX182" s="13" t="s">
        <v>76</v>
      </c>
      <c r="AY182" s="208" t="s">
        <v>167</v>
      </c>
    </row>
    <row r="183" spans="1:65" s="14" customFormat="1" ht="11.25">
      <c r="B183" s="209"/>
      <c r="C183" s="210"/>
      <c r="D183" s="193" t="s">
        <v>177</v>
      </c>
      <c r="E183" s="211" t="s">
        <v>19</v>
      </c>
      <c r="F183" s="212" t="s">
        <v>179</v>
      </c>
      <c r="G183" s="210"/>
      <c r="H183" s="213">
        <v>4.32</v>
      </c>
      <c r="I183" s="214"/>
      <c r="J183" s="210"/>
      <c r="K183" s="210"/>
      <c r="L183" s="215"/>
      <c r="M183" s="216"/>
      <c r="N183" s="217"/>
      <c r="O183" s="217"/>
      <c r="P183" s="217"/>
      <c r="Q183" s="217"/>
      <c r="R183" s="217"/>
      <c r="S183" s="217"/>
      <c r="T183" s="218"/>
      <c r="AT183" s="219" t="s">
        <v>177</v>
      </c>
      <c r="AU183" s="219" t="s">
        <v>85</v>
      </c>
      <c r="AV183" s="14" t="s">
        <v>174</v>
      </c>
      <c r="AW183" s="14" t="s">
        <v>37</v>
      </c>
      <c r="AX183" s="14" t="s">
        <v>83</v>
      </c>
      <c r="AY183" s="219" t="s">
        <v>167</v>
      </c>
    </row>
    <row r="184" spans="1:65" s="2" customFormat="1" ht="16.5" customHeight="1">
      <c r="A184" s="36"/>
      <c r="B184" s="37"/>
      <c r="C184" s="180" t="s">
        <v>220</v>
      </c>
      <c r="D184" s="180" t="s">
        <v>169</v>
      </c>
      <c r="E184" s="181" t="s">
        <v>249</v>
      </c>
      <c r="F184" s="182" t="s">
        <v>250</v>
      </c>
      <c r="G184" s="183" t="s">
        <v>172</v>
      </c>
      <c r="H184" s="184">
        <v>4.32</v>
      </c>
      <c r="I184" s="185"/>
      <c r="J184" s="186">
        <f>ROUND(I184*H184,2)</f>
        <v>0</v>
      </c>
      <c r="K184" s="182" t="s">
        <v>173</v>
      </c>
      <c r="L184" s="41"/>
      <c r="M184" s="187" t="s">
        <v>19</v>
      </c>
      <c r="N184" s="188" t="s">
        <v>47</v>
      </c>
      <c r="O184" s="66"/>
      <c r="P184" s="189">
        <f>O184*H184</f>
        <v>0</v>
      </c>
      <c r="Q184" s="189">
        <v>0</v>
      </c>
      <c r="R184" s="189">
        <f>Q184*H184</f>
        <v>0</v>
      </c>
      <c r="S184" s="189">
        <v>0</v>
      </c>
      <c r="T184" s="190">
        <f>S184*H184</f>
        <v>0</v>
      </c>
      <c r="U184" s="36"/>
      <c r="V184" s="36"/>
      <c r="W184" s="36"/>
      <c r="X184" s="36"/>
      <c r="Y184" s="36"/>
      <c r="Z184" s="36"/>
      <c r="AA184" s="36"/>
      <c r="AB184" s="36"/>
      <c r="AC184" s="36"/>
      <c r="AD184" s="36"/>
      <c r="AE184" s="36"/>
      <c r="AR184" s="191" t="s">
        <v>174</v>
      </c>
      <c r="AT184" s="191" t="s">
        <v>169</v>
      </c>
      <c r="AU184" s="191" t="s">
        <v>85</v>
      </c>
      <c r="AY184" s="19" t="s">
        <v>167</v>
      </c>
      <c r="BE184" s="192">
        <f>IF(N184="základní",J184,0)</f>
        <v>0</v>
      </c>
      <c r="BF184" s="192">
        <f>IF(N184="snížená",J184,0)</f>
        <v>0</v>
      </c>
      <c r="BG184" s="192">
        <f>IF(N184="zákl. přenesená",J184,0)</f>
        <v>0</v>
      </c>
      <c r="BH184" s="192">
        <f>IF(N184="sníž. přenesená",J184,0)</f>
        <v>0</v>
      </c>
      <c r="BI184" s="192">
        <f>IF(N184="nulová",J184,0)</f>
        <v>0</v>
      </c>
      <c r="BJ184" s="19" t="s">
        <v>83</v>
      </c>
      <c r="BK184" s="192">
        <f>ROUND(I184*H184,2)</f>
        <v>0</v>
      </c>
      <c r="BL184" s="19" t="s">
        <v>174</v>
      </c>
      <c r="BM184" s="191" t="s">
        <v>272</v>
      </c>
    </row>
    <row r="185" spans="1:65" s="2" customFormat="1" ht="29.25">
      <c r="A185" s="36"/>
      <c r="B185" s="37"/>
      <c r="C185" s="38"/>
      <c r="D185" s="193" t="s">
        <v>175</v>
      </c>
      <c r="E185" s="38"/>
      <c r="F185" s="194" t="s">
        <v>247</v>
      </c>
      <c r="G185" s="38"/>
      <c r="H185" s="38"/>
      <c r="I185" s="195"/>
      <c r="J185" s="38"/>
      <c r="K185" s="38"/>
      <c r="L185" s="41"/>
      <c r="M185" s="196"/>
      <c r="N185" s="197"/>
      <c r="O185" s="66"/>
      <c r="P185" s="66"/>
      <c r="Q185" s="66"/>
      <c r="R185" s="66"/>
      <c r="S185" s="66"/>
      <c r="T185" s="67"/>
      <c r="U185" s="36"/>
      <c r="V185" s="36"/>
      <c r="W185" s="36"/>
      <c r="X185" s="36"/>
      <c r="Y185" s="36"/>
      <c r="Z185" s="36"/>
      <c r="AA185" s="36"/>
      <c r="AB185" s="36"/>
      <c r="AC185" s="36"/>
      <c r="AD185" s="36"/>
      <c r="AE185" s="36"/>
      <c r="AT185" s="19" t="s">
        <v>175</v>
      </c>
      <c r="AU185" s="19" t="s">
        <v>85</v>
      </c>
    </row>
    <row r="186" spans="1:65" s="2" customFormat="1" ht="16.5" customHeight="1">
      <c r="A186" s="36"/>
      <c r="B186" s="37"/>
      <c r="C186" s="180" t="s">
        <v>275</v>
      </c>
      <c r="D186" s="180" t="s">
        <v>169</v>
      </c>
      <c r="E186" s="181" t="s">
        <v>252</v>
      </c>
      <c r="F186" s="182" t="s">
        <v>253</v>
      </c>
      <c r="G186" s="183" t="s">
        <v>209</v>
      </c>
      <c r="H186" s="184">
        <v>9.0999999999999998E-2</v>
      </c>
      <c r="I186" s="185"/>
      <c r="J186" s="186">
        <f>ROUND(I186*H186,2)</f>
        <v>0</v>
      </c>
      <c r="K186" s="182" t="s">
        <v>173</v>
      </c>
      <c r="L186" s="41"/>
      <c r="M186" s="187" t="s">
        <v>19</v>
      </c>
      <c r="N186" s="188" t="s">
        <v>47</v>
      </c>
      <c r="O186" s="66"/>
      <c r="P186" s="189">
        <f>O186*H186</f>
        <v>0</v>
      </c>
      <c r="Q186" s="189">
        <v>0</v>
      </c>
      <c r="R186" s="189">
        <f>Q186*H186</f>
        <v>0</v>
      </c>
      <c r="S186" s="189">
        <v>0</v>
      </c>
      <c r="T186" s="190">
        <f>S186*H186</f>
        <v>0</v>
      </c>
      <c r="U186" s="36"/>
      <c r="V186" s="36"/>
      <c r="W186" s="36"/>
      <c r="X186" s="36"/>
      <c r="Y186" s="36"/>
      <c r="Z186" s="36"/>
      <c r="AA186" s="36"/>
      <c r="AB186" s="36"/>
      <c r="AC186" s="36"/>
      <c r="AD186" s="36"/>
      <c r="AE186" s="36"/>
      <c r="AR186" s="191" t="s">
        <v>174</v>
      </c>
      <c r="AT186" s="191" t="s">
        <v>169</v>
      </c>
      <c r="AU186" s="191" t="s">
        <v>85</v>
      </c>
      <c r="AY186" s="19" t="s">
        <v>167</v>
      </c>
      <c r="BE186" s="192">
        <f>IF(N186="základní",J186,0)</f>
        <v>0</v>
      </c>
      <c r="BF186" s="192">
        <f>IF(N186="snížená",J186,0)</f>
        <v>0</v>
      </c>
      <c r="BG186" s="192">
        <f>IF(N186="zákl. přenesená",J186,0)</f>
        <v>0</v>
      </c>
      <c r="BH186" s="192">
        <f>IF(N186="sníž. přenesená",J186,0)</f>
        <v>0</v>
      </c>
      <c r="BI186" s="192">
        <f>IF(N186="nulová",J186,0)</f>
        <v>0</v>
      </c>
      <c r="BJ186" s="19" t="s">
        <v>83</v>
      </c>
      <c r="BK186" s="192">
        <f>ROUND(I186*H186,2)</f>
        <v>0</v>
      </c>
      <c r="BL186" s="19" t="s">
        <v>174</v>
      </c>
      <c r="BM186" s="191" t="s">
        <v>279</v>
      </c>
    </row>
    <row r="187" spans="1:65" s="2" customFormat="1" ht="19.5">
      <c r="A187" s="36"/>
      <c r="B187" s="37"/>
      <c r="C187" s="38"/>
      <c r="D187" s="193" t="s">
        <v>175</v>
      </c>
      <c r="E187" s="38"/>
      <c r="F187" s="194" t="s">
        <v>255</v>
      </c>
      <c r="G187" s="38"/>
      <c r="H187" s="38"/>
      <c r="I187" s="195"/>
      <c r="J187" s="38"/>
      <c r="K187" s="38"/>
      <c r="L187" s="41"/>
      <c r="M187" s="196"/>
      <c r="N187" s="197"/>
      <c r="O187" s="66"/>
      <c r="P187" s="66"/>
      <c r="Q187" s="66"/>
      <c r="R187" s="66"/>
      <c r="S187" s="66"/>
      <c r="T187" s="67"/>
      <c r="U187" s="36"/>
      <c r="V187" s="36"/>
      <c r="W187" s="36"/>
      <c r="X187" s="36"/>
      <c r="Y187" s="36"/>
      <c r="Z187" s="36"/>
      <c r="AA187" s="36"/>
      <c r="AB187" s="36"/>
      <c r="AC187" s="36"/>
      <c r="AD187" s="36"/>
      <c r="AE187" s="36"/>
      <c r="AT187" s="19" t="s">
        <v>175</v>
      </c>
      <c r="AU187" s="19" t="s">
        <v>85</v>
      </c>
    </row>
    <row r="188" spans="1:65" s="15" customFormat="1" ht="11.25">
      <c r="B188" s="220"/>
      <c r="C188" s="221"/>
      <c r="D188" s="193" t="s">
        <v>177</v>
      </c>
      <c r="E188" s="222" t="s">
        <v>19</v>
      </c>
      <c r="F188" s="223" t="s">
        <v>241</v>
      </c>
      <c r="G188" s="221"/>
      <c r="H188" s="222" t="s">
        <v>19</v>
      </c>
      <c r="I188" s="224"/>
      <c r="J188" s="221"/>
      <c r="K188" s="221"/>
      <c r="L188" s="225"/>
      <c r="M188" s="226"/>
      <c r="N188" s="227"/>
      <c r="O188" s="227"/>
      <c r="P188" s="227"/>
      <c r="Q188" s="227"/>
      <c r="R188" s="227"/>
      <c r="S188" s="227"/>
      <c r="T188" s="228"/>
      <c r="AT188" s="229" t="s">
        <v>177</v>
      </c>
      <c r="AU188" s="229" t="s">
        <v>85</v>
      </c>
      <c r="AV188" s="15" t="s">
        <v>83</v>
      </c>
      <c r="AW188" s="15" t="s">
        <v>37</v>
      </c>
      <c r="AX188" s="15" t="s">
        <v>76</v>
      </c>
      <c r="AY188" s="229" t="s">
        <v>167</v>
      </c>
    </row>
    <row r="189" spans="1:65" s="13" customFormat="1" ht="11.25">
      <c r="B189" s="198"/>
      <c r="C189" s="199"/>
      <c r="D189" s="193" t="s">
        <v>177</v>
      </c>
      <c r="E189" s="200" t="s">
        <v>19</v>
      </c>
      <c r="F189" s="201" t="s">
        <v>256</v>
      </c>
      <c r="G189" s="199"/>
      <c r="H189" s="202">
        <v>7.5999999999999998E-2</v>
      </c>
      <c r="I189" s="203"/>
      <c r="J189" s="199"/>
      <c r="K189" s="199"/>
      <c r="L189" s="204"/>
      <c r="M189" s="205"/>
      <c r="N189" s="206"/>
      <c r="O189" s="206"/>
      <c r="P189" s="206"/>
      <c r="Q189" s="206"/>
      <c r="R189" s="206"/>
      <c r="S189" s="206"/>
      <c r="T189" s="207"/>
      <c r="AT189" s="208" t="s">
        <v>177</v>
      </c>
      <c r="AU189" s="208" t="s">
        <v>85</v>
      </c>
      <c r="AV189" s="13" t="s">
        <v>85</v>
      </c>
      <c r="AW189" s="13" t="s">
        <v>37</v>
      </c>
      <c r="AX189" s="13" t="s">
        <v>76</v>
      </c>
      <c r="AY189" s="208" t="s">
        <v>167</v>
      </c>
    </row>
    <row r="190" spans="1:65" s="13" customFormat="1" ht="11.25">
      <c r="B190" s="198"/>
      <c r="C190" s="199"/>
      <c r="D190" s="193" t="s">
        <v>177</v>
      </c>
      <c r="E190" s="200" t="s">
        <v>19</v>
      </c>
      <c r="F190" s="201" t="s">
        <v>257</v>
      </c>
      <c r="G190" s="199"/>
      <c r="H190" s="202">
        <v>1.4999999999999999E-2</v>
      </c>
      <c r="I190" s="203"/>
      <c r="J190" s="199"/>
      <c r="K190" s="199"/>
      <c r="L190" s="204"/>
      <c r="M190" s="205"/>
      <c r="N190" s="206"/>
      <c r="O190" s="206"/>
      <c r="P190" s="206"/>
      <c r="Q190" s="206"/>
      <c r="R190" s="206"/>
      <c r="S190" s="206"/>
      <c r="T190" s="207"/>
      <c r="AT190" s="208" t="s">
        <v>177</v>
      </c>
      <c r="AU190" s="208" t="s">
        <v>85</v>
      </c>
      <c r="AV190" s="13" t="s">
        <v>85</v>
      </c>
      <c r="AW190" s="13" t="s">
        <v>37</v>
      </c>
      <c r="AX190" s="13" t="s">
        <v>76</v>
      </c>
      <c r="AY190" s="208" t="s">
        <v>167</v>
      </c>
    </row>
    <row r="191" spans="1:65" s="14" customFormat="1" ht="11.25">
      <c r="B191" s="209"/>
      <c r="C191" s="210"/>
      <c r="D191" s="193" t="s">
        <v>177</v>
      </c>
      <c r="E191" s="211" t="s">
        <v>19</v>
      </c>
      <c r="F191" s="212" t="s">
        <v>179</v>
      </c>
      <c r="G191" s="210"/>
      <c r="H191" s="213">
        <v>9.0999999999999998E-2</v>
      </c>
      <c r="I191" s="214"/>
      <c r="J191" s="210"/>
      <c r="K191" s="210"/>
      <c r="L191" s="215"/>
      <c r="M191" s="216"/>
      <c r="N191" s="217"/>
      <c r="O191" s="217"/>
      <c r="P191" s="217"/>
      <c r="Q191" s="217"/>
      <c r="R191" s="217"/>
      <c r="S191" s="217"/>
      <c r="T191" s="218"/>
      <c r="AT191" s="219" t="s">
        <v>177</v>
      </c>
      <c r="AU191" s="219" t="s">
        <v>85</v>
      </c>
      <c r="AV191" s="14" t="s">
        <v>174</v>
      </c>
      <c r="AW191" s="14" t="s">
        <v>37</v>
      </c>
      <c r="AX191" s="14" t="s">
        <v>83</v>
      </c>
      <c r="AY191" s="219" t="s">
        <v>167</v>
      </c>
    </row>
    <row r="192" spans="1:65" s="2" customFormat="1" ht="24">
      <c r="A192" s="36"/>
      <c r="B192" s="37"/>
      <c r="C192" s="180" t="s">
        <v>228</v>
      </c>
      <c r="D192" s="180" t="s">
        <v>169</v>
      </c>
      <c r="E192" s="181" t="s">
        <v>264</v>
      </c>
      <c r="F192" s="182" t="s">
        <v>265</v>
      </c>
      <c r="G192" s="183" t="s">
        <v>172</v>
      </c>
      <c r="H192" s="184">
        <v>0.92800000000000005</v>
      </c>
      <c r="I192" s="185"/>
      <c r="J192" s="186">
        <f>ROUND(I192*H192,2)</f>
        <v>0</v>
      </c>
      <c r="K192" s="182" t="s">
        <v>173</v>
      </c>
      <c r="L192" s="41"/>
      <c r="M192" s="187" t="s">
        <v>19</v>
      </c>
      <c r="N192" s="188" t="s">
        <v>47</v>
      </c>
      <c r="O192" s="66"/>
      <c r="P192" s="189">
        <f>O192*H192</f>
        <v>0</v>
      </c>
      <c r="Q192" s="189">
        <v>0</v>
      </c>
      <c r="R192" s="189">
        <f>Q192*H192</f>
        <v>0</v>
      </c>
      <c r="S192" s="189">
        <v>0</v>
      </c>
      <c r="T192" s="190">
        <f>S192*H192</f>
        <v>0</v>
      </c>
      <c r="U192" s="36"/>
      <c r="V192" s="36"/>
      <c r="W192" s="36"/>
      <c r="X192" s="36"/>
      <c r="Y192" s="36"/>
      <c r="Z192" s="36"/>
      <c r="AA192" s="36"/>
      <c r="AB192" s="36"/>
      <c r="AC192" s="36"/>
      <c r="AD192" s="36"/>
      <c r="AE192" s="36"/>
      <c r="AR192" s="191" t="s">
        <v>174</v>
      </c>
      <c r="AT192" s="191" t="s">
        <v>169</v>
      </c>
      <c r="AU192" s="191" t="s">
        <v>85</v>
      </c>
      <c r="AY192" s="19" t="s">
        <v>167</v>
      </c>
      <c r="BE192" s="192">
        <f>IF(N192="základní",J192,0)</f>
        <v>0</v>
      </c>
      <c r="BF192" s="192">
        <f>IF(N192="snížená",J192,0)</f>
        <v>0</v>
      </c>
      <c r="BG192" s="192">
        <f>IF(N192="zákl. přenesená",J192,0)</f>
        <v>0</v>
      </c>
      <c r="BH192" s="192">
        <f>IF(N192="sníž. přenesená",J192,0)</f>
        <v>0</v>
      </c>
      <c r="BI192" s="192">
        <f>IF(N192="nulová",J192,0)</f>
        <v>0</v>
      </c>
      <c r="BJ192" s="19" t="s">
        <v>83</v>
      </c>
      <c r="BK192" s="192">
        <f>ROUND(I192*H192,2)</f>
        <v>0</v>
      </c>
      <c r="BL192" s="19" t="s">
        <v>174</v>
      </c>
      <c r="BM192" s="191" t="s">
        <v>285</v>
      </c>
    </row>
    <row r="193" spans="1:65" s="2" customFormat="1" ht="19.5">
      <c r="A193" s="36"/>
      <c r="B193" s="37"/>
      <c r="C193" s="38"/>
      <c r="D193" s="193" t="s">
        <v>175</v>
      </c>
      <c r="E193" s="38"/>
      <c r="F193" s="194" t="s">
        <v>267</v>
      </c>
      <c r="G193" s="38"/>
      <c r="H193" s="38"/>
      <c r="I193" s="195"/>
      <c r="J193" s="38"/>
      <c r="K193" s="38"/>
      <c r="L193" s="41"/>
      <c r="M193" s="196"/>
      <c r="N193" s="197"/>
      <c r="O193" s="66"/>
      <c r="P193" s="66"/>
      <c r="Q193" s="66"/>
      <c r="R193" s="66"/>
      <c r="S193" s="66"/>
      <c r="T193" s="67"/>
      <c r="U193" s="36"/>
      <c r="V193" s="36"/>
      <c r="W193" s="36"/>
      <c r="X193" s="36"/>
      <c r="Y193" s="36"/>
      <c r="Z193" s="36"/>
      <c r="AA193" s="36"/>
      <c r="AB193" s="36"/>
      <c r="AC193" s="36"/>
      <c r="AD193" s="36"/>
      <c r="AE193" s="36"/>
      <c r="AT193" s="19" t="s">
        <v>175</v>
      </c>
      <c r="AU193" s="19" t="s">
        <v>85</v>
      </c>
    </row>
    <row r="194" spans="1:65" s="15" customFormat="1" ht="11.25">
      <c r="B194" s="220"/>
      <c r="C194" s="221"/>
      <c r="D194" s="193" t="s">
        <v>177</v>
      </c>
      <c r="E194" s="222" t="s">
        <v>19</v>
      </c>
      <c r="F194" s="223" t="s">
        <v>1088</v>
      </c>
      <c r="G194" s="221"/>
      <c r="H194" s="222" t="s">
        <v>19</v>
      </c>
      <c r="I194" s="224"/>
      <c r="J194" s="221"/>
      <c r="K194" s="221"/>
      <c r="L194" s="225"/>
      <c r="M194" s="226"/>
      <c r="N194" s="227"/>
      <c r="O194" s="227"/>
      <c r="P194" s="227"/>
      <c r="Q194" s="227"/>
      <c r="R194" s="227"/>
      <c r="S194" s="227"/>
      <c r="T194" s="228"/>
      <c r="AT194" s="229" t="s">
        <v>177</v>
      </c>
      <c r="AU194" s="229" t="s">
        <v>85</v>
      </c>
      <c r="AV194" s="15" t="s">
        <v>83</v>
      </c>
      <c r="AW194" s="15" t="s">
        <v>37</v>
      </c>
      <c r="AX194" s="15" t="s">
        <v>76</v>
      </c>
      <c r="AY194" s="229" t="s">
        <v>167</v>
      </c>
    </row>
    <row r="195" spans="1:65" s="13" customFormat="1" ht="11.25">
      <c r="B195" s="198"/>
      <c r="C195" s="199"/>
      <c r="D195" s="193" t="s">
        <v>177</v>
      </c>
      <c r="E195" s="200" t="s">
        <v>19</v>
      </c>
      <c r="F195" s="201" t="s">
        <v>1109</v>
      </c>
      <c r="G195" s="199"/>
      <c r="H195" s="202">
        <v>0.24</v>
      </c>
      <c r="I195" s="203"/>
      <c r="J195" s="199"/>
      <c r="K195" s="199"/>
      <c r="L195" s="204"/>
      <c r="M195" s="205"/>
      <c r="N195" s="206"/>
      <c r="O195" s="206"/>
      <c r="P195" s="206"/>
      <c r="Q195" s="206"/>
      <c r="R195" s="206"/>
      <c r="S195" s="206"/>
      <c r="T195" s="207"/>
      <c r="AT195" s="208" t="s">
        <v>177</v>
      </c>
      <c r="AU195" s="208" t="s">
        <v>85</v>
      </c>
      <c r="AV195" s="13" t="s">
        <v>85</v>
      </c>
      <c r="AW195" s="13" t="s">
        <v>37</v>
      </c>
      <c r="AX195" s="13" t="s">
        <v>76</v>
      </c>
      <c r="AY195" s="208" t="s">
        <v>167</v>
      </c>
    </row>
    <row r="196" spans="1:65" s="13" customFormat="1" ht="11.25">
      <c r="B196" s="198"/>
      <c r="C196" s="199"/>
      <c r="D196" s="193" t="s">
        <v>177</v>
      </c>
      <c r="E196" s="200" t="s">
        <v>19</v>
      </c>
      <c r="F196" s="201" t="s">
        <v>1110</v>
      </c>
      <c r="G196" s="199"/>
      <c r="H196" s="202">
        <v>0.68799999999999994</v>
      </c>
      <c r="I196" s="203"/>
      <c r="J196" s="199"/>
      <c r="K196" s="199"/>
      <c r="L196" s="204"/>
      <c r="M196" s="205"/>
      <c r="N196" s="206"/>
      <c r="O196" s="206"/>
      <c r="P196" s="206"/>
      <c r="Q196" s="206"/>
      <c r="R196" s="206"/>
      <c r="S196" s="206"/>
      <c r="T196" s="207"/>
      <c r="AT196" s="208" t="s">
        <v>177</v>
      </c>
      <c r="AU196" s="208" t="s">
        <v>85</v>
      </c>
      <c r="AV196" s="13" t="s">
        <v>85</v>
      </c>
      <c r="AW196" s="13" t="s">
        <v>37</v>
      </c>
      <c r="AX196" s="13" t="s">
        <v>76</v>
      </c>
      <c r="AY196" s="208" t="s">
        <v>167</v>
      </c>
    </row>
    <row r="197" spans="1:65" s="14" customFormat="1" ht="11.25">
      <c r="B197" s="209"/>
      <c r="C197" s="210"/>
      <c r="D197" s="193" t="s">
        <v>177</v>
      </c>
      <c r="E197" s="211" t="s">
        <v>19</v>
      </c>
      <c r="F197" s="212" t="s">
        <v>179</v>
      </c>
      <c r="G197" s="210"/>
      <c r="H197" s="213">
        <v>0.92800000000000005</v>
      </c>
      <c r="I197" s="214"/>
      <c r="J197" s="210"/>
      <c r="K197" s="210"/>
      <c r="L197" s="215"/>
      <c r="M197" s="216"/>
      <c r="N197" s="217"/>
      <c r="O197" s="217"/>
      <c r="P197" s="217"/>
      <c r="Q197" s="217"/>
      <c r="R197" s="217"/>
      <c r="S197" s="217"/>
      <c r="T197" s="218"/>
      <c r="AT197" s="219" t="s">
        <v>177</v>
      </c>
      <c r="AU197" s="219" t="s">
        <v>85</v>
      </c>
      <c r="AV197" s="14" t="s">
        <v>174</v>
      </c>
      <c r="AW197" s="14" t="s">
        <v>37</v>
      </c>
      <c r="AX197" s="14" t="s">
        <v>83</v>
      </c>
      <c r="AY197" s="219" t="s">
        <v>167</v>
      </c>
    </row>
    <row r="198" spans="1:65" s="12" customFormat="1" ht="22.9" customHeight="1">
      <c r="B198" s="164"/>
      <c r="C198" s="165"/>
      <c r="D198" s="166" t="s">
        <v>75</v>
      </c>
      <c r="E198" s="178" t="s">
        <v>182</v>
      </c>
      <c r="F198" s="178" t="s">
        <v>269</v>
      </c>
      <c r="G198" s="165"/>
      <c r="H198" s="165"/>
      <c r="I198" s="168"/>
      <c r="J198" s="179">
        <f>BK198</f>
        <v>0</v>
      </c>
      <c r="K198" s="165"/>
      <c r="L198" s="170"/>
      <c r="M198" s="171"/>
      <c r="N198" s="172"/>
      <c r="O198" s="172"/>
      <c r="P198" s="173">
        <f>SUM(P199:P215)</f>
        <v>0</v>
      </c>
      <c r="Q198" s="172"/>
      <c r="R198" s="173">
        <f>SUM(R199:R215)</f>
        <v>0</v>
      </c>
      <c r="S198" s="172"/>
      <c r="T198" s="174">
        <f>SUM(T199:T215)</f>
        <v>0</v>
      </c>
      <c r="AR198" s="175" t="s">
        <v>83</v>
      </c>
      <c r="AT198" s="176" t="s">
        <v>75</v>
      </c>
      <c r="AU198" s="176" t="s">
        <v>83</v>
      </c>
      <c r="AY198" s="175" t="s">
        <v>167</v>
      </c>
      <c r="BK198" s="177">
        <f>SUM(BK199:BK215)</f>
        <v>0</v>
      </c>
    </row>
    <row r="199" spans="1:65" s="2" customFormat="1" ht="16.5" customHeight="1">
      <c r="A199" s="36"/>
      <c r="B199" s="37"/>
      <c r="C199" s="180" t="s">
        <v>7</v>
      </c>
      <c r="D199" s="180" t="s">
        <v>169</v>
      </c>
      <c r="E199" s="181" t="s">
        <v>1111</v>
      </c>
      <c r="F199" s="182" t="s">
        <v>1112</v>
      </c>
      <c r="G199" s="183" t="s">
        <v>172</v>
      </c>
      <c r="H199" s="184">
        <v>0.81299999999999994</v>
      </c>
      <c r="I199" s="185"/>
      <c r="J199" s="186">
        <f>ROUND(I199*H199,2)</f>
        <v>0</v>
      </c>
      <c r="K199" s="182" t="s">
        <v>173</v>
      </c>
      <c r="L199" s="41"/>
      <c r="M199" s="187" t="s">
        <v>19</v>
      </c>
      <c r="N199" s="188" t="s">
        <v>47</v>
      </c>
      <c r="O199" s="66"/>
      <c r="P199" s="189">
        <f>O199*H199</f>
        <v>0</v>
      </c>
      <c r="Q199" s="189">
        <v>0</v>
      </c>
      <c r="R199" s="189">
        <f>Q199*H199</f>
        <v>0</v>
      </c>
      <c r="S199" s="189">
        <v>0</v>
      </c>
      <c r="T199" s="190">
        <f>S199*H199</f>
        <v>0</v>
      </c>
      <c r="U199" s="36"/>
      <c r="V199" s="36"/>
      <c r="W199" s="36"/>
      <c r="X199" s="36"/>
      <c r="Y199" s="36"/>
      <c r="Z199" s="36"/>
      <c r="AA199" s="36"/>
      <c r="AB199" s="36"/>
      <c r="AC199" s="36"/>
      <c r="AD199" s="36"/>
      <c r="AE199" s="36"/>
      <c r="AR199" s="191" t="s">
        <v>174</v>
      </c>
      <c r="AT199" s="191" t="s">
        <v>169</v>
      </c>
      <c r="AU199" s="191" t="s">
        <v>85</v>
      </c>
      <c r="AY199" s="19" t="s">
        <v>167</v>
      </c>
      <c r="BE199" s="192">
        <f>IF(N199="základní",J199,0)</f>
        <v>0</v>
      </c>
      <c r="BF199" s="192">
        <f>IF(N199="snížená",J199,0)</f>
        <v>0</v>
      </c>
      <c r="BG199" s="192">
        <f>IF(N199="zákl. přenesená",J199,0)</f>
        <v>0</v>
      </c>
      <c r="BH199" s="192">
        <f>IF(N199="sníž. přenesená",J199,0)</f>
        <v>0</v>
      </c>
      <c r="BI199" s="192">
        <f>IF(N199="nulová",J199,0)</f>
        <v>0</v>
      </c>
      <c r="BJ199" s="19" t="s">
        <v>83</v>
      </c>
      <c r="BK199" s="192">
        <f>ROUND(I199*H199,2)</f>
        <v>0</v>
      </c>
      <c r="BL199" s="19" t="s">
        <v>174</v>
      </c>
      <c r="BM199" s="191" t="s">
        <v>290</v>
      </c>
    </row>
    <row r="200" spans="1:65" s="15" customFormat="1" ht="11.25">
      <c r="B200" s="220"/>
      <c r="C200" s="221"/>
      <c r="D200" s="193" t="s">
        <v>177</v>
      </c>
      <c r="E200" s="222" t="s">
        <v>19</v>
      </c>
      <c r="F200" s="223" t="s">
        <v>1088</v>
      </c>
      <c r="G200" s="221"/>
      <c r="H200" s="222" t="s">
        <v>19</v>
      </c>
      <c r="I200" s="224"/>
      <c r="J200" s="221"/>
      <c r="K200" s="221"/>
      <c r="L200" s="225"/>
      <c r="M200" s="226"/>
      <c r="N200" s="227"/>
      <c r="O200" s="227"/>
      <c r="P200" s="227"/>
      <c r="Q200" s="227"/>
      <c r="R200" s="227"/>
      <c r="S200" s="227"/>
      <c r="T200" s="228"/>
      <c r="AT200" s="229" t="s">
        <v>177</v>
      </c>
      <c r="AU200" s="229" t="s">
        <v>85</v>
      </c>
      <c r="AV200" s="15" t="s">
        <v>83</v>
      </c>
      <c r="AW200" s="15" t="s">
        <v>37</v>
      </c>
      <c r="AX200" s="15" t="s">
        <v>76</v>
      </c>
      <c r="AY200" s="229" t="s">
        <v>167</v>
      </c>
    </row>
    <row r="201" spans="1:65" s="13" customFormat="1" ht="11.25">
      <c r="B201" s="198"/>
      <c r="C201" s="199"/>
      <c r="D201" s="193" t="s">
        <v>177</v>
      </c>
      <c r="E201" s="200" t="s">
        <v>19</v>
      </c>
      <c r="F201" s="201" t="s">
        <v>1113</v>
      </c>
      <c r="G201" s="199"/>
      <c r="H201" s="202">
        <v>0.81299999999999994</v>
      </c>
      <c r="I201" s="203"/>
      <c r="J201" s="199"/>
      <c r="K201" s="199"/>
      <c r="L201" s="204"/>
      <c r="M201" s="205"/>
      <c r="N201" s="206"/>
      <c r="O201" s="206"/>
      <c r="P201" s="206"/>
      <c r="Q201" s="206"/>
      <c r="R201" s="206"/>
      <c r="S201" s="206"/>
      <c r="T201" s="207"/>
      <c r="AT201" s="208" t="s">
        <v>177</v>
      </c>
      <c r="AU201" s="208" t="s">
        <v>85</v>
      </c>
      <c r="AV201" s="13" t="s">
        <v>85</v>
      </c>
      <c r="AW201" s="13" t="s">
        <v>37</v>
      </c>
      <c r="AX201" s="13" t="s">
        <v>76</v>
      </c>
      <c r="AY201" s="208" t="s">
        <v>167</v>
      </c>
    </row>
    <row r="202" spans="1:65" s="14" customFormat="1" ht="11.25">
      <c r="B202" s="209"/>
      <c r="C202" s="210"/>
      <c r="D202" s="193" t="s">
        <v>177</v>
      </c>
      <c r="E202" s="211" t="s">
        <v>19</v>
      </c>
      <c r="F202" s="212" t="s">
        <v>179</v>
      </c>
      <c r="G202" s="210"/>
      <c r="H202" s="213">
        <v>0.81299999999999994</v>
      </c>
      <c r="I202" s="214"/>
      <c r="J202" s="210"/>
      <c r="K202" s="210"/>
      <c r="L202" s="215"/>
      <c r="M202" s="216"/>
      <c r="N202" s="217"/>
      <c r="O202" s="217"/>
      <c r="P202" s="217"/>
      <c r="Q202" s="217"/>
      <c r="R202" s="217"/>
      <c r="S202" s="217"/>
      <c r="T202" s="218"/>
      <c r="AT202" s="219" t="s">
        <v>177</v>
      </c>
      <c r="AU202" s="219" t="s">
        <v>85</v>
      </c>
      <c r="AV202" s="14" t="s">
        <v>174</v>
      </c>
      <c r="AW202" s="14" t="s">
        <v>37</v>
      </c>
      <c r="AX202" s="14" t="s">
        <v>83</v>
      </c>
      <c r="AY202" s="219" t="s">
        <v>167</v>
      </c>
    </row>
    <row r="203" spans="1:65" s="2" customFormat="1" ht="21.75" customHeight="1">
      <c r="A203" s="36"/>
      <c r="B203" s="37"/>
      <c r="C203" s="180" t="s">
        <v>234</v>
      </c>
      <c r="D203" s="180" t="s">
        <v>169</v>
      </c>
      <c r="E203" s="181" t="s">
        <v>1114</v>
      </c>
      <c r="F203" s="182" t="s">
        <v>1115</v>
      </c>
      <c r="G203" s="183" t="s">
        <v>172</v>
      </c>
      <c r="H203" s="184">
        <v>3.5</v>
      </c>
      <c r="I203" s="185"/>
      <c r="J203" s="186">
        <f>ROUND(I203*H203,2)</f>
        <v>0</v>
      </c>
      <c r="K203" s="182" t="s">
        <v>173</v>
      </c>
      <c r="L203" s="41"/>
      <c r="M203" s="187" t="s">
        <v>19</v>
      </c>
      <c r="N203" s="188" t="s">
        <v>47</v>
      </c>
      <c r="O203" s="66"/>
      <c r="P203" s="189">
        <f>O203*H203</f>
        <v>0</v>
      </c>
      <c r="Q203" s="189">
        <v>0</v>
      </c>
      <c r="R203" s="189">
        <f>Q203*H203</f>
        <v>0</v>
      </c>
      <c r="S203" s="189">
        <v>0</v>
      </c>
      <c r="T203" s="190">
        <f>S203*H203</f>
        <v>0</v>
      </c>
      <c r="U203" s="36"/>
      <c r="V203" s="36"/>
      <c r="W203" s="36"/>
      <c r="X203" s="36"/>
      <c r="Y203" s="36"/>
      <c r="Z203" s="36"/>
      <c r="AA203" s="36"/>
      <c r="AB203" s="36"/>
      <c r="AC203" s="36"/>
      <c r="AD203" s="36"/>
      <c r="AE203" s="36"/>
      <c r="AR203" s="191" t="s">
        <v>174</v>
      </c>
      <c r="AT203" s="191" t="s">
        <v>169</v>
      </c>
      <c r="AU203" s="191" t="s">
        <v>85</v>
      </c>
      <c r="AY203" s="19" t="s">
        <v>167</v>
      </c>
      <c r="BE203" s="192">
        <f>IF(N203="základní",J203,0)</f>
        <v>0</v>
      </c>
      <c r="BF203" s="192">
        <f>IF(N203="snížená",J203,0)</f>
        <v>0</v>
      </c>
      <c r="BG203" s="192">
        <f>IF(N203="zákl. přenesená",J203,0)</f>
        <v>0</v>
      </c>
      <c r="BH203" s="192">
        <f>IF(N203="sníž. přenesená",J203,0)</f>
        <v>0</v>
      </c>
      <c r="BI203" s="192">
        <f>IF(N203="nulová",J203,0)</f>
        <v>0</v>
      </c>
      <c r="BJ203" s="19" t="s">
        <v>83</v>
      </c>
      <c r="BK203" s="192">
        <f>ROUND(I203*H203,2)</f>
        <v>0</v>
      </c>
      <c r="BL203" s="19" t="s">
        <v>174</v>
      </c>
      <c r="BM203" s="191" t="s">
        <v>296</v>
      </c>
    </row>
    <row r="204" spans="1:65" s="15" customFormat="1" ht="11.25">
      <c r="B204" s="220"/>
      <c r="C204" s="221"/>
      <c r="D204" s="193" t="s">
        <v>177</v>
      </c>
      <c r="E204" s="222" t="s">
        <v>19</v>
      </c>
      <c r="F204" s="223" t="s">
        <v>1116</v>
      </c>
      <c r="G204" s="221"/>
      <c r="H204" s="222" t="s">
        <v>19</v>
      </c>
      <c r="I204" s="224"/>
      <c r="J204" s="221"/>
      <c r="K204" s="221"/>
      <c r="L204" s="225"/>
      <c r="M204" s="226"/>
      <c r="N204" s="227"/>
      <c r="O204" s="227"/>
      <c r="P204" s="227"/>
      <c r="Q204" s="227"/>
      <c r="R204" s="227"/>
      <c r="S204" s="227"/>
      <c r="T204" s="228"/>
      <c r="AT204" s="229" t="s">
        <v>177</v>
      </c>
      <c r="AU204" s="229" t="s">
        <v>85</v>
      </c>
      <c r="AV204" s="15" t="s">
        <v>83</v>
      </c>
      <c r="AW204" s="15" t="s">
        <v>37</v>
      </c>
      <c r="AX204" s="15" t="s">
        <v>76</v>
      </c>
      <c r="AY204" s="229" t="s">
        <v>167</v>
      </c>
    </row>
    <row r="205" spans="1:65" s="13" customFormat="1" ht="11.25">
      <c r="B205" s="198"/>
      <c r="C205" s="199"/>
      <c r="D205" s="193" t="s">
        <v>177</v>
      </c>
      <c r="E205" s="200" t="s">
        <v>19</v>
      </c>
      <c r="F205" s="201" t="s">
        <v>1117</v>
      </c>
      <c r="G205" s="199"/>
      <c r="H205" s="202">
        <v>3.5</v>
      </c>
      <c r="I205" s="203"/>
      <c r="J205" s="199"/>
      <c r="K205" s="199"/>
      <c r="L205" s="204"/>
      <c r="M205" s="205"/>
      <c r="N205" s="206"/>
      <c r="O205" s="206"/>
      <c r="P205" s="206"/>
      <c r="Q205" s="206"/>
      <c r="R205" s="206"/>
      <c r="S205" s="206"/>
      <c r="T205" s="207"/>
      <c r="AT205" s="208" t="s">
        <v>177</v>
      </c>
      <c r="AU205" s="208" t="s">
        <v>85</v>
      </c>
      <c r="AV205" s="13" t="s">
        <v>85</v>
      </c>
      <c r="AW205" s="13" t="s">
        <v>37</v>
      </c>
      <c r="AX205" s="13" t="s">
        <v>76</v>
      </c>
      <c r="AY205" s="208" t="s">
        <v>167</v>
      </c>
    </row>
    <row r="206" spans="1:65" s="14" customFormat="1" ht="11.25">
      <c r="B206" s="209"/>
      <c r="C206" s="210"/>
      <c r="D206" s="193" t="s">
        <v>177</v>
      </c>
      <c r="E206" s="211" t="s">
        <v>19</v>
      </c>
      <c r="F206" s="212" t="s">
        <v>179</v>
      </c>
      <c r="G206" s="210"/>
      <c r="H206" s="213">
        <v>3.5</v>
      </c>
      <c r="I206" s="214"/>
      <c r="J206" s="210"/>
      <c r="K206" s="210"/>
      <c r="L206" s="215"/>
      <c r="M206" s="216"/>
      <c r="N206" s="217"/>
      <c r="O206" s="217"/>
      <c r="P206" s="217"/>
      <c r="Q206" s="217"/>
      <c r="R206" s="217"/>
      <c r="S206" s="217"/>
      <c r="T206" s="218"/>
      <c r="AT206" s="219" t="s">
        <v>177</v>
      </c>
      <c r="AU206" s="219" t="s">
        <v>85</v>
      </c>
      <c r="AV206" s="14" t="s">
        <v>174</v>
      </c>
      <c r="AW206" s="14" t="s">
        <v>37</v>
      </c>
      <c r="AX206" s="14" t="s">
        <v>83</v>
      </c>
      <c r="AY206" s="219" t="s">
        <v>167</v>
      </c>
    </row>
    <row r="207" spans="1:65" s="2" customFormat="1" ht="24">
      <c r="A207" s="36"/>
      <c r="B207" s="37"/>
      <c r="C207" s="180" t="s">
        <v>299</v>
      </c>
      <c r="D207" s="180" t="s">
        <v>169</v>
      </c>
      <c r="E207" s="181" t="s">
        <v>1118</v>
      </c>
      <c r="F207" s="182" t="s">
        <v>1119</v>
      </c>
      <c r="G207" s="183" t="s">
        <v>172</v>
      </c>
      <c r="H207" s="184">
        <v>0.1</v>
      </c>
      <c r="I207" s="185"/>
      <c r="J207" s="186">
        <f>ROUND(I207*H207,2)</f>
        <v>0</v>
      </c>
      <c r="K207" s="182" t="s">
        <v>19</v>
      </c>
      <c r="L207" s="41"/>
      <c r="M207" s="187" t="s">
        <v>19</v>
      </c>
      <c r="N207" s="188" t="s">
        <v>47</v>
      </c>
      <c r="O207" s="66"/>
      <c r="P207" s="189">
        <f>O207*H207</f>
        <v>0</v>
      </c>
      <c r="Q207" s="189">
        <v>0</v>
      </c>
      <c r="R207" s="189">
        <f>Q207*H207</f>
        <v>0</v>
      </c>
      <c r="S207" s="189">
        <v>0</v>
      </c>
      <c r="T207" s="190">
        <f>S207*H207</f>
        <v>0</v>
      </c>
      <c r="U207" s="36"/>
      <c r="V207" s="36"/>
      <c r="W207" s="36"/>
      <c r="X207" s="36"/>
      <c r="Y207" s="36"/>
      <c r="Z207" s="36"/>
      <c r="AA207" s="36"/>
      <c r="AB207" s="36"/>
      <c r="AC207" s="36"/>
      <c r="AD207" s="36"/>
      <c r="AE207" s="36"/>
      <c r="AR207" s="191" t="s">
        <v>174</v>
      </c>
      <c r="AT207" s="191" t="s">
        <v>169</v>
      </c>
      <c r="AU207" s="191" t="s">
        <v>85</v>
      </c>
      <c r="AY207" s="19" t="s">
        <v>167</v>
      </c>
      <c r="BE207" s="192">
        <f>IF(N207="základní",J207,0)</f>
        <v>0</v>
      </c>
      <c r="BF207" s="192">
        <f>IF(N207="snížená",J207,0)</f>
        <v>0</v>
      </c>
      <c r="BG207" s="192">
        <f>IF(N207="zákl. přenesená",J207,0)</f>
        <v>0</v>
      </c>
      <c r="BH207" s="192">
        <f>IF(N207="sníž. přenesená",J207,0)</f>
        <v>0</v>
      </c>
      <c r="BI207" s="192">
        <f>IF(N207="nulová",J207,0)</f>
        <v>0</v>
      </c>
      <c r="BJ207" s="19" t="s">
        <v>83</v>
      </c>
      <c r="BK207" s="192">
        <f>ROUND(I207*H207,2)</f>
        <v>0</v>
      </c>
      <c r="BL207" s="19" t="s">
        <v>174</v>
      </c>
      <c r="BM207" s="191" t="s">
        <v>302</v>
      </c>
    </row>
    <row r="208" spans="1:65" s="15" customFormat="1" ht="11.25">
      <c r="B208" s="220"/>
      <c r="C208" s="221"/>
      <c r="D208" s="193" t="s">
        <v>177</v>
      </c>
      <c r="E208" s="222" t="s">
        <v>19</v>
      </c>
      <c r="F208" s="223" t="s">
        <v>1116</v>
      </c>
      <c r="G208" s="221"/>
      <c r="H208" s="222" t="s">
        <v>19</v>
      </c>
      <c r="I208" s="224"/>
      <c r="J208" s="221"/>
      <c r="K208" s="221"/>
      <c r="L208" s="225"/>
      <c r="M208" s="226"/>
      <c r="N208" s="227"/>
      <c r="O208" s="227"/>
      <c r="P208" s="227"/>
      <c r="Q208" s="227"/>
      <c r="R208" s="227"/>
      <c r="S208" s="227"/>
      <c r="T208" s="228"/>
      <c r="AT208" s="229" t="s">
        <v>177</v>
      </c>
      <c r="AU208" s="229" t="s">
        <v>85</v>
      </c>
      <c r="AV208" s="15" t="s">
        <v>83</v>
      </c>
      <c r="AW208" s="15" t="s">
        <v>37</v>
      </c>
      <c r="AX208" s="15" t="s">
        <v>76</v>
      </c>
      <c r="AY208" s="229" t="s">
        <v>167</v>
      </c>
    </row>
    <row r="209" spans="1:65" s="13" customFormat="1" ht="11.25">
      <c r="B209" s="198"/>
      <c r="C209" s="199"/>
      <c r="D209" s="193" t="s">
        <v>177</v>
      </c>
      <c r="E209" s="200" t="s">
        <v>19</v>
      </c>
      <c r="F209" s="201" t="s">
        <v>1120</v>
      </c>
      <c r="G209" s="199"/>
      <c r="H209" s="202">
        <v>0.1</v>
      </c>
      <c r="I209" s="203"/>
      <c r="J209" s="199"/>
      <c r="K209" s="199"/>
      <c r="L209" s="204"/>
      <c r="M209" s="205"/>
      <c r="N209" s="206"/>
      <c r="O209" s="206"/>
      <c r="P209" s="206"/>
      <c r="Q209" s="206"/>
      <c r="R209" s="206"/>
      <c r="S209" s="206"/>
      <c r="T209" s="207"/>
      <c r="AT209" s="208" t="s">
        <v>177</v>
      </c>
      <c r="AU209" s="208" t="s">
        <v>85</v>
      </c>
      <c r="AV209" s="13" t="s">
        <v>85</v>
      </c>
      <c r="AW209" s="13" t="s">
        <v>37</v>
      </c>
      <c r="AX209" s="13" t="s">
        <v>76</v>
      </c>
      <c r="AY209" s="208" t="s">
        <v>167</v>
      </c>
    </row>
    <row r="210" spans="1:65" s="14" customFormat="1" ht="11.25">
      <c r="B210" s="209"/>
      <c r="C210" s="210"/>
      <c r="D210" s="193" t="s">
        <v>177</v>
      </c>
      <c r="E210" s="211" t="s">
        <v>19</v>
      </c>
      <c r="F210" s="212" t="s">
        <v>179</v>
      </c>
      <c r="G210" s="210"/>
      <c r="H210" s="213">
        <v>0.1</v>
      </c>
      <c r="I210" s="214"/>
      <c r="J210" s="210"/>
      <c r="K210" s="210"/>
      <c r="L210" s="215"/>
      <c r="M210" s="216"/>
      <c r="N210" s="217"/>
      <c r="O210" s="217"/>
      <c r="P210" s="217"/>
      <c r="Q210" s="217"/>
      <c r="R210" s="217"/>
      <c r="S210" s="217"/>
      <c r="T210" s="218"/>
      <c r="AT210" s="219" t="s">
        <v>177</v>
      </c>
      <c r="AU210" s="219" t="s">
        <v>85</v>
      </c>
      <c r="AV210" s="14" t="s">
        <v>174</v>
      </c>
      <c r="AW210" s="14" t="s">
        <v>37</v>
      </c>
      <c r="AX210" s="14" t="s">
        <v>83</v>
      </c>
      <c r="AY210" s="219" t="s">
        <v>167</v>
      </c>
    </row>
    <row r="211" spans="1:65" s="2" customFormat="1" ht="24">
      <c r="A211" s="36"/>
      <c r="B211" s="37"/>
      <c r="C211" s="180" t="s">
        <v>239</v>
      </c>
      <c r="D211" s="180" t="s">
        <v>169</v>
      </c>
      <c r="E211" s="181" t="s">
        <v>1121</v>
      </c>
      <c r="F211" s="182" t="s">
        <v>1122</v>
      </c>
      <c r="G211" s="183" t="s">
        <v>278</v>
      </c>
      <c r="H211" s="184">
        <v>1</v>
      </c>
      <c r="I211" s="185"/>
      <c r="J211" s="186">
        <f>ROUND(I211*H211,2)</f>
        <v>0</v>
      </c>
      <c r="K211" s="182" t="s">
        <v>173</v>
      </c>
      <c r="L211" s="41"/>
      <c r="M211" s="187" t="s">
        <v>19</v>
      </c>
      <c r="N211" s="188" t="s">
        <v>47</v>
      </c>
      <c r="O211" s="66"/>
      <c r="P211" s="189">
        <f>O211*H211</f>
        <v>0</v>
      </c>
      <c r="Q211" s="189">
        <v>0</v>
      </c>
      <c r="R211" s="189">
        <f>Q211*H211</f>
        <v>0</v>
      </c>
      <c r="S211" s="189">
        <v>0</v>
      </c>
      <c r="T211" s="190">
        <f>S211*H211</f>
        <v>0</v>
      </c>
      <c r="U211" s="36"/>
      <c r="V211" s="36"/>
      <c r="W211" s="36"/>
      <c r="X211" s="36"/>
      <c r="Y211" s="36"/>
      <c r="Z211" s="36"/>
      <c r="AA211" s="36"/>
      <c r="AB211" s="36"/>
      <c r="AC211" s="36"/>
      <c r="AD211" s="36"/>
      <c r="AE211" s="36"/>
      <c r="AR211" s="191" t="s">
        <v>174</v>
      </c>
      <c r="AT211" s="191" t="s">
        <v>169</v>
      </c>
      <c r="AU211" s="191" t="s">
        <v>85</v>
      </c>
      <c r="AY211" s="19" t="s">
        <v>167</v>
      </c>
      <c r="BE211" s="192">
        <f>IF(N211="základní",J211,0)</f>
        <v>0</v>
      </c>
      <c r="BF211" s="192">
        <f>IF(N211="snížená",J211,0)</f>
        <v>0</v>
      </c>
      <c r="BG211" s="192">
        <f>IF(N211="zákl. přenesená",J211,0)</f>
        <v>0</v>
      </c>
      <c r="BH211" s="192">
        <f>IF(N211="sníž. přenesená",J211,0)</f>
        <v>0</v>
      </c>
      <c r="BI211" s="192">
        <f>IF(N211="nulová",J211,0)</f>
        <v>0</v>
      </c>
      <c r="BJ211" s="19" t="s">
        <v>83</v>
      </c>
      <c r="BK211" s="192">
        <f>ROUND(I211*H211,2)</f>
        <v>0</v>
      </c>
      <c r="BL211" s="19" t="s">
        <v>174</v>
      </c>
      <c r="BM211" s="191" t="s">
        <v>305</v>
      </c>
    </row>
    <row r="212" spans="1:65" s="15" customFormat="1" ht="11.25">
      <c r="B212" s="220"/>
      <c r="C212" s="221"/>
      <c r="D212" s="193" t="s">
        <v>177</v>
      </c>
      <c r="E212" s="222" t="s">
        <v>19</v>
      </c>
      <c r="F212" s="223" t="s">
        <v>1116</v>
      </c>
      <c r="G212" s="221"/>
      <c r="H212" s="222" t="s">
        <v>19</v>
      </c>
      <c r="I212" s="224"/>
      <c r="J212" s="221"/>
      <c r="K212" s="221"/>
      <c r="L212" s="225"/>
      <c r="M212" s="226"/>
      <c r="N212" s="227"/>
      <c r="O212" s="227"/>
      <c r="P212" s="227"/>
      <c r="Q212" s="227"/>
      <c r="R212" s="227"/>
      <c r="S212" s="227"/>
      <c r="T212" s="228"/>
      <c r="AT212" s="229" t="s">
        <v>177</v>
      </c>
      <c r="AU212" s="229" t="s">
        <v>85</v>
      </c>
      <c r="AV212" s="15" t="s">
        <v>83</v>
      </c>
      <c r="AW212" s="15" t="s">
        <v>37</v>
      </c>
      <c r="AX212" s="15" t="s">
        <v>76</v>
      </c>
      <c r="AY212" s="229" t="s">
        <v>167</v>
      </c>
    </row>
    <row r="213" spans="1:65" s="15" customFormat="1" ht="11.25">
      <c r="B213" s="220"/>
      <c r="C213" s="221"/>
      <c r="D213" s="193" t="s">
        <v>177</v>
      </c>
      <c r="E213" s="222" t="s">
        <v>19</v>
      </c>
      <c r="F213" s="223" t="s">
        <v>1088</v>
      </c>
      <c r="G213" s="221"/>
      <c r="H213" s="222" t="s">
        <v>19</v>
      </c>
      <c r="I213" s="224"/>
      <c r="J213" s="221"/>
      <c r="K213" s="221"/>
      <c r="L213" s="225"/>
      <c r="M213" s="226"/>
      <c r="N213" s="227"/>
      <c r="O213" s="227"/>
      <c r="P213" s="227"/>
      <c r="Q213" s="227"/>
      <c r="R213" s="227"/>
      <c r="S213" s="227"/>
      <c r="T213" s="228"/>
      <c r="AT213" s="229" t="s">
        <v>177</v>
      </c>
      <c r="AU213" s="229" t="s">
        <v>85</v>
      </c>
      <c r="AV213" s="15" t="s">
        <v>83</v>
      </c>
      <c r="AW213" s="15" t="s">
        <v>37</v>
      </c>
      <c r="AX213" s="15" t="s">
        <v>76</v>
      </c>
      <c r="AY213" s="229" t="s">
        <v>167</v>
      </c>
    </row>
    <row r="214" spans="1:65" s="13" customFormat="1" ht="11.25">
      <c r="B214" s="198"/>
      <c r="C214" s="199"/>
      <c r="D214" s="193" t="s">
        <v>177</v>
      </c>
      <c r="E214" s="200" t="s">
        <v>19</v>
      </c>
      <c r="F214" s="201" t="s">
        <v>1123</v>
      </c>
      <c r="G214" s="199"/>
      <c r="H214" s="202">
        <v>1</v>
      </c>
      <c r="I214" s="203"/>
      <c r="J214" s="199"/>
      <c r="K214" s="199"/>
      <c r="L214" s="204"/>
      <c r="M214" s="205"/>
      <c r="N214" s="206"/>
      <c r="O214" s="206"/>
      <c r="P214" s="206"/>
      <c r="Q214" s="206"/>
      <c r="R214" s="206"/>
      <c r="S214" s="206"/>
      <c r="T214" s="207"/>
      <c r="AT214" s="208" t="s">
        <v>177</v>
      </c>
      <c r="AU214" s="208" t="s">
        <v>85</v>
      </c>
      <c r="AV214" s="13" t="s">
        <v>85</v>
      </c>
      <c r="AW214" s="13" t="s">
        <v>37</v>
      </c>
      <c r="AX214" s="13" t="s">
        <v>76</v>
      </c>
      <c r="AY214" s="208" t="s">
        <v>167</v>
      </c>
    </row>
    <row r="215" spans="1:65" s="14" customFormat="1" ht="11.25">
      <c r="B215" s="209"/>
      <c r="C215" s="210"/>
      <c r="D215" s="193" t="s">
        <v>177</v>
      </c>
      <c r="E215" s="211" t="s">
        <v>19</v>
      </c>
      <c r="F215" s="212" t="s">
        <v>179</v>
      </c>
      <c r="G215" s="210"/>
      <c r="H215" s="213">
        <v>1</v>
      </c>
      <c r="I215" s="214"/>
      <c r="J215" s="210"/>
      <c r="K215" s="210"/>
      <c r="L215" s="215"/>
      <c r="M215" s="216"/>
      <c r="N215" s="217"/>
      <c r="O215" s="217"/>
      <c r="P215" s="217"/>
      <c r="Q215" s="217"/>
      <c r="R215" s="217"/>
      <c r="S215" s="217"/>
      <c r="T215" s="218"/>
      <c r="AT215" s="219" t="s">
        <v>177</v>
      </c>
      <c r="AU215" s="219" t="s">
        <v>85</v>
      </c>
      <c r="AV215" s="14" t="s">
        <v>174</v>
      </c>
      <c r="AW215" s="14" t="s">
        <v>37</v>
      </c>
      <c r="AX215" s="14" t="s">
        <v>83</v>
      </c>
      <c r="AY215" s="219" t="s">
        <v>167</v>
      </c>
    </row>
    <row r="216" spans="1:65" s="12" customFormat="1" ht="22.9" customHeight="1">
      <c r="B216" s="164"/>
      <c r="C216" s="165"/>
      <c r="D216" s="166" t="s">
        <v>75</v>
      </c>
      <c r="E216" s="178" t="s">
        <v>174</v>
      </c>
      <c r="F216" s="178" t="s">
        <v>282</v>
      </c>
      <c r="G216" s="165"/>
      <c r="H216" s="165"/>
      <c r="I216" s="168"/>
      <c r="J216" s="179">
        <f>BK216</f>
        <v>0</v>
      </c>
      <c r="K216" s="165"/>
      <c r="L216" s="170"/>
      <c r="M216" s="171"/>
      <c r="N216" s="172"/>
      <c r="O216" s="172"/>
      <c r="P216" s="173">
        <f>SUM(P217:P225)</f>
        <v>0</v>
      </c>
      <c r="Q216" s="172"/>
      <c r="R216" s="173">
        <f>SUM(R217:R225)</f>
        <v>0</v>
      </c>
      <c r="S216" s="172"/>
      <c r="T216" s="174">
        <f>SUM(T217:T225)</f>
        <v>0</v>
      </c>
      <c r="AR216" s="175" t="s">
        <v>83</v>
      </c>
      <c r="AT216" s="176" t="s">
        <v>75</v>
      </c>
      <c r="AU216" s="176" t="s">
        <v>83</v>
      </c>
      <c r="AY216" s="175" t="s">
        <v>167</v>
      </c>
      <c r="BK216" s="177">
        <f>SUM(BK217:BK225)</f>
        <v>0</v>
      </c>
    </row>
    <row r="217" spans="1:65" s="2" customFormat="1" ht="16.5" customHeight="1">
      <c r="A217" s="36"/>
      <c r="B217" s="37"/>
      <c r="C217" s="180" t="s">
        <v>308</v>
      </c>
      <c r="D217" s="180" t="s">
        <v>169</v>
      </c>
      <c r="E217" s="181" t="s">
        <v>283</v>
      </c>
      <c r="F217" s="182" t="s">
        <v>284</v>
      </c>
      <c r="G217" s="183" t="s">
        <v>278</v>
      </c>
      <c r="H217" s="184">
        <v>2</v>
      </c>
      <c r="I217" s="185"/>
      <c r="J217" s="186">
        <f>ROUND(I217*H217,2)</f>
        <v>0</v>
      </c>
      <c r="K217" s="182" t="s">
        <v>19</v>
      </c>
      <c r="L217" s="41"/>
      <c r="M217" s="187" t="s">
        <v>19</v>
      </c>
      <c r="N217" s="188" t="s">
        <v>47</v>
      </c>
      <c r="O217" s="66"/>
      <c r="P217" s="189">
        <f>O217*H217</f>
        <v>0</v>
      </c>
      <c r="Q217" s="189">
        <v>0</v>
      </c>
      <c r="R217" s="189">
        <f>Q217*H217</f>
        <v>0</v>
      </c>
      <c r="S217" s="189">
        <v>0</v>
      </c>
      <c r="T217" s="190">
        <f>S217*H217</f>
        <v>0</v>
      </c>
      <c r="U217" s="36"/>
      <c r="V217" s="36"/>
      <c r="W217" s="36"/>
      <c r="X217" s="36"/>
      <c r="Y217" s="36"/>
      <c r="Z217" s="36"/>
      <c r="AA217" s="36"/>
      <c r="AB217" s="36"/>
      <c r="AC217" s="36"/>
      <c r="AD217" s="36"/>
      <c r="AE217" s="36"/>
      <c r="AR217" s="191" t="s">
        <v>174</v>
      </c>
      <c r="AT217" s="191" t="s">
        <v>169</v>
      </c>
      <c r="AU217" s="191" t="s">
        <v>85</v>
      </c>
      <c r="AY217" s="19" t="s">
        <v>167</v>
      </c>
      <c r="BE217" s="192">
        <f>IF(N217="základní",J217,0)</f>
        <v>0</v>
      </c>
      <c r="BF217" s="192">
        <f>IF(N217="snížená",J217,0)</f>
        <v>0</v>
      </c>
      <c r="BG217" s="192">
        <f>IF(N217="zákl. přenesená",J217,0)</f>
        <v>0</v>
      </c>
      <c r="BH217" s="192">
        <f>IF(N217="sníž. přenesená",J217,0)</f>
        <v>0</v>
      </c>
      <c r="BI217" s="192">
        <f>IF(N217="nulová",J217,0)</f>
        <v>0</v>
      </c>
      <c r="BJ217" s="19" t="s">
        <v>83</v>
      </c>
      <c r="BK217" s="192">
        <f>ROUND(I217*H217,2)</f>
        <v>0</v>
      </c>
      <c r="BL217" s="19" t="s">
        <v>174</v>
      </c>
      <c r="BM217" s="191" t="s">
        <v>311</v>
      </c>
    </row>
    <row r="218" spans="1:65" s="2" customFormat="1" ht="19.5">
      <c r="A218" s="36"/>
      <c r="B218" s="37"/>
      <c r="C218" s="38"/>
      <c r="D218" s="193" t="s">
        <v>175</v>
      </c>
      <c r="E218" s="38"/>
      <c r="F218" s="194" t="s">
        <v>286</v>
      </c>
      <c r="G218" s="38"/>
      <c r="H218" s="38"/>
      <c r="I218" s="195"/>
      <c r="J218" s="38"/>
      <c r="K218" s="38"/>
      <c r="L218" s="41"/>
      <c r="M218" s="196"/>
      <c r="N218" s="197"/>
      <c r="O218" s="66"/>
      <c r="P218" s="66"/>
      <c r="Q218" s="66"/>
      <c r="R218" s="66"/>
      <c r="S218" s="66"/>
      <c r="T218" s="67"/>
      <c r="U218" s="36"/>
      <c r="V218" s="36"/>
      <c r="W218" s="36"/>
      <c r="X218" s="36"/>
      <c r="Y218" s="36"/>
      <c r="Z218" s="36"/>
      <c r="AA218" s="36"/>
      <c r="AB218" s="36"/>
      <c r="AC218" s="36"/>
      <c r="AD218" s="36"/>
      <c r="AE218" s="36"/>
      <c r="AT218" s="19" t="s">
        <v>175</v>
      </c>
      <c r="AU218" s="19" t="s">
        <v>85</v>
      </c>
    </row>
    <row r="219" spans="1:65" s="15" customFormat="1" ht="11.25">
      <c r="B219" s="220"/>
      <c r="C219" s="221"/>
      <c r="D219" s="193" t="s">
        <v>177</v>
      </c>
      <c r="E219" s="222" t="s">
        <v>19</v>
      </c>
      <c r="F219" s="223" t="s">
        <v>1088</v>
      </c>
      <c r="G219" s="221"/>
      <c r="H219" s="222" t="s">
        <v>19</v>
      </c>
      <c r="I219" s="224"/>
      <c r="J219" s="221"/>
      <c r="K219" s="221"/>
      <c r="L219" s="225"/>
      <c r="M219" s="226"/>
      <c r="N219" s="227"/>
      <c r="O219" s="227"/>
      <c r="P219" s="227"/>
      <c r="Q219" s="227"/>
      <c r="R219" s="227"/>
      <c r="S219" s="227"/>
      <c r="T219" s="228"/>
      <c r="AT219" s="229" t="s">
        <v>177</v>
      </c>
      <c r="AU219" s="229" t="s">
        <v>85</v>
      </c>
      <c r="AV219" s="15" t="s">
        <v>83</v>
      </c>
      <c r="AW219" s="15" t="s">
        <v>37</v>
      </c>
      <c r="AX219" s="15" t="s">
        <v>76</v>
      </c>
      <c r="AY219" s="229" t="s">
        <v>167</v>
      </c>
    </row>
    <row r="220" spans="1:65" s="13" customFormat="1" ht="11.25">
      <c r="B220" s="198"/>
      <c r="C220" s="199"/>
      <c r="D220" s="193" t="s">
        <v>177</v>
      </c>
      <c r="E220" s="200" t="s">
        <v>19</v>
      </c>
      <c r="F220" s="201" t="s">
        <v>1124</v>
      </c>
      <c r="G220" s="199"/>
      <c r="H220" s="202">
        <v>2</v>
      </c>
      <c r="I220" s="203"/>
      <c r="J220" s="199"/>
      <c r="K220" s="199"/>
      <c r="L220" s="204"/>
      <c r="M220" s="205"/>
      <c r="N220" s="206"/>
      <c r="O220" s="206"/>
      <c r="P220" s="206"/>
      <c r="Q220" s="206"/>
      <c r="R220" s="206"/>
      <c r="S220" s="206"/>
      <c r="T220" s="207"/>
      <c r="AT220" s="208" t="s">
        <v>177</v>
      </c>
      <c r="AU220" s="208" t="s">
        <v>85</v>
      </c>
      <c r="AV220" s="13" t="s">
        <v>85</v>
      </c>
      <c r="AW220" s="13" t="s">
        <v>37</v>
      </c>
      <c r="AX220" s="13" t="s">
        <v>76</v>
      </c>
      <c r="AY220" s="208" t="s">
        <v>167</v>
      </c>
    </row>
    <row r="221" spans="1:65" s="14" customFormat="1" ht="11.25">
      <c r="B221" s="209"/>
      <c r="C221" s="210"/>
      <c r="D221" s="193" t="s">
        <v>177</v>
      </c>
      <c r="E221" s="211" t="s">
        <v>19</v>
      </c>
      <c r="F221" s="212" t="s">
        <v>179</v>
      </c>
      <c r="G221" s="210"/>
      <c r="H221" s="213">
        <v>2</v>
      </c>
      <c r="I221" s="214"/>
      <c r="J221" s="210"/>
      <c r="K221" s="210"/>
      <c r="L221" s="215"/>
      <c r="M221" s="216"/>
      <c r="N221" s="217"/>
      <c r="O221" s="217"/>
      <c r="P221" s="217"/>
      <c r="Q221" s="217"/>
      <c r="R221" s="217"/>
      <c r="S221" s="217"/>
      <c r="T221" s="218"/>
      <c r="AT221" s="219" t="s">
        <v>177</v>
      </c>
      <c r="AU221" s="219" t="s">
        <v>85</v>
      </c>
      <c r="AV221" s="14" t="s">
        <v>174</v>
      </c>
      <c r="AW221" s="14" t="s">
        <v>37</v>
      </c>
      <c r="AX221" s="14" t="s">
        <v>83</v>
      </c>
      <c r="AY221" s="219" t="s">
        <v>167</v>
      </c>
    </row>
    <row r="222" spans="1:65" s="2" customFormat="1" ht="16.5" customHeight="1">
      <c r="A222" s="36"/>
      <c r="B222" s="37"/>
      <c r="C222" s="230" t="s">
        <v>246</v>
      </c>
      <c r="D222" s="230" t="s">
        <v>225</v>
      </c>
      <c r="E222" s="231" t="s">
        <v>1125</v>
      </c>
      <c r="F222" s="232" t="s">
        <v>1126</v>
      </c>
      <c r="G222" s="233" t="s">
        <v>278</v>
      </c>
      <c r="H222" s="234">
        <v>1</v>
      </c>
      <c r="I222" s="235"/>
      <c r="J222" s="236">
        <f>ROUND(I222*H222,2)</f>
        <v>0</v>
      </c>
      <c r="K222" s="232" t="s">
        <v>19</v>
      </c>
      <c r="L222" s="237"/>
      <c r="M222" s="238" t="s">
        <v>19</v>
      </c>
      <c r="N222" s="239" t="s">
        <v>47</v>
      </c>
      <c r="O222" s="66"/>
      <c r="P222" s="189">
        <f>O222*H222</f>
        <v>0</v>
      </c>
      <c r="Q222" s="189">
        <v>0</v>
      </c>
      <c r="R222" s="189">
        <f>Q222*H222</f>
        <v>0</v>
      </c>
      <c r="S222" s="189">
        <v>0</v>
      </c>
      <c r="T222" s="190">
        <f>S222*H222</f>
        <v>0</v>
      </c>
      <c r="U222" s="36"/>
      <c r="V222" s="36"/>
      <c r="W222" s="36"/>
      <c r="X222" s="36"/>
      <c r="Y222" s="36"/>
      <c r="Z222" s="36"/>
      <c r="AA222" s="36"/>
      <c r="AB222" s="36"/>
      <c r="AC222" s="36"/>
      <c r="AD222" s="36"/>
      <c r="AE222" s="36"/>
      <c r="AR222" s="191" t="s">
        <v>190</v>
      </c>
      <c r="AT222" s="191" t="s">
        <v>225</v>
      </c>
      <c r="AU222" s="191" t="s">
        <v>85</v>
      </c>
      <c r="AY222" s="19" t="s">
        <v>167</v>
      </c>
      <c r="BE222" s="192">
        <f>IF(N222="základní",J222,0)</f>
        <v>0</v>
      </c>
      <c r="BF222" s="192">
        <f>IF(N222="snížená",J222,0)</f>
        <v>0</v>
      </c>
      <c r="BG222" s="192">
        <f>IF(N222="zákl. přenesená",J222,0)</f>
        <v>0</v>
      </c>
      <c r="BH222" s="192">
        <f>IF(N222="sníž. přenesená",J222,0)</f>
        <v>0</v>
      </c>
      <c r="BI222" s="192">
        <f>IF(N222="nulová",J222,0)</f>
        <v>0</v>
      </c>
      <c r="BJ222" s="19" t="s">
        <v>83</v>
      </c>
      <c r="BK222" s="192">
        <f>ROUND(I222*H222,2)</f>
        <v>0</v>
      </c>
      <c r="BL222" s="19" t="s">
        <v>174</v>
      </c>
      <c r="BM222" s="191" t="s">
        <v>316</v>
      </c>
    </row>
    <row r="223" spans="1:65" s="2" customFormat="1" ht="19.5">
      <c r="A223" s="36"/>
      <c r="B223" s="37"/>
      <c r="C223" s="38"/>
      <c r="D223" s="193" t="s">
        <v>291</v>
      </c>
      <c r="E223" s="38"/>
      <c r="F223" s="194" t="s">
        <v>292</v>
      </c>
      <c r="G223" s="38"/>
      <c r="H223" s="38"/>
      <c r="I223" s="195"/>
      <c r="J223" s="38"/>
      <c r="K223" s="38"/>
      <c r="L223" s="41"/>
      <c r="M223" s="196"/>
      <c r="N223" s="197"/>
      <c r="O223" s="66"/>
      <c r="P223" s="66"/>
      <c r="Q223" s="66"/>
      <c r="R223" s="66"/>
      <c r="S223" s="66"/>
      <c r="T223" s="67"/>
      <c r="U223" s="36"/>
      <c r="V223" s="36"/>
      <c r="W223" s="36"/>
      <c r="X223" s="36"/>
      <c r="Y223" s="36"/>
      <c r="Z223" s="36"/>
      <c r="AA223" s="36"/>
      <c r="AB223" s="36"/>
      <c r="AC223" s="36"/>
      <c r="AD223" s="36"/>
      <c r="AE223" s="36"/>
      <c r="AT223" s="19" t="s">
        <v>291</v>
      </c>
      <c r="AU223" s="19" t="s">
        <v>85</v>
      </c>
    </row>
    <row r="224" spans="1:65" s="2" customFormat="1" ht="16.5" customHeight="1">
      <c r="A224" s="36"/>
      <c r="B224" s="37"/>
      <c r="C224" s="230" t="s">
        <v>322</v>
      </c>
      <c r="D224" s="230" t="s">
        <v>225</v>
      </c>
      <c r="E224" s="231" t="s">
        <v>1127</v>
      </c>
      <c r="F224" s="232" t="s">
        <v>1128</v>
      </c>
      <c r="G224" s="233" t="s">
        <v>278</v>
      </c>
      <c r="H224" s="234">
        <v>1</v>
      </c>
      <c r="I224" s="235"/>
      <c r="J224" s="236">
        <f>ROUND(I224*H224,2)</f>
        <v>0</v>
      </c>
      <c r="K224" s="232" t="s">
        <v>19</v>
      </c>
      <c r="L224" s="237"/>
      <c r="M224" s="238" t="s">
        <v>19</v>
      </c>
      <c r="N224" s="239" t="s">
        <v>47</v>
      </c>
      <c r="O224" s="66"/>
      <c r="P224" s="189">
        <f>O224*H224</f>
        <v>0</v>
      </c>
      <c r="Q224" s="189">
        <v>0</v>
      </c>
      <c r="R224" s="189">
        <f>Q224*H224</f>
        <v>0</v>
      </c>
      <c r="S224" s="189">
        <v>0</v>
      </c>
      <c r="T224" s="190">
        <f>S224*H224</f>
        <v>0</v>
      </c>
      <c r="U224" s="36"/>
      <c r="V224" s="36"/>
      <c r="W224" s="36"/>
      <c r="X224" s="36"/>
      <c r="Y224" s="36"/>
      <c r="Z224" s="36"/>
      <c r="AA224" s="36"/>
      <c r="AB224" s="36"/>
      <c r="AC224" s="36"/>
      <c r="AD224" s="36"/>
      <c r="AE224" s="36"/>
      <c r="AR224" s="191" t="s">
        <v>190</v>
      </c>
      <c r="AT224" s="191" t="s">
        <v>225</v>
      </c>
      <c r="AU224" s="191" t="s">
        <v>85</v>
      </c>
      <c r="AY224" s="19" t="s">
        <v>167</v>
      </c>
      <c r="BE224" s="192">
        <f>IF(N224="základní",J224,0)</f>
        <v>0</v>
      </c>
      <c r="BF224" s="192">
        <f>IF(N224="snížená",J224,0)</f>
        <v>0</v>
      </c>
      <c r="BG224" s="192">
        <f>IF(N224="zákl. přenesená",J224,0)</f>
        <v>0</v>
      </c>
      <c r="BH224" s="192">
        <f>IF(N224="sníž. přenesená",J224,0)</f>
        <v>0</v>
      </c>
      <c r="BI224" s="192">
        <f>IF(N224="nulová",J224,0)</f>
        <v>0</v>
      </c>
      <c r="BJ224" s="19" t="s">
        <v>83</v>
      </c>
      <c r="BK224" s="192">
        <f>ROUND(I224*H224,2)</f>
        <v>0</v>
      </c>
      <c r="BL224" s="19" t="s">
        <v>174</v>
      </c>
      <c r="BM224" s="191" t="s">
        <v>325</v>
      </c>
    </row>
    <row r="225" spans="1:65" s="2" customFormat="1" ht="19.5">
      <c r="A225" s="36"/>
      <c r="B225" s="37"/>
      <c r="C225" s="38"/>
      <c r="D225" s="193" t="s">
        <v>291</v>
      </c>
      <c r="E225" s="38"/>
      <c r="F225" s="194" t="s">
        <v>292</v>
      </c>
      <c r="G225" s="38"/>
      <c r="H225" s="38"/>
      <c r="I225" s="195"/>
      <c r="J225" s="38"/>
      <c r="K225" s="38"/>
      <c r="L225" s="41"/>
      <c r="M225" s="196"/>
      <c r="N225" s="197"/>
      <c r="O225" s="66"/>
      <c r="P225" s="66"/>
      <c r="Q225" s="66"/>
      <c r="R225" s="66"/>
      <c r="S225" s="66"/>
      <c r="T225" s="67"/>
      <c r="U225" s="36"/>
      <c r="V225" s="36"/>
      <c r="W225" s="36"/>
      <c r="X225" s="36"/>
      <c r="Y225" s="36"/>
      <c r="Z225" s="36"/>
      <c r="AA225" s="36"/>
      <c r="AB225" s="36"/>
      <c r="AC225" s="36"/>
      <c r="AD225" s="36"/>
      <c r="AE225" s="36"/>
      <c r="AT225" s="19" t="s">
        <v>291</v>
      </c>
      <c r="AU225" s="19" t="s">
        <v>85</v>
      </c>
    </row>
    <row r="226" spans="1:65" s="12" customFormat="1" ht="22.9" customHeight="1">
      <c r="B226" s="164"/>
      <c r="C226" s="165"/>
      <c r="D226" s="166" t="s">
        <v>75</v>
      </c>
      <c r="E226" s="178" t="s">
        <v>193</v>
      </c>
      <c r="F226" s="178" t="s">
        <v>293</v>
      </c>
      <c r="G226" s="165"/>
      <c r="H226" s="165"/>
      <c r="I226" s="168"/>
      <c r="J226" s="179">
        <f>BK226</f>
        <v>0</v>
      </c>
      <c r="K226" s="165"/>
      <c r="L226" s="170"/>
      <c r="M226" s="171"/>
      <c r="N226" s="172"/>
      <c r="O226" s="172"/>
      <c r="P226" s="173">
        <f>SUM(P227:P246)</f>
        <v>0</v>
      </c>
      <c r="Q226" s="172"/>
      <c r="R226" s="173">
        <f>SUM(R227:R246)</f>
        <v>0</v>
      </c>
      <c r="S226" s="172"/>
      <c r="T226" s="174">
        <f>SUM(T227:T246)</f>
        <v>0</v>
      </c>
      <c r="AR226" s="175" t="s">
        <v>83</v>
      </c>
      <c r="AT226" s="176" t="s">
        <v>75</v>
      </c>
      <c r="AU226" s="176" t="s">
        <v>83</v>
      </c>
      <c r="AY226" s="175" t="s">
        <v>167</v>
      </c>
      <c r="BK226" s="177">
        <f>SUM(BK227:BK246)</f>
        <v>0</v>
      </c>
    </row>
    <row r="227" spans="1:65" s="2" customFormat="1" ht="24">
      <c r="A227" s="36"/>
      <c r="B227" s="37"/>
      <c r="C227" s="180" t="s">
        <v>251</v>
      </c>
      <c r="D227" s="180" t="s">
        <v>169</v>
      </c>
      <c r="E227" s="181" t="s">
        <v>294</v>
      </c>
      <c r="F227" s="182" t="s">
        <v>295</v>
      </c>
      <c r="G227" s="183" t="s">
        <v>172</v>
      </c>
      <c r="H227" s="184">
        <v>3.69</v>
      </c>
      <c r="I227" s="185"/>
      <c r="J227" s="186">
        <f>ROUND(I227*H227,2)</f>
        <v>0</v>
      </c>
      <c r="K227" s="182" t="s">
        <v>173</v>
      </c>
      <c r="L227" s="41"/>
      <c r="M227" s="187" t="s">
        <v>19</v>
      </c>
      <c r="N227" s="188" t="s">
        <v>47</v>
      </c>
      <c r="O227" s="66"/>
      <c r="P227" s="189">
        <f>O227*H227</f>
        <v>0</v>
      </c>
      <c r="Q227" s="189">
        <v>0</v>
      </c>
      <c r="R227" s="189">
        <f>Q227*H227</f>
        <v>0</v>
      </c>
      <c r="S227" s="189">
        <v>0</v>
      </c>
      <c r="T227" s="190">
        <f>S227*H227</f>
        <v>0</v>
      </c>
      <c r="U227" s="36"/>
      <c r="V227" s="36"/>
      <c r="W227" s="36"/>
      <c r="X227" s="36"/>
      <c r="Y227" s="36"/>
      <c r="Z227" s="36"/>
      <c r="AA227" s="36"/>
      <c r="AB227" s="36"/>
      <c r="AC227" s="36"/>
      <c r="AD227" s="36"/>
      <c r="AE227" s="36"/>
      <c r="AR227" s="191" t="s">
        <v>174</v>
      </c>
      <c r="AT227" s="191" t="s">
        <v>169</v>
      </c>
      <c r="AU227" s="191" t="s">
        <v>85</v>
      </c>
      <c r="AY227" s="19" t="s">
        <v>167</v>
      </c>
      <c r="BE227" s="192">
        <f>IF(N227="základní",J227,0)</f>
        <v>0</v>
      </c>
      <c r="BF227" s="192">
        <f>IF(N227="snížená",J227,0)</f>
        <v>0</v>
      </c>
      <c r="BG227" s="192">
        <f>IF(N227="zákl. přenesená",J227,0)</f>
        <v>0</v>
      </c>
      <c r="BH227" s="192">
        <f>IF(N227="sníž. přenesená",J227,0)</f>
        <v>0</v>
      </c>
      <c r="BI227" s="192">
        <f>IF(N227="nulová",J227,0)</f>
        <v>0</v>
      </c>
      <c r="BJ227" s="19" t="s">
        <v>83</v>
      </c>
      <c r="BK227" s="192">
        <f>ROUND(I227*H227,2)</f>
        <v>0</v>
      </c>
      <c r="BL227" s="19" t="s">
        <v>174</v>
      </c>
      <c r="BM227" s="191" t="s">
        <v>330</v>
      </c>
    </row>
    <row r="228" spans="1:65" s="2" customFormat="1" ht="48.75">
      <c r="A228" s="36"/>
      <c r="B228" s="37"/>
      <c r="C228" s="38"/>
      <c r="D228" s="193" t="s">
        <v>175</v>
      </c>
      <c r="E228" s="38"/>
      <c r="F228" s="194" t="s">
        <v>297</v>
      </c>
      <c r="G228" s="38"/>
      <c r="H228" s="38"/>
      <c r="I228" s="195"/>
      <c r="J228" s="38"/>
      <c r="K228" s="38"/>
      <c r="L228" s="41"/>
      <c r="M228" s="196"/>
      <c r="N228" s="197"/>
      <c r="O228" s="66"/>
      <c r="P228" s="66"/>
      <c r="Q228" s="66"/>
      <c r="R228" s="66"/>
      <c r="S228" s="66"/>
      <c r="T228" s="67"/>
      <c r="U228" s="36"/>
      <c r="V228" s="36"/>
      <c r="W228" s="36"/>
      <c r="X228" s="36"/>
      <c r="Y228" s="36"/>
      <c r="Z228" s="36"/>
      <c r="AA228" s="36"/>
      <c r="AB228" s="36"/>
      <c r="AC228" s="36"/>
      <c r="AD228" s="36"/>
      <c r="AE228" s="36"/>
      <c r="AT228" s="19" t="s">
        <v>175</v>
      </c>
      <c r="AU228" s="19" t="s">
        <v>85</v>
      </c>
    </row>
    <row r="229" spans="1:65" s="15" customFormat="1" ht="11.25">
      <c r="B229" s="220"/>
      <c r="C229" s="221"/>
      <c r="D229" s="193" t="s">
        <v>177</v>
      </c>
      <c r="E229" s="222" t="s">
        <v>19</v>
      </c>
      <c r="F229" s="223" t="s">
        <v>1088</v>
      </c>
      <c r="G229" s="221"/>
      <c r="H229" s="222" t="s">
        <v>19</v>
      </c>
      <c r="I229" s="224"/>
      <c r="J229" s="221"/>
      <c r="K229" s="221"/>
      <c r="L229" s="225"/>
      <c r="M229" s="226"/>
      <c r="N229" s="227"/>
      <c r="O229" s="227"/>
      <c r="P229" s="227"/>
      <c r="Q229" s="227"/>
      <c r="R229" s="227"/>
      <c r="S229" s="227"/>
      <c r="T229" s="228"/>
      <c r="AT229" s="229" t="s">
        <v>177</v>
      </c>
      <c r="AU229" s="229" t="s">
        <v>85</v>
      </c>
      <c r="AV229" s="15" t="s">
        <v>83</v>
      </c>
      <c r="AW229" s="15" t="s">
        <v>37</v>
      </c>
      <c r="AX229" s="15" t="s">
        <v>76</v>
      </c>
      <c r="AY229" s="229" t="s">
        <v>167</v>
      </c>
    </row>
    <row r="230" spans="1:65" s="13" customFormat="1" ht="11.25">
      <c r="B230" s="198"/>
      <c r="C230" s="199"/>
      <c r="D230" s="193" t="s">
        <v>177</v>
      </c>
      <c r="E230" s="200" t="s">
        <v>19</v>
      </c>
      <c r="F230" s="201" t="s">
        <v>298</v>
      </c>
      <c r="G230" s="199"/>
      <c r="H230" s="202">
        <v>3.69</v>
      </c>
      <c r="I230" s="203"/>
      <c r="J230" s="199"/>
      <c r="K230" s="199"/>
      <c r="L230" s="204"/>
      <c r="M230" s="205"/>
      <c r="N230" s="206"/>
      <c r="O230" s="206"/>
      <c r="P230" s="206"/>
      <c r="Q230" s="206"/>
      <c r="R230" s="206"/>
      <c r="S230" s="206"/>
      <c r="T230" s="207"/>
      <c r="AT230" s="208" t="s">
        <v>177</v>
      </c>
      <c r="AU230" s="208" t="s">
        <v>85</v>
      </c>
      <c r="AV230" s="13" t="s">
        <v>85</v>
      </c>
      <c r="AW230" s="13" t="s">
        <v>37</v>
      </c>
      <c r="AX230" s="13" t="s">
        <v>76</v>
      </c>
      <c r="AY230" s="208" t="s">
        <v>167</v>
      </c>
    </row>
    <row r="231" spans="1:65" s="14" customFormat="1" ht="11.25">
      <c r="B231" s="209"/>
      <c r="C231" s="210"/>
      <c r="D231" s="193" t="s">
        <v>177</v>
      </c>
      <c r="E231" s="211" t="s">
        <v>19</v>
      </c>
      <c r="F231" s="212" t="s">
        <v>179</v>
      </c>
      <c r="G231" s="210"/>
      <c r="H231" s="213">
        <v>3.69</v>
      </c>
      <c r="I231" s="214"/>
      <c r="J231" s="210"/>
      <c r="K231" s="210"/>
      <c r="L231" s="215"/>
      <c r="M231" s="216"/>
      <c r="N231" s="217"/>
      <c r="O231" s="217"/>
      <c r="P231" s="217"/>
      <c r="Q231" s="217"/>
      <c r="R231" s="217"/>
      <c r="S231" s="217"/>
      <c r="T231" s="218"/>
      <c r="AT231" s="219" t="s">
        <v>177</v>
      </c>
      <c r="AU231" s="219" t="s">
        <v>85</v>
      </c>
      <c r="AV231" s="14" t="s">
        <v>174</v>
      </c>
      <c r="AW231" s="14" t="s">
        <v>37</v>
      </c>
      <c r="AX231" s="14" t="s">
        <v>83</v>
      </c>
      <c r="AY231" s="219" t="s">
        <v>167</v>
      </c>
    </row>
    <row r="232" spans="1:65" s="2" customFormat="1" ht="24">
      <c r="A232" s="36"/>
      <c r="B232" s="37"/>
      <c r="C232" s="180" t="s">
        <v>332</v>
      </c>
      <c r="D232" s="180" t="s">
        <v>169</v>
      </c>
      <c r="E232" s="181" t="s">
        <v>300</v>
      </c>
      <c r="F232" s="182" t="s">
        <v>301</v>
      </c>
      <c r="G232" s="183" t="s">
        <v>172</v>
      </c>
      <c r="H232" s="184">
        <v>3.69</v>
      </c>
      <c r="I232" s="185"/>
      <c r="J232" s="186">
        <f>ROUND(I232*H232,2)</f>
        <v>0</v>
      </c>
      <c r="K232" s="182" t="s">
        <v>173</v>
      </c>
      <c r="L232" s="41"/>
      <c r="M232" s="187" t="s">
        <v>19</v>
      </c>
      <c r="N232" s="188" t="s">
        <v>47</v>
      </c>
      <c r="O232" s="66"/>
      <c r="P232" s="189">
        <f>O232*H232</f>
        <v>0</v>
      </c>
      <c r="Q232" s="189">
        <v>0</v>
      </c>
      <c r="R232" s="189">
        <f>Q232*H232</f>
        <v>0</v>
      </c>
      <c r="S232" s="189">
        <v>0</v>
      </c>
      <c r="T232" s="190">
        <f>S232*H232</f>
        <v>0</v>
      </c>
      <c r="U232" s="36"/>
      <c r="V232" s="36"/>
      <c r="W232" s="36"/>
      <c r="X232" s="36"/>
      <c r="Y232" s="36"/>
      <c r="Z232" s="36"/>
      <c r="AA232" s="36"/>
      <c r="AB232" s="36"/>
      <c r="AC232" s="36"/>
      <c r="AD232" s="36"/>
      <c r="AE232" s="36"/>
      <c r="AR232" s="191" t="s">
        <v>174</v>
      </c>
      <c r="AT232" s="191" t="s">
        <v>169</v>
      </c>
      <c r="AU232" s="191" t="s">
        <v>85</v>
      </c>
      <c r="AY232" s="19" t="s">
        <v>167</v>
      </c>
      <c r="BE232" s="192">
        <f>IF(N232="základní",J232,0)</f>
        <v>0</v>
      </c>
      <c r="BF232" s="192">
        <f>IF(N232="snížená",J232,0)</f>
        <v>0</v>
      </c>
      <c r="BG232" s="192">
        <f>IF(N232="zákl. přenesená",J232,0)</f>
        <v>0</v>
      </c>
      <c r="BH232" s="192">
        <f>IF(N232="sníž. přenesená",J232,0)</f>
        <v>0</v>
      </c>
      <c r="BI232" s="192">
        <f>IF(N232="nulová",J232,0)</f>
        <v>0</v>
      </c>
      <c r="BJ232" s="19" t="s">
        <v>83</v>
      </c>
      <c r="BK232" s="192">
        <f>ROUND(I232*H232,2)</f>
        <v>0</v>
      </c>
      <c r="BL232" s="19" t="s">
        <v>174</v>
      </c>
      <c r="BM232" s="191" t="s">
        <v>335</v>
      </c>
    </row>
    <row r="233" spans="1:65" s="2" customFormat="1" ht="48.75">
      <c r="A233" s="36"/>
      <c r="B233" s="37"/>
      <c r="C233" s="38"/>
      <c r="D233" s="193" t="s">
        <v>175</v>
      </c>
      <c r="E233" s="38"/>
      <c r="F233" s="194" t="s">
        <v>297</v>
      </c>
      <c r="G233" s="38"/>
      <c r="H233" s="38"/>
      <c r="I233" s="195"/>
      <c r="J233" s="38"/>
      <c r="K233" s="38"/>
      <c r="L233" s="41"/>
      <c r="M233" s="196"/>
      <c r="N233" s="197"/>
      <c r="O233" s="66"/>
      <c r="P233" s="66"/>
      <c r="Q233" s="66"/>
      <c r="R233" s="66"/>
      <c r="S233" s="66"/>
      <c r="T233" s="67"/>
      <c r="U233" s="36"/>
      <c r="V233" s="36"/>
      <c r="W233" s="36"/>
      <c r="X233" s="36"/>
      <c r="Y233" s="36"/>
      <c r="Z233" s="36"/>
      <c r="AA233" s="36"/>
      <c r="AB233" s="36"/>
      <c r="AC233" s="36"/>
      <c r="AD233" s="36"/>
      <c r="AE233" s="36"/>
      <c r="AT233" s="19" t="s">
        <v>175</v>
      </c>
      <c r="AU233" s="19" t="s">
        <v>85</v>
      </c>
    </row>
    <row r="234" spans="1:65" s="15" customFormat="1" ht="11.25">
      <c r="B234" s="220"/>
      <c r="C234" s="221"/>
      <c r="D234" s="193" t="s">
        <v>177</v>
      </c>
      <c r="E234" s="222" t="s">
        <v>19</v>
      </c>
      <c r="F234" s="223" t="s">
        <v>1088</v>
      </c>
      <c r="G234" s="221"/>
      <c r="H234" s="222" t="s">
        <v>19</v>
      </c>
      <c r="I234" s="224"/>
      <c r="J234" s="221"/>
      <c r="K234" s="221"/>
      <c r="L234" s="225"/>
      <c r="M234" s="226"/>
      <c r="N234" s="227"/>
      <c r="O234" s="227"/>
      <c r="P234" s="227"/>
      <c r="Q234" s="227"/>
      <c r="R234" s="227"/>
      <c r="S234" s="227"/>
      <c r="T234" s="228"/>
      <c r="AT234" s="229" t="s">
        <v>177</v>
      </c>
      <c r="AU234" s="229" t="s">
        <v>85</v>
      </c>
      <c r="AV234" s="15" t="s">
        <v>83</v>
      </c>
      <c r="AW234" s="15" t="s">
        <v>37</v>
      </c>
      <c r="AX234" s="15" t="s">
        <v>76</v>
      </c>
      <c r="AY234" s="229" t="s">
        <v>167</v>
      </c>
    </row>
    <row r="235" spans="1:65" s="13" customFormat="1" ht="11.25">
      <c r="B235" s="198"/>
      <c r="C235" s="199"/>
      <c r="D235" s="193" t="s">
        <v>177</v>
      </c>
      <c r="E235" s="200" t="s">
        <v>19</v>
      </c>
      <c r="F235" s="201" t="s">
        <v>298</v>
      </c>
      <c r="G235" s="199"/>
      <c r="H235" s="202">
        <v>3.69</v>
      </c>
      <c r="I235" s="203"/>
      <c r="J235" s="199"/>
      <c r="K235" s="199"/>
      <c r="L235" s="204"/>
      <c r="M235" s="205"/>
      <c r="N235" s="206"/>
      <c r="O235" s="206"/>
      <c r="P235" s="206"/>
      <c r="Q235" s="206"/>
      <c r="R235" s="206"/>
      <c r="S235" s="206"/>
      <c r="T235" s="207"/>
      <c r="AT235" s="208" t="s">
        <v>177</v>
      </c>
      <c r="AU235" s="208" t="s">
        <v>85</v>
      </c>
      <c r="AV235" s="13" t="s">
        <v>85</v>
      </c>
      <c r="AW235" s="13" t="s">
        <v>37</v>
      </c>
      <c r="AX235" s="13" t="s">
        <v>76</v>
      </c>
      <c r="AY235" s="208" t="s">
        <v>167</v>
      </c>
    </row>
    <row r="236" spans="1:65" s="14" customFormat="1" ht="11.25">
      <c r="B236" s="209"/>
      <c r="C236" s="210"/>
      <c r="D236" s="193" t="s">
        <v>177</v>
      </c>
      <c r="E236" s="211" t="s">
        <v>19</v>
      </c>
      <c r="F236" s="212" t="s">
        <v>179</v>
      </c>
      <c r="G236" s="210"/>
      <c r="H236" s="213">
        <v>3.69</v>
      </c>
      <c r="I236" s="214"/>
      <c r="J236" s="210"/>
      <c r="K236" s="210"/>
      <c r="L236" s="215"/>
      <c r="M236" s="216"/>
      <c r="N236" s="217"/>
      <c r="O236" s="217"/>
      <c r="P236" s="217"/>
      <c r="Q236" s="217"/>
      <c r="R236" s="217"/>
      <c r="S236" s="217"/>
      <c r="T236" s="218"/>
      <c r="AT236" s="219" t="s">
        <v>177</v>
      </c>
      <c r="AU236" s="219" t="s">
        <v>85</v>
      </c>
      <c r="AV236" s="14" t="s">
        <v>174</v>
      </c>
      <c r="AW236" s="14" t="s">
        <v>37</v>
      </c>
      <c r="AX236" s="14" t="s">
        <v>83</v>
      </c>
      <c r="AY236" s="219" t="s">
        <v>167</v>
      </c>
    </row>
    <row r="237" spans="1:65" s="2" customFormat="1" ht="33" customHeight="1">
      <c r="A237" s="36"/>
      <c r="B237" s="37"/>
      <c r="C237" s="180" t="s">
        <v>254</v>
      </c>
      <c r="D237" s="180" t="s">
        <v>169</v>
      </c>
      <c r="E237" s="181" t="s">
        <v>1129</v>
      </c>
      <c r="F237" s="182" t="s">
        <v>1130</v>
      </c>
      <c r="G237" s="183" t="s">
        <v>172</v>
      </c>
      <c r="H237" s="184">
        <v>4.32</v>
      </c>
      <c r="I237" s="185"/>
      <c r="J237" s="186">
        <f>ROUND(I237*H237,2)</f>
        <v>0</v>
      </c>
      <c r="K237" s="182" t="s">
        <v>173</v>
      </c>
      <c r="L237" s="41"/>
      <c r="M237" s="187" t="s">
        <v>19</v>
      </c>
      <c r="N237" s="188" t="s">
        <v>47</v>
      </c>
      <c r="O237" s="66"/>
      <c r="P237" s="189">
        <f>O237*H237</f>
        <v>0</v>
      </c>
      <c r="Q237" s="189">
        <v>0</v>
      </c>
      <c r="R237" s="189">
        <f>Q237*H237</f>
        <v>0</v>
      </c>
      <c r="S237" s="189">
        <v>0</v>
      </c>
      <c r="T237" s="190">
        <f>S237*H237</f>
        <v>0</v>
      </c>
      <c r="U237" s="36"/>
      <c r="V237" s="36"/>
      <c r="W237" s="36"/>
      <c r="X237" s="36"/>
      <c r="Y237" s="36"/>
      <c r="Z237" s="36"/>
      <c r="AA237" s="36"/>
      <c r="AB237" s="36"/>
      <c r="AC237" s="36"/>
      <c r="AD237" s="36"/>
      <c r="AE237" s="36"/>
      <c r="AR237" s="191" t="s">
        <v>174</v>
      </c>
      <c r="AT237" s="191" t="s">
        <v>169</v>
      </c>
      <c r="AU237" s="191" t="s">
        <v>85</v>
      </c>
      <c r="AY237" s="19" t="s">
        <v>167</v>
      </c>
      <c r="BE237" s="192">
        <f>IF(N237="základní",J237,0)</f>
        <v>0</v>
      </c>
      <c r="BF237" s="192">
        <f>IF(N237="snížená",J237,0)</f>
        <v>0</v>
      </c>
      <c r="BG237" s="192">
        <f>IF(N237="zákl. přenesená",J237,0)</f>
        <v>0</v>
      </c>
      <c r="BH237" s="192">
        <f>IF(N237="sníž. přenesená",J237,0)</f>
        <v>0</v>
      </c>
      <c r="BI237" s="192">
        <f>IF(N237="nulová",J237,0)</f>
        <v>0</v>
      </c>
      <c r="BJ237" s="19" t="s">
        <v>83</v>
      </c>
      <c r="BK237" s="192">
        <f>ROUND(I237*H237,2)</f>
        <v>0</v>
      </c>
      <c r="BL237" s="19" t="s">
        <v>174</v>
      </c>
      <c r="BM237" s="191" t="s">
        <v>339</v>
      </c>
    </row>
    <row r="238" spans="1:65" s="2" customFormat="1" ht="48.75">
      <c r="A238" s="36"/>
      <c r="B238" s="37"/>
      <c r="C238" s="38"/>
      <c r="D238" s="193" t="s">
        <v>175</v>
      </c>
      <c r="E238" s="38"/>
      <c r="F238" s="194" t="s">
        <v>1131</v>
      </c>
      <c r="G238" s="38"/>
      <c r="H238" s="38"/>
      <c r="I238" s="195"/>
      <c r="J238" s="38"/>
      <c r="K238" s="38"/>
      <c r="L238" s="41"/>
      <c r="M238" s="196"/>
      <c r="N238" s="197"/>
      <c r="O238" s="66"/>
      <c r="P238" s="66"/>
      <c r="Q238" s="66"/>
      <c r="R238" s="66"/>
      <c r="S238" s="66"/>
      <c r="T238" s="67"/>
      <c r="U238" s="36"/>
      <c r="V238" s="36"/>
      <c r="W238" s="36"/>
      <c r="X238" s="36"/>
      <c r="Y238" s="36"/>
      <c r="Z238" s="36"/>
      <c r="AA238" s="36"/>
      <c r="AB238" s="36"/>
      <c r="AC238" s="36"/>
      <c r="AD238" s="36"/>
      <c r="AE238" s="36"/>
      <c r="AT238" s="19" t="s">
        <v>175</v>
      </c>
      <c r="AU238" s="19" t="s">
        <v>85</v>
      </c>
    </row>
    <row r="239" spans="1:65" s="15" customFormat="1" ht="11.25">
      <c r="B239" s="220"/>
      <c r="C239" s="221"/>
      <c r="D239" s="193" t="s">
        <v>177</v>
      </c>
      <c r="E239" s="222" t="s">
        <v>19</v>
      </c>
      <c r="F239" s="223" t="s">
        <v>1088</v>
      </c>
      <c r="G239" s="221"/>
      <c r="H239" s="222" t="s">
        <v>19</v>
      </c>
      <c r="I239" s="224"/>
      <c r="J239" s="221"/>
      <c r="K239" s="221"/>
      <c r="L239" s="225"/>
      <c r="M239" s="226"/>
      <c r="N239" s="227"/>
      <c r="O239" s="227"/>
      <c r="P239" s="227"/>
      <c r="Q239" s="227"/>
      <c r="R239" s="227"/>
      <c r="S239" s="227"/>
      <c r="T239" s="228"/>
      <c r="AT239" s="229" t="s">
        <v>177</v>
      </c>
      <c r="AU239" s="229" t="s">
        <v>85</v>
      </c>
      <c r="AV239" s="15" t="s">
        <v>83</v>
      </c>
      <c r="AW239" s="15" t="s">
        <v>37</v>
      </c>
      <c r="AX239" s="15" t="s">
        <v>76</v>
      </c>
      <c r="AY239" s="229" t="s">
        <v>167</v>
      </c>
    </row>
    <row r="240" spans="1:65" s="13" customFormat="1" ht="11.25">
      <c r="B240" s="198"/>
      <c r="C240" s="199"/>
      <c r="D240" s="193" t="s">
        <v>177</v>
      </c>
      <c r="E240" s="200" t="s">
        <v>19</v>
      </c>
      <c r="F240" s="201" t="s">
        <v>1132</v>
      </c>
      <c r="G240" s="199"/>
      <c r="H240" s="202">
        <v>4.32</v>
      </c>
      <c r="I240" s="203"/>
      <c r="J240" s="199"/>
      <c r="K240" s="199"/>
      <c r="L240" s="204"/>
      <c r="M240" s="205"/>
      <c r="N240" s="206"/>
      <c r="O240" s="206"/>
      <c r="P240" s="206"/>
      <c r="Q240" s="206"/>
      <c r="R240" s="206"/>
      <c r="S240" s="206"/>
      <c r="T240" s="207"/>
      <c r="AT240" s="208" t="s">
        <v>177</v>
      </c>
      <c r="AU240" s="208" t="s">
        <v>85</v>
      </c>
      <c r="AV240" s="13" t="s">
        <v>85</v>
      </c>
      <c r="AW240" s="13" t="s">
        <v>37</v>
      </c>
      <c r="AX240" s="13" t="s">
        <v>76</v>
      </c>
      <c r="AY240" s="208" t="s">
        <v>167</v>
      </c>
    </row>
    <row r="241" spans="1:65" s="14" customFormat="1" ht="11.25">
      <c r="B241" s="209"/>
      <c r="C241" s="210"/>
      <c r="D241" s="193" t="s">
        <v>177</v>
      </c>
      <c r="E241" s="211" t="s">
        <v>19</v>
      </c>
      <c r="F241" s="212" t="s">
        <v>179</v>
      </c>
      <c r="G241" s="210"/>
      <c r="H241" s="213">
        <v>4.32</v>
      </c>
      <c r="I241" s="214"/>
      <c r="J241" s="210"/>
      <c r="K241" s="210"/>
      <c r="L241" s="215"/>
      <c r="M241" s="216"/>
      <c r="N241" s="217"/>
      <c r="O241" s="217"/>
      <c r="P241" s="217"/>
      <c r="Q241" s="217"/>
      <c r="R241" s="217"/>
      <c r="S241" s="217"/>
      <c r="T241" s="218"/>
      <c r="AT241" s="219" t="s">
        <v>177</v>
      </c>
      <c r="AU241" s="219" t="s">
        <v>85</v>
      </c>
      <c r="AV241" s="14" t="s">
        <v>174</v>
      </c>
      <c r="AW241" s="14" t="s">
        <v>37</v>
      </c>
      <c r="AX241" s="14" t="s">
        <v>83</v>
      </c>
      <c r="AY241" s="219" t="s">
        <v>167</v>
      </c>
    </row>
    <row r="242" spans="1:65" s="2" customFormat="1" ht="24">
      <c r="A242" s="36"/>
      <c r="B242" s="37"/>
      <c r="C242" s="180" t="s">
        <v>343</v>
      </c>
      <c r="D242" s="180" t="s">
        <v>169</v>
      </c>
      <c r="E242" s="181" t="s">
        <v>1133</v>
      </c>
      <c r="F242" s="182" t="s">
        <v>1134</v>
      </c>
      <c r="G242" s="183" t="s">
        <v>172</v>
      </c>
      <c r="H242" s="184">
        <v>4.5720000000000001</v>
      </c>
      <c r="I242" s="185"/>
      <c r="J242" s="186">
        <f>ROUND(I242*H242,2)</f>
        <v>0</v>
      </c>
      <c r="K242" s="182" t="s">
        <v>173</v>
      </c>
      <c r="L242" s="41"/>
      <c r="M242" s="187" t="s">
        <v>19</v>
      </c>
      <c r="N242" s="188" t="s">
        <v>47</v>
      </c>
      <c r="O242" s="66"/>
      <c r="P242" s="189">
        <f>O242*H242</f>
        <v>0</v>
      </c>
      <c r="Q242" s="189">
        <v>0</v>
      </c>
      <c r="R242" s="189">
        <f>Q242*H242</f>
        <v>0</v>
      </c>
      <c r="S242" s="189">
        <v>0</v>
      </c>
      <c r="T242" s="190">
        <f>S242*H242</f>
        <v>0</v>
      </c>
      <c r="U242" s="36"/>
      <c r="V242" s="36"/>
      <c r="W242" s="36"/>
      <c r="X242" s="36"/>
      <c r="Y242" s="36"/>
      <c r="Z242" s="36"/>
      <c r="AA242" s="36"/>
      <c r="AB242" s="36"/>
      <c r="AC242" s="36"/>
      <c r="AD242" s="36"/>
      <c r="AE242" s="36"/>
      <c r="AR242" s="191" t="s">
        <v>174</v>
      </c>
      <c r="AT242" s="191" t="s">
        <v>169</v>
      </c>
      <c r="AU242" s="191" t="s">
        <v>85</v>
      </c>
      <c r="AY242" s="19" t="s">
        <v>167</v>
      </c>
      <c r="BE242" s="192">
        <f>IF(N242="základní",J242,0)</f>
        <v>0</v>
      </c>
      <c r="BF242" s="192">
        <f>IF(N242="snížená",J242,0)</f>
        <v>0</v>
      </c>
      <c r="BG242" s="192">
        <f>IF(N242="zákl. přenesená",J242,0)</f>
        <v>0</v>
      </c>
      <c r="BH242" s="192">
        <f>IF(N242="sníž. přenesená",J242,0)</f>
        <v>0</v>
      </c>
      <c r="BI242" s="192">
        <f>IF(N242="nulová",J242,0)</f>
        <v>0</v>
      </c>
      <c r="BJ242" s="19" t="s">
        <v>83</v>
      </c>
      <c r="BK242" s="192">
        <f>ROUND(I242*H242,2)</f>
        <v>0</v>
      </c>
      <c r="BL242" s="19" t="s">
        <v>174</v>
      </c>
      <c r="BM242" s="191" t="s">
        <v>346</v>
      </c>
    </row>
    <row r="243" spans="1:65" s="2" customFormat="1" ht="19.5">
      <c r="A243" s="36"/>
      <c r="B243" s="37"/>
      <c r="C243" s="38"/>
      <c r="D243" s="193" t="s">
        <v>175</v>
      </c>
      <c r="E243" s="38"/>
      <c r="F243" s="194" t="s">
        <v>1135</v>
      </c>
      <c r="G243" s="38"/>
      <c r="H243" s="38"/>
      <c r="I243" s="195"/>
      <c r="J243" s="38"/>
      <c r="K243" s="38"/>
      <c r="L243" s="41"/>
      <c r="M243" s="196"/>
      <c r="N243" s="197"/>
      <c r="O243" s="66"/>
      <c r="P243" s="66"/>
      <c r="Q243" s="66"/>
      <c r="R243" s="66"/>
      <c r="S243" s="66"/>
      <c r="T243" s="67"/>
      <c r="U243" s="36"/>
      <c r="V243" s="36"/>
      <c r="W243" s="36"/>
      <c r="X243" s="36"/>
      <c r="Y243" s="36"/>
      <c r="Z243" s="36"/>
      <c r="AA243" s="36"/>
      <c r="AB243" s="36"/>
      <c r="AC243" s="36"/>
      <c r="AD243" s="36"/>
      <c r="AE243" s="36"/>
      <c r="AT243" s="19" t="s">
        <v>175</v>
      </c>
      <c r="AU243" s="19" t="s">
        <v>85</v>
      </c>
    </row>
    <row r="244" spans="1:65" s="15" customFormat="1" ht="11.25">
      <c r="B244" s="220"/>
      <c r="C244" s="221"/>
      <c r="D244" s="193" t="s">
        <v>177</v>
      </c>
      <c r="E244" s="222" t="s">
        <v>19</v>
      </c>
      <c r="F244" s="223" t="s">
        <v>1088</v>
      </c>
      <c r="G244" s="221"/>
      <c r="H244" s="222" t="s">
        <v>19</v>
      </c>
      <c r="I244" s="224"/>
      <c r="J244" s="221"/>
      <c r="K244" s="221"/>
      <c r="L244" s="225"/>
      <c r="M244" s="226"/>
      <c r="N244" s="227"/>
      <c r="O244" s="227"/>
      <c r="P244" s="227"/>
      <c r="Q244" s="227"/>
      <c r="R244" s="227"/>
      <c r="S244" s="227"/>
      <c r="T244" s="228"/>
      <c r="AT244" s="229" t="s">
        <v>177</v>
      </c>
      <c r="AU244" s="229" t="s">
        <v>85</v>
      </c>
      <c r="AV244" s="15" t="s">
        <v>83</v>
      </c>
      <c r="AW244" s="15" t="s">
        <v>37</v>
      </c>
      <c r="AX244" s="15" t="s">
        <v>76</v>
      </c>
      <c r="AY244" s="229" t="s">
        <v>167</v>
      </c>
    </row>
    <row r="245" spans="1:65" s="13" customFormat="1" ht="11.25">
      <c r="B245" s="198"/>
      <c r="C245" s="199"/>
      <c r="D245" s="193" t="s">
        <v>177</v>
      </c>
      <c r="E245" s="200" t="s">
        <v>19</v>
      </c>
      <c r="F245" s="201" t="s">
        <v>1136</v>
      </c>
      <c r="G245" s="199"/>
      <c r="H245" s="202">
        <v>4.5720000000000001</v>
      </c>
      <c r="I245" s="203"/>
      <c r="J245" s="199"/>
      <c r="K245" s="199"/>
      <c r="L245" s="204"/>
      <c r="M245" s="205"/>
      <c r="N245" s="206"/>
      <c r="O245" s="206"/>
      <c r="P245" s="206"/>
      <c r="Q245" s="206"/>
      <c r="R245" s="206"/>
      <c r="S245" s="206"/>
      <c r="T245" s="207"/>
      <c r="AT245" s="208" t="s">
        <v>177</v>
      </c>
      <c r="AU245" s="208" t="s">
        <v>85</v>
      </c>
      <c r="AV245" s="13" t="s">
        <v>85</v>
      </c>
      <c r="AW245" s="13" t="s">
        <v>37</v>
      </c>
      <c r="AX245" s="13" t="s">
        <v>76</v>
      </c>
      <c r="AY245" s="208" t="s">
        <v>167</v>
      </c>
    </row>
    <row r="246" spans="1:65" s="14" customFormat="1" ht="11.25">
      <c r="B246" s="209"/>
      <c r="C246" s="210"/>
      <c r="D246" s="193" t="s">
        <v>177</v>
      </c>
      <c r="E246" s="211" t="s">
        <v>19</v>
      </c>
      <c r="F246" s="212" t="s">
        <v>179</v>
      </c>
      <c r="G246" s="210"/>
      <c r="H246" s="213">
        <v>4.5720000000000001</v>
      </c>
      <c r="I246" s="214"/>
      <c r="J246" s="210"/>
      <c r="K246" s="210"/>
      <c r="L246" s="215"/>
      <c r="M246" s="216"/>
      <c r="N246" s="217"/>
      <c r="O246" s="217"/>
      <c r="P246" s="217"/>
      <c r="Q246" s="217"/>
      <c r="R246" s="217"/>
      <c r="S246" s="217"/>
      <c r="T246" s="218"/>
      <c r="AT246" s="219" t="s">
        <v>177</v>
      </c>
      <c r="AU246" s="219" t="s">
        <v>85</v>
      </c>
      <c r="AV246" s="14" t="s">
        <v>174</v>
      </c>
      <c r="AW246" s="14" t="s">
        <v>37</v>
      </c>
      <c r="AX246" s="14" t="s">
        <v>83</v>
      </c>
      <c r="AY246" s="219" t="s">
        <v>167</v>
      </c>
    </row>
    <row r="247" spans="1:65" s="12" customFormat="1" ht="22.9" customHeight="1">
      <c r="B247" s="164"/>
      <c r="C247" s="165"/>
      <c r="D247" s="166" t="s">
        <v>75</v>
      </c>
      <c r="E247" s="178" t="s">
        <v>185</v>
      </c>
      <c r="F247" s="178" t="s">
        <v>313</v>
      </c>
      <c r="G247" s="165"/>
      <c r="H247" s="165"/>
      <c r="I247" s="168"/>
      <c r="J247" s="179">
        <f>BK247</f>
        <v>0</v>
      </c>
      <c r="K247" s="165"/>
      <c r="L247" s="170"/>
      <c r="M247" s="171"/>
      <c r="N247" s="172"/>
      <c r="O247" s="172"/>
      <c r="P247" s="173">
        <f>SUM(P248:P279)</f>
        <v>0</v>
      </c>
      <c r="Q247" s="172"/>
      <c r="R247" s="173">
        <f>SUM(R248:R279)</f>
        <v>0</v>
      </c>
      <c r="S247" s="172"/>
      <c r="T247" s="174">
        <f>SUM(T248:T279)</f>
        <v>0</v>
      </c>
      <c r="AR247" s="175" t="s">
        <v>83</v>
      </c>
      <c r="AT247" s="176" t="s">
        <v>75</v>
      </c>
      <c r="AU247" s="176" t="s">
        <v>83</v>
      </c>
      <c r="AY247" s="175" t="s">
        <v>167</v>
      </c>
      <c r="BK247" s="177">
        <f>SUM(BK248:BK279)</f>
        <v>0</v>
      </c>
    </row>
    <row r="248" spans="1:65" s="2" customFormat="1" ht="21.75" customHeight="1">
      <c r="A248" s="36"/>
      <c r="B248" s="37"/>
      <c r="C248" s="180" t="s">
        <v>260</v>
      </c>
      <c r="D248" s="180" t="s">
        <v>169</v>
      </c>
      <c r="E248" s="181" t="s">
        <v>1137</v>
      </c>
      <c r="F248" s="182" t="s">
        <v>1138</v>
      </c>
      <c r="G248" s="183" t="s">
        <v>172</v>
      </c>
      <c r="H248" s="184">
        <v>3.5</v>
      </c>
      <c r="I248" s="185"/>
      <c r="J248" s="186">
        <f>ROUND(I248*H248,2)</f>
        <v>0</v>
      </c>
      <c r="K248" s="182" t="s">
        <v>173</v>
      </c>
      <c r="L248" s="41"/>
      <c r="M248" s="187" t="s">
        <v>19</v>
      </c>
      <c r="N248" s="188" t="s">
        <v>47</v>
      </c>
      <c r="O248" s="66"/>
      <c r="P248" s="189">
        <f>O248*H248</f>
        <v>0</v>
      </c>
      <c r="Q248" s="189">
        <v>0</v>
      </c>
      <c r="R248" s="189">
        <f>Q248*H248</f>
        <v>0</v>
      </c>
      <c r="S248" s="189">
        <v>0</v>
      </c>
      <c r="T248" s="190">
        <f>S248*H248</f>
        <v>0</v>
      </c>
      <c r="U248" s="36"/>
      <c r="V248" s="36"/>
      <c r="W248" s="36"/>
      <c r="X248" s="36"/>
      <c r="Y248" s="36"/>
      <c r="Z248" s="36"/>
      <c r="AA248" s="36"/>
      <c r="AB248" s="36"/>
      <c r="AC248" s="36"/>
      <c r="AD248" s="36"/>
      <c r="AE248" s="36"/>
      <c r="AR248" s="191" t="s">
        <v>174</v>
      </c>
      <c r="AT248" s="191" t="s">
        <v>169</v>
      </c>
      <c r="AU248" s="191" t="s">
        <v>85</v>
      </c>
      <c r="AY248" s="19" t="s">
        <v>167</v>
      </c>
      <c r="BE248" s="192">
        <f>IF(N248="základní",J248,0)</f>
        <v>0</v>
      </c>
      <c r="BF248" s="192">
        <f>IF(N248="snížená",J248,0)</f>
        <v>0</v>
      </c>
      <c r="BG248" s="192">
        <f>IF(N248="zákl. přenesená",J248,0)</f>
        <v>0</v>
      </c>
      <c r="BH248" s="192">
        <f>IF(N248="sníž. přenesená",J248,0)</f>
        <v>0</v>
      </c>
      <c r="BI248" s="192">
        <f>IF(N248="nulová",J248,0)</f>
        <v>0</v>
      </c>
      <c r="BJ248" s="19" t="s">
        <v>83</v>
      </c>
      <c r="BK248" s="192">
        <f>ROUND(I248*H248,2)</f>
        <v>0</v>
      </c>
      <c r="BL248" s="19" t="s">
        <v>174</v>
      </c>
      <c r="BM248" s="191" t="s">
        <v>350</v>
      </c>
    </row>
    <row r="249" spans="1:65" s="2" customFormat="1" ht="68.25">
      <c r="A249" s="36"/>
      <c r="B249" s="37"/>
      <c r="C249" s="38"/>
      <c r="D249" s="193" t="s">
        <v>175</v>
      </c>
      <c r="E249" s="38"/>
      <c r="F249" s="194" t="s">
        <v>1139</v>
      </c>
      <c r="G249" s="38"/>
      <c r="H249" s="38"/>
      <c r="I249" s="195"/>
      <c r="J249" s="38"/>
      <c r="K249" s="38"/>
      <c r="L249" s="41"/>
      <c r="M249" s="196"/>
      <c r="N249" s="197"/>
      <c r="O249" s="66"/>
      <c r="P249" s="66"/>
      <c r="Q249" s="66"/>
      <c r="R249" s="66"/>
      <c r="S249" s="66"/>
      <c r="T249" s="67"/>
      <c r="U249" s="36"/>
      <c r="V249" s="36"/>
      <c r="W249" s="36"/>
      <c r="X249" s="36"/>
      <c r="Y249" s="36"/>
      <c r="Z249" s="36"/>
      <c r="AA249" s="36"/>
      <c r="AB249" s="36"/>
      <c r="AC249" s="36"/>
      <c r="AD249" s="36"/>
      <c r="AE249" s="36"/>
      <c r="AT249" s="19" t="s">
        <v>175</v>
      </c>
      <c r="AU249" s="19" t="s">
        <v>85</v>
      </c>
    </row>
    <row r="250" spans="1:65" s="15" customFormat="1" ht="11.25">
      <c r="B250" s="220"/>
      <c r="C250" s="221"/>
      <c r="D250" s="193" t="s">
        <v>177</v>
      </c>
      <c r="E250" s="222" t="s">
        <v>19</v>
      </c>
      <c r="F250" s="223" t="s">
        <v>1116</v>
      </c>
      <c r="G250" s="221"/>
      <c r="H250" s="222" t="s">
        <v>19</v>
      </c>
      <c r="I250" s="224"/>
      <c r="J250" s="221"/>
      <c r="K250" s="221"/>
      <c r="L250" s="225"/>
      <c r="M250" s="226"/>
      <c r="N250" s="227"/>
      <c r="O250" s="227"/>
      <c r="P250" s="227"/>
      <c r="Q250" s="227"/>
      <c r="R250" s="227"/>
      <c r="S250" s="227"/>
      <c r="T250" s="228"/>
      <c r="AT250" s="229" t="s">
        <v>177</v>
      </c>
      <c r="AU250" s="229" t="s">
        <v>85</v>
      </c>
      <c r="AV250" s="15" t="s">
        <v>83</v>
      </c>
      <c r="AW250" s="15" t="s">
        <v>37</v>
      </c>
      <c r="AX250" s="15" t="s">
        <v>76</v>
      </c>
      <c r="AY250" s="229" t="s">
        <v>167</v>
      </c>
    </row>
    <row r="251" spans="1:65" s="13" customFormat="1" ht="11.25">
      <c r="B251" s="198"/>
      <c r="C251" s="199"/>
      <c r="D251" s="193" t="s">
        <v>177</v>
      </c>
      <c r="E251" s="200" t="s">
        <v>19</v>
      </c>
      <c r="F251" s="201" t="s">
        <v>1117</v>
      </c>
      <c r="G251" s="199"/>
      <c r="H251" s="202">
        <v>3.5</v>
      </c>
      <c r="I251" s="203"/>
      <c r="J251" s="199"/>
      <c r="K251" s="199"/>
      <c r="L251" s="204"/>
      <c r="M251" s="205"/>
      <c r="N251" s="206"/>
      <c r="O251" s="206"/>
      <c r="P251" s="206"/>
      <c r="Q251" s="206"/>
      <c r="R251" s="206"/>
      <c r="S251" s="206"/>
      <c r="T251" s="207"/>
      <c r="AT251" s="208" t="s">
        <v>177</v>
      </c>
      <c r="AU251" s="208" t="s">
        <v>85</v>
      </c>
      <c r="AV251" s="13" t="s">
        <v>85</v>
      </c>
      <c r="AW251" s="13" t="s">
        <v>37</v>
      </c>
      <c r="AX251" s="13" t="s">
        <v>76</v>
      </c>
      <c r="AY251" s="208" t="s">
        <v>167</v>
      </c>
    </row>
    <row r="252" spans="1:65" s="14" customFormat="1" ht="11.25">
      <c r="B252" s="209"/>
      <c r="C252" s="210"/>
      <c r="D252" s="193" t="s">
        <v>177</v>
      </c>
      <c r="E252" s="211" t="s">
        <v>19</v>
      </c>
      <c r="F252" s="212" t="s">
        <v>179</v>
      </c>
      <c r="G252" s="210"/>
      <c r="H252" s="213">
        <v>3.5</v>
      </c>
      <c r="I252" s="214"/>
      <c r="J252" s="210"/>
      <c r="K252" s="210"/>
      <c r="L252" s="215"/>
      <c r="M252" s="216"/>
      <c r="N252" s="217"/>
      <c r="O252" s="217"/>
      <c r="P252" s="217"/>
      <c r="Q252" s="217"/>
      <c r="R252" s="217"/>
      <c r="S252" s="217"/>
      <c r="T252" s="218"/>
      <c r="AT252" s="219" t="s">
        <v>177</v>
      </c>
      <c r="AU252" s="219" t="s">
        <v>85</v>
      </c>
      <c r="AV252" s="14" t="s">
        <v>174</v>
      </c>
      <c r="AW252" s="14" t="s">
        <v>37</v>
      </c>
      <c r="AX252" s="14" t="s">
        <v>83</v>
      </c>
      <c r="AY252" s="219" t="s">
        <v>167</v>
      </c>
    </row>
    <row r="253" spans="1:65" s="2" customFormat="1" ht="16.5" customHeight="1">
      <c r="A253" s="36"/>
      <c r="B253" s="37"/>
      <c r="C253" s="180" t="s">
        <v>352</v>
      </c>
      <c r="D253" s="180" t="s">
        <v>169</v>
      </c>
      <c r="E253" s="181" t="s">
        <v>1140</v>
      </c>
      <c r="F253" s="182" t="s">
        <v>1141</v>
      </c>
      <c r="G253" s="183" t="s">
        <v>172</v>
      </c>
      <c r="H253" s="184">
        <v>3.08</v>
      </c>
      <c r="I253" s="185"/>
      <c r="J253" s="186">
        <f>ROUND(I253*H253,2)</f>
        <v>0</v>
      </c>
      <c r="K253" s="182" t="s">
        <v>173</v>
      </c>
      <c r="L253" s="41"/>
      <c r="M253" s="187" t="s">
        <v>19</v>
      </c>
      <c r="N253" s="188" t="s">
        <v>47</v>
      </c>
      <c r="O253" s="66"/>
      <c r="P253" s="189">
        <f>O253*H253</f>
        <v>0</v>
      </c>
      <c r="Q253" s="189">
        <v>0</v>
      </c>
      <c r="R253" s="189">
        <f>Q253*H253</f>
        <v>0</v>
      </c>
      <c r="S253" s="189">
        <v>0</v>
      </c>
      <c r="T253" s="190">
        <f>S253*H253</f>
        <v>0</v>
      </c>
      <c r="U253" s="36"/>
      <c r="V253" s="36"/>
      <c r="W253" s="36"/>
      <c r="X253" s="36"/>
      <c r="Y253" s="36"/>
      <c r="Z253" s="36"/>
      <c r="AA253" s="36"/>
      <c r="AB253" s="36"/>
      <c r="AC253" s="36"/>
      <c r="AD253" s="36"/>
      <c r="AE253" s="36"/>
      <c r="AR253" s="191" t="s">
        <v>174</v>
      </c>
      <c r="AT253" s="191" t="s">
        <v>169</v>
      </c>
      <c r="AU253" s="191" t="s">
        <v>85</v>
      </c>
      <c r="AY253" s="19" t="s">
        <v>167</v>
      </c>
      <c r="BE253" s="192">
        <f>IF(N253="základní",J253,0)</f>
        <v>0</v>
      </c>
      <c r="BF253" s="192">
        <f>IF(N253="snížená",J253,0)</f>
        <v>0</v>
      </c>
      <c r="BG253" s="192">
        <f>IF(N253="zákl. přenesená",J253,0)</f>
        <v>0</v>
      </c>
      <c r="BH253" s="192">
        <f>IF(N253="sníž. přenesená",J253,0)</f>
        <v>0</v>
      </c>
      <c r="BI253" s="192">
        <f>IF(N253="nulová",J253,0)</f>
        <v>0</v>
      </c>
      <c r="BJ253" s="19" t="s">
        <v>83</v>
      </c>
      <c r="BK253" s="192">
        <f>ROUND(I253*H253,2)</f>
        <v>0</v>
      </c>
      <c r="BL253" s="19" t="s">
        <v>174</v>
      </c>
      <c r="BM253" s="191" t="s">
        <v>355</v>
      </c>
    </row>
    <row r="254" spans="1:65" s="2" customFormat="1" ht="29.25">
      <c r="A254" s="36"/>
      <c r="B254" s="37"/>
      <c r="C254" s="38"/>
      <c r="D254" s="193" t="s">
        <v>175</v>
      </c>
      <c r="E254" s="38"/>
      <c r="F254" s="194" t="s">
        <v>1142</v>
      </c>
      <c r="G254" s="38"/>
      <c r="H254" s="38"/>
      <c r="I254" s="195"/>
      <c r="J254" s="38"/>
      <c r="K254" s="38"/>
      <c r="L254" s="41"/>
      <c r="M254" s="196"/>
      <c r="N254" s="197"/>
      <c r="O254" s="66"/>
      <c r="P254" s="66"/>
      <c r="Q254" s="66"/>
      <c r="R254" s="66"/>
      <c r="S254" s="66"/>
      <c r="T254" s="67"/>
      <c r="U254" s="36"/>
      <c r="V254" s="36"/>
      <c r="W254" s="36"/>
      <c r="X254" s="36"/>
      <c r="Y254" s="36"/>
      <c r="Z254" s="36"/>
      <c r="AA254" s="36"/>
      <c r="AB254" s="36"/>
      <c r="AC254" s="36"/>
      <c r="AD254" s="36"/>
      <c r="AE254" s="36"/>
      <c r="AT254" s="19" t="s">
        <v>175</v>
      </c>
      <c r="AU254" s="19" t="s">
        <v>85</v>
      </c>
    </row>
    <row r="255" spans="1:65" s="15" customFormat="1" ht="11.25">
      <c r="B255" s="220"/>
      <c r="C255" s="221"/>
      <c r="D255" s="193" t="s">
        <v>177</v>
      </c>
      <c r="E255" s="222" t="s">
        <v>19</v>
      </c>
      <c r="F255" s="223" t="s">
        <v>1116</v>
      </c>
      <c r="G255" s="221"/>
      <c r="H255" s="222" t="s">
        <v>19</v>
      </c>
      <c r="I255" s="224"/>
      <c r="J255" s="221"/>
      <c r="K255" s="221"/>
      <c r="L255" s="225"/>
      <c r="M255" s="226"/>
      <c r="N255" s="227"/>
      <c r="O255" s="227"/>
      <c r="P255" s="227"/>
      <c r="Q255" s="227"/>
      <c r="R255" s="227"/>
      <c r="S255" s="227"/>
      <c r="T255" s="228"/>
      <c r="AT255" s="229" t="s">
        <v>177</v>
      </c>
      <c r="AU255" s="229" t="s">
        <v>85</v>
      </c>
      <c r="AV255" s="15" t="s">
        <v>83</v>
      </c>
      <c r="AW255" s="15" t="s">
        <v>37</v>
      </c>
      <c r="AX255" s="15" t="s">
        <v>76</v>
      </c>
      <c r="AY255" s="229" t="s">
        <v>167</v>
      </c>
    </row>
    <row r="256" spans="1:65" s="13" customFormat="1" ht="11.25">
      <c r="B256" s="198"/>
      <c r="C256" s="199"/>
      <c r="D256" s="193" t="s">
        <v>177</v>
      </c>
      <c r="E256" s="200" t="s">
        <v>19</v>
      </c>
      <c r="F256" s="201" t="s">
        <v>1143</v>
      </c>
      <c r="G256" s="199"/>
      <c r="H256" s="202">
        <v>0.88</v>
      </c>
      <c r="I256" s="203"/>
      <c r="J256" s="199"/>
      <c r="K256" s="199"/>
      <c r="L256" s="204"/>
      <c r="M256" s="205"/>
      <c r="N256" s="206"/>
      <c r="O256" s="206"/>
      <c r="P256" s="206"/>
      <c r="Q256" s="206"/>
      <c r="R256" s="206"/>
      <c r="S256" s="206"/>
      <c r="T256" s="207"/>
      <c r="AT256" s="208" t="s">
        <v>177</v>
      </c>
      <c r="AU256" s="208" t="s">
        <v>85</v>
      </c>
      <c r="AV256" s="13" t="s">
        <v>85</v>
      </c>
      <c r="AW256" s="13" t="s">
        <v>37</v>
      </c>
      <c r="AX256" s="13" t="s">
        <v>76</v>
      </c>
      <c r="AY256" s="208" t="s">
        <v>167</v>
      </c>
    </row>
    <row r="257" spans="1:65" s="13" customFormat="1" ht="11.25">
      <c r="B257" s="198"/>
      <c r="C257" s="199"/>
      <c r="D257" s="193" t="s">
        <v>177</v>
      </c>
      <c r="E257" s="200" t="s">
        <v>19</v>
      </c>
      <c r="F257" s="201" t="s">
        <v>1144</v>
      </c>
      <c r="G257" s="199"/>
      <c r="H257" s="202">
        <v>2.2000000000000002</v>
      </c>
      <c r="I257" s="203"/>
      <c r="J257" s="199"/>
      <c r="K257" s="199"/>
      <c r="L257" s="204"/>
      <c r="M257" s="205"/>
      <c r="N257" s="206"/>
      <c r="O257" s="206"/>
      <c r="P257" s="206"/>
      <c r="Q257" s="206"/>
      <c r="R257" s="206"/>
      <c r="S257" s="206"/>
      <c r="T257" s="207"/>
      <c r="AT257" s="208" t="s">
        <v>177</v>
      </c>
      <c r="AU257" s="208" t="s">
        <v>85</v>
      </c>
      <c r="AV257" s="13" t="s">
        <v>85</v>
      </c>
      <c r="AW257" s="13" t="s">
        <v>37</v>
      </c>
      <c r="AX257" s="13" t="s">
        <v>76</v>
      </c>
      <c r="AY257" s="208" t="s">
        <v>167</v>
      </c>
    </row>
    <row r="258" spans="1:65" s="14" customFormat="1" ht="11.25">
      <c r="B258" s="209"/>
      <c r="C258" s="210"/>
      <c r="D258" s="193" t="s">
        <v>177</v>
      </c>
      <c r="E258" s="211" t="s">
        <v>19</v>
      </c>
      <c r="F258" s="212" t="s">
        <v>179</v>
      </c>
      <c r="G258" s="210"/>
      <c r="H258" s="213">
        <v>3.08</v>
      </c>
      <c r="I258" s="214"/>
      <c r="J258" s="210"/>
      <c r="K258" s="210"/>
      <c r="L258" s="215"/>
      <c r="M258" s="216"/>
      <c r="N258" s="217"/>
      <c r="O258" s="217"/>
      <c r="P258" s="217"/>
      <c r="Q258" s="217"/>
      <c r="R258" s="217"/>
      <c r="S258" s="217"/>
      <c r="T258" s="218"/>
      <c r="AT258" s="219" t="s">
        <v>177</v>
      </c>
      <c r="AU258" s="219" t="s">
        <v>85</v>
      </c>
      <c r="AV258" s="14" t="s">
        <v>174</v>
      </c>
      <c r="AW258" s="14" t="s">
        <v>37</v>
      </c>
      <c r="AX258" s="14" t="s">
        <v>83</v>
      </c>
      <c r="AY258" s="219" t="s">
        <v>167</v>
      </c>
    </row>
    <row r="259" spans="1:65" s="2" customFormat="1" ht="33" customHeight="1">
      <c r="A259" s="36"/>
      <c r="B259" s="37"/>
      <c r="C259" s="180" t="s">
        <v>266</v>
      </c>
      <c r="D259" s="180" t="s">
        <v>169</v>
      </c>
      <c r="E259" s="181" t="s">
        <v>1145</v>
      </c>
      <c r="F259" s="182" t="s">
        <v>1146</v>
      </c>
      <c r="G259" s="183" t="s">
        <v>189</v>
      </c>
      <c r="H259" s="184">
        <v>8.8000000000000007</v>
      </c>
      <c r="I259" s="185"/>
      <c r="J259" s="186">
        <f>ROUND(I259*H259,2)</f>
        <v>0</v>
      </c>
      <c r="K259" s="182" t="s">
        <v>173</v>
      </c>
      <c r="L259" s="41"/>
      <c r="M259" s="187" t="s">
        <v>19</v>
      </c>
      <c r="N259" s="188" t="s">
        <v>47</v>
      </c>
      <c r="O259" s="66"/>
      <c r="P259" s="189">
        <f>O259*H259</f>
        <v>0</v>
      </c>
      <c r="Q259" s="189">
        <v>0</v>
      </c>
      <c r="R259" s="189">
        <f>Q259*H259</f>
        <v>0</v>
      </c>
      <c r="S259" s="189">
        <v>0</v>
      </c>
      <c r="T259" s="190">
        <f>S259*H259</f>
        <v>0</v>
      </c>
      <c r="U259" s="36"/>
      <c r="V259" s="36"/>
      <c r="W259" s="36"/>
      <c r="X259" s="36"/>
      <c r="Y259" s="36"/>
      <c r="Z259" s="36"/>
      <c r="AA259" s="36"/>
      <c r="AB259" s="36"/>
      <c r="AC259" s="36"/>
      <c r="AD259" s="36"/>
      <c r="AE259" s="36"/>
      <c r="AR259" s="191" t="s">
        <v>174</v>
      </c>
      <c r="AT259" s="191" t="s">
        <v>169</v>
      </c>
      <c r="AU259" s="191" t="s">
        <v>85</v>
      </c>
      <c r="AY259" s="19" t="s">
        <v>167</v>
      </c>
      <c r="BE259" s="192">
        <f>IF(N259="základní",J259,0)</f>
        <v>0</v>
      </c>
      <c r="BF259" s="192">
        <f>IF(N259="snížená",J259,0)</f>
        <v>0</v>
      </c>
      <c r="BG259" s="192">
        <f>IF(N259="zákl. přenesená",J259,0)</f>
        <v>0</v>
      </c>
      <c r="BH259" s="192">
        <f>IF(N259="sníž. přenesená",J259,0)</f>
        <v>0</v>
      </c>
      <c r="BI259" s="192">
        <f>IF(N259="nulová",J259,0)</f>
        <v>0</v>
      </c>
      <c r="BJ259" s="19" t="s">
        <v>83</v>
      </c>
      <c r="BK259" s="192">
        <f>ROUND(I259*H259,2)</f>
        <v>0</v>
      </c>
      <c r="BL259" s="19" t="s">
        <v>174</v>
      </c>
      <c r="BM259" s="191" t="s">
        <v>360</v>
      </c>
    </row>
    <row r="260" spans="1:65" s="2" customFormat="1" ht="68.25">
      <c r="A260" s="36"/>
      <c r="B260" s="37"/>
      <c r="C260" s="38"/>
      <c r="D260" s="193" t="s">
        <v>175</v>
      </c>
      <c r="E260" s="38"/>
      <c r="F260" s="194" t="s">
        <v>1147</v>
      </c>
      <c r="G260" s="38"/>
      <c r="H260" s="38"/>
      <c r="I260" s="195"/>
      <c r="J260" s="38"/>
      <c r="K260" s="38"/>
      <c r="L260" s="41"/>
      <c r="M260" s="196"/>
      <c r="N260" s="197"/>
      <c r="O260" s="66"/>
      <c r="P260" s="66"/>
      <c r="Q260" s="66"/>
      <c r="R260" s="66"/>
      <c r="S260" s="66"/>
      <c r="T260" s="67"/>
      <c r="U260" s="36"/>
      <c r="V260" s="36"/>
      <c r="W260" s="36"/>
      <c r="X260" s="36"/>
      <c r="Y260" s="36"/>
      <c r="Z260" s="36"/>
      <c r="AA260" s="36"/>
      <c r="AB260" s="36"/>
      <c r="AC260" s="36"/>
      <c r="AD260" s="36"/>
      <c r="AE260" s="36"/>
      <c r="AT260" s="19" t="s">
        <v>175</v>
      </c>
      <c r="AU260" s="19" t="s">
        <v>85</v>
      </c>
    </row>
    <row r="261" spans="1:65" s="15" customFormat="1" ht="11.25">
      <c r="B261" s="220"/>
      <c r="C261" s="221"/>
      <c r="D261" s="193" t="s">
        <v>177</v>
      </c>
      <c r="E261" s="222" t="s">
        <v>19</v>
      </c>
      <c r="F261" s="223" t="s">
        <v>1116</v>
      </c>
      <c r="G261" s="221"/>
      <c r="H261" s="222" t="s">
        <v>19</v>
      </c>
      <c r="I261" s="224"/>
      <c r="J261" s="221"/>
      <c r="K261" s="221"/>
      <c r="L261" s="225"/>
      <c r="M261" s="226"/>
      <c r="N261" s="227"/>
      <c r="O261" s="227"/>
      <c r="P261" s="227"/>
      <c r="Q261" s="227"/>
      <c r="R261" s="227"/>
      <c r="S261" s="227"/>
      <c r="T261" s="228"/>
      <c r="AT261" s="229" t="s">
        <v>177</v>
      </c>
      <c r="AU261" s="229" t="s">
        <v>85</v>
      </c>
      <c r="AV261" s="15" t="s">
        <v>83</v>
      </c>
      <c r="AW261" s="15" t="s">
        <v>37</v>
      </c>
      <c r="AX261" s="15" t="s">
        <v>76</v>
      </c>
      <c r="AY261" s="229" t="s">
        <v>167</v>
      </c>
    </row>
    <row r="262" spans="1:65" s="13" customFormat="1" ht="11.25">
      <c r="B262" s="198"/>
      <c r="C262" s="199"/>
      <c r="D262" s="193" t="s">
        <v>177</v>
      </c>
      <c r="E262" s="200" t="s">
        <v>19</v>
      </c>
      <c r="F262" s="201" t="s">
        <v>1148</v>
      </c>
      <c r="G262" s="199"/>
      <c r="H262" s="202">
        <v>8.8000000000000007</v>
      </c>
      <c r="I262" s="203"/>
      <c r="J262" s="199"/>
      <c r="K262" s="199"/>
      <c r="L262" s="204"/>
      <c r="M262" s="205"/>
      <c r="N262" s="206"/>
      <c r="O262" s="206"/>
      <c r="P262" s="206"/>
      <c r="Q262" s="206"/>
      <c r="R262" s="206"/>
      <c r="S262" s="206"/>
      <c r="T262" s="207"/>
      <c r="AT262" s="208" t="s">
        <v>177</v>
      </c>
      <c r="AU262" s="208" t="s">
        <v>85</v>
      </c>
      <c r="AV262" s="13" t="s">
        <v>85</v>
      </c>
      <c r="AW262" s="13" t="s">
        <v>37</v>
      </c>
      <c r="AX262" s="13" t="s">
        <v>76</v>
      </c>
      <c r="AY262" s="208" t="s">
        <v>167</v>
      </c>
    </row>
    <row r="263" spans="1:65" s="14" customFormat="1" ht="11.25">
      <c r="B263" s="209"/>
      <c r="C263" s="210"/>
      <c r="D263" s="193" t="s">
        <v>177</v>
      </c>
      <c r="E263" s="211" t="s">
        <v>19</v>
      </c>
      <c r="F263" s="212" t="s">
        <v>179</v>
      </c>
      <c r="G263" s="210"/>
      <c r="H263" s="213">
        <v>8.8000000000000007</v>
      </c>
      <c r="I263" s="214"/>
      <c r="J263" s="210"/>
      <c r="K263" s="210"/>
      <c r="L263" s="215"/>
      <c r="M263" s="216"/>
      <c r="N263" s="217"/>
      <c r="O263" s="217"/>
      <c r="P263" s="217"/>
      <c r="Q263" s="217"/>
      <c r="R263" s="217"/>
      <c r="S263" s="217"/>
      <c r="T263" s="218"/>
      <c r="AT263" s="219" t="s">
        <v>177</v>
      </c>
      <c r="AU263" s="219" t="s">
        <v>85</v>
      </c>
      <c r="AV263" s="14" t="s">
        <v>174</v>
      </c>
      <c r="AW263" s="14" t="s">
        <v>37</v>
      </c>
      <c r="AX263" s="14" t="s">
        <v>83</v>
      </c>
      <c r="AY263" s="219" t="s">
        <v>167</v>
      </c>
    </row>
    <row r="264" spans="1:65" s="2" customFormat="1" ht="16.5" customHeight="1">
      <c r="A264" s="36"/>
      <c r="B264" s="37"/>
      <c r="C264" s="230" t="s">
        <v>362</v>
      </c>
      <c r="D264" s="230" t="s">
        <v>225</v>
      </c>
      <c r="E264" s="231" t="s">
        <v>1149</v>
      </c>
      <c r="F264" s="232" t="s">
        <v>1150</v>
      </c>
      <c r="G264" s="233" t="s">
        <v>172</v>
      </c>
      <c r="H264" s="234">
        <v>0.96799999999999997</v>
      </c>
      <c r="I264" s="235"/>
      <c r="J264" s="236">
        <f>ROUND(I264*H264,2)</f>
        <v>0</v>
      </c>
      <c r="K264" s="232" t="s">
        <v>173</v>
      </c>
      <c r="L264" s="237"/>
      <c r="M264" s="238" t="s">
        <v>19</v>
      </c>
      <c r="N264" s="239" t="s">
        <v>47</v>
      </c>
      <c r="O264" s="66"/>
      <c r="P264" s="189">
        <f>O264*H264</f>
        <v>0</v>
      </c>
      <c r="Q264" s="189">
        <v>0</v>
      </c>
      <c r="R264" s="189">
        <f>Q264*H264</f>
        <v>0</v>
      </c>
      <c r="S264" s="189">
        <v>0</v>
      </c>
      <c r="T264" s="190">
        <f>S264*H264</f>
        <v>0</v>
      </c>
      <c r="U264" s="36"/>
      <c r="V264" s="36"/>
      <c r="W264" s="36"/>
      <c r="X264" s="36"/>
      <c r="Y264" s="36"/>
      <c r="Z264" s="36"/>
      <c r="AA264" s="36"/>
      <c r="AB264" s="36"/>
      <c r="AC264" s="36"/>
      <c r="AD264" s="36"/>
      <c r="AE264" s="36"/>
      <c r="AR264" s="191" t="s">
        <v>190</v>
      </c>
      <c r="AT264" s="191" t="s">
        <v>225</v>
      </c>
      <c r="AU264" s="191" t="s">
        <v>85</v>
      </c>
      <c r="AY264" s="19" t="s">
        <v>167</v>
      </c>
      <c r="BE264" s="192">
        <f>IF(N264="základní",J264,0)</f>
        <v>0</v>
      </c>
      <c r="BF264" s="192">
        <f>IF(N264="snížená",J264,0)</f>
        <v>0</v>
      </c>
      <c r="BG264" s="192">
        <f>IF(N264="zákl. přenesená",J264,0)</f>
        <v>0</v>
      </c>
      <c r="BH264" s="192">
        <f>IF(N264="sníž. přenesená",J264,0)</f>
        <v>0</v>
      </c>
      <c r="BI264" s="192">
        <f>IF(N264="nulová",J264,0)</f>
        <v>0</v>
      </c>
      <c r="BJ264" s="19" t="s">
        <v>83</v>
      </c>
      <c r="BK264" s="192">
        <f>ROUND(I264*H264,2)</f>
        <v>0</v>
      </c>
      <c r="BL264" s="19" t="s">
        <v>174</v>
      </c>
      <c r="BM264" s="191" t="s">
        <v>365</v>
      </c>
    </row>
    <row r="265" spans="1:65" s="2" customFormat="1" ht="24">
      <c r="A265" s="36"/>
      <c r="B265" s="37"/>
      <c r="C265" s="180" t="s">
        <v>272</v>
      </c>
      <c r="D265" s="180" t="s">
        <v>169</v>
      </c>
      <c r="E265" s="181" t="s">
        <v>1151</v>
      </c>
      <c r="F265" s="182" t="s">
        <v>1152</v>
      </c>
      <c r="G265" s="183" t="s">
        <v>278</v>
      </c>
      <c r="H265" s="184">
        <v>1</v>
      </c>
      <c r="I265" s="185"/>
      <c r="J265" s="186">
        <f>ROUND(I265*H265,2)</f>
        <v>0</v>
      </c>
      <c r="K265" s="182" t="s">
        <v>173</v>
      </c>
      <c r="L265" s="41"/>
      <c r="M265" s="187" t="s">
        <v>19</v>
      </c>
      <c r="N265" s="188" t="s">
        <v>47</v>
      </c>
      <c r="O265" s="66"/>
      <c r="P265" s="189">
        <f>O265*H265</f>
        <v>0</v>
      </c>
      <c r="Q265" s="189">
        <v>0</v>
      </c>
      <c r="R265" s="189">
        <f>Q265*H265</f>
        <v>0</v>
      </c>
      <c r="S265" s="189">
        <v>0</v>
      </c>
      <c r="T265" s="190">
        <f>S265*H265</f>
        <v>0</v>
      </c>
      <c r="U265" s="36"/>
      <c r="V265" s="36"/>
      <c r="W265" s="36"/>
      <c r="X265" s="36"/>
      <c r="Y265" s="36"/>
      <c r="Z265" s="36"/>
      <c r="AA265" s="36"/>
      <c r="AB265" s="36"/>
      <c r="AC265" s="36"/>
      <c r="AD265" s="36"/>
      <c r="AE265" s="36"/>
      <c r="AR265" s="191" t="s">
        <v>174</v>
      </c>
      <c r="AT265" s="191" t="s">
        <v>169</v>
      </c>
      <c r="AU265" s="191" t="s">
        <v>85</v>
      </c>
      <c r="AY265" s="19" t="s">
        <v>167</v>
      </c>
      <c r="BE265" s="192">
        <f>IF(N265="základní",J265,0)</f>
        <v>0</v>
      </c>
      <c r="BF265" s="192">
        <f>IF(N265="snížená",J265,0)</f>
        <v>0</v>
      </c>
      <c r="BG265" s="192">
        <f>IF(N265="zákl. přenesená",J265,0)</f>
        <v>0</v>
      </c>
      <c r="BH265" s="192">
        <f>IF(N265="sníž. přenesená",J265,0)</f>
        <v>0</v>
      </c>
      <c r="BI265" s="192">
        <f>IF(N265="nulová",J265,0)</f>
        <v>0</v>
      </c>
      <c r="BJ265" s="19" t="s">
        <v>83</v>
      </c>
      <c r="BK265" s="192">
        <f>ROUND(I265*H265,2)</f>
        <v>0</v>
      </c>
      <c r="BL265" s="19" t="s">
        <v>174</v>
      </c>
      <c r="BM265" s="191" t="s">
        <v>368</v>
      </c>
    </row>
    <row r="266" spans="1:65" s="2" customFormat="1" ht="24">
      <c r="A266" s="36"/>
      <c r="B266" s="37"/>
      <c r="C266" s="180" t="s">
        <v>371</v>
      </c>
      <c r="D266" s="180" t="s">
        <v>169</v>
      </c>
      <c r="E266" s="181" t="s">
        <v>1153</v>
      </c>
      <c r="F266" s="182" t="s">
        <v>1154</v>
      </c>
      <c r="G266" s="183" t="s">
        <v>189</v>
      </c>
      <c r="H266" s="184">
        <v>4.3</v>
      </c>
      <c r="I266" s="185"/>
      <c r="J266" s="186">
        <f>ROUND(I266*H266,2)</f>
        <v>0</v>
      </c>
      <c r="K266" s="182" t="s">
        <v>173</v>
      </c>
      <c r="L266" s="41"/>
      <c r="M266" s="187" t="s">
        <v>19</v>
      </c>
      <c r="N266" s="188" t="s">
        <v>47</v>
      </c>
      <c r="O266" s="66"/>
      <c r="P266" s="189">
        <f>O266*H266</f>
        <v>0</v>
      </c>
      <c r="Q266" s="189">
        <v>0</v>
      </c>
      <c r="R266" s="189">
        <f>Q266*H266</f>
        <v>0</v>
      </c>
      <c r="S266" s="189">
        <v>0</v>
      </c>
      <c r="T266" s="190">
        <f>S266*H266</f>
        <v>0</v>
      </c>
      <c r="U266" s="36"/>
      <c r="V266" s="36"/>
      <c r="W266" s="36"/>
      <c r="X266" s="36"/>
      <c r="Y266" s="36"/>
      <c r="Z266" s="36"/>
      <c r="AA266" s="36"/>
      <c r="AB266" s="36"/>
      <c r="AC266" s="36"/>
      <c r="AD266" s="36"/>
      <c r="AE266" s="36"/>
      <c r="AR266" s="191" t="s">
        <v>174</v>
      </c>
      <c r="AT266" s="191" t="s">
        <v>169</v>
      </c>
      <c r="AU266" s="191" t="s">
        <v>85</v>
      </c>
      <c r="AY266" s="19" t="s">
        <v>167</v>
      </c>
      <c r="BE266" s="192">
        <f>IF(N266="základní",J266,0)</f>
        <v>0</v>
      </c>
      <c r="BF266" s="192">
        <f>IF(N266="snížená",J266,0)</f>
        <v>0</v>
      </c>
      <c r="BG266" s="192">
        <f>IF(N266="zákl. přenesená",J266,0)</f>
        <v>0</v>
      </c>
      <c r="BH266" s="192">
        <f>IF(N266="sníž. přenesená",J266,0)</f>
        <v>0</v>
      </c>
      <c r="BI266" s="192">
        <f>IF(N266="nulová",J266,0)</f>
        <v>0</v>
      </c>
      <c r="BJ266" s="19" t="s">
        <v>83</v>
      </c>
      <c r="BK266" s="192">
        <f>ROUND(I266*H266,2)</f>
        <v>0</v>
      </c>
      <c r="BL266" s="19" t="s">
        <v>174</v>
      </c>
      <c r="BM266" s="191" t="s">
        <v>374</v>
      </c>
    </row>
    <row r="267" spans="1:65" s="2" customFormat="1" ht="39">
      <c r="A267" s="36"/>
      <c r="B267" s="37"/>
      <c r="C267" s="38"/>
      <c r="D267" s="193" t="s">
        <v>175</v>
      </c>
      <c r="E267" s="38"/>
      <c r="F267" s="194" t="s">
        <v>931</v>
      </c>
      <c r="G267" s="38"/>
      <c r="H267" s="38"/>
      <c r="I267" s="195"/>
      <c r="J267" s="38"/>
      <c r="K267" s="38"/>
      <c r="L267" s="41"/>
      <c r="M267" s="196"/>
      <c r="N267" s="197"/>
      <c r="O267" s="66"/>
      <c r="P267" s="66"/>
      <c r="Q267" s="66"/>
      <c r="R267" s="66"/>
      <c r="S267" s="66"/>
      <c r="T267" s="67"/>
      <c r="U267" s="36"/>
      <c r="V267" s="36"/>
      <c r="W267" s="36"/>
      <c r="X267" s="36"/>
      <c r="Y267" s="36"/>
      <c r="Z267" s="36"/>
      <c r="AA267" s="36"/>
      <c r="AB267" s="36"/>
      <c r="AC267" s="36"/>
      <c r="AD267" s="36"/>
      <c r="AE267" s="36"/>
      <c r="AT267" s="19" t="s">
        <v>175</v>
      </c>
      <c r="AU267" s="19" t="s">
        <v>85</v>
      </c>
    </row>
    <row r="268" spans="1:65" s="15" customFormat="1" ht="11.25">
      <c r="B268" s="220"/>
      <c r="C268" s="221"/>
      <c r="D268" s="193" t="s">
        <v>177</v>
      </c>
      <c r="E268" s="222" t="s">
        <v>19</v>
      </c>
      <c r="F268" s="223" t="s">
        <v>1116</v>
      </c>
      <c r="G268" s="221"/>
      <c r="H268" s="222" t="s">
        <v>19</v>
      </c>
      <c r="I268" s="224"/>
      <c r="J268" s="221"/>
      <c r="K268" s="221"/>
      <c r="L268" s="225"/>
      <c r="M268" s="226"/>
      <c r="N268" s="227"/>
      <c r="O268" s="227"/>
      <c r="P268" s="227"/>
      <c r="Q268" s="227"/>
      <c r="R268" s="227"/>
      <c r="S268" s="227"/>
      <c r="T268" s="228"/>
      <c r="AT268" s="229" t="s">
        <v>177</v>
      </c>
      <c r="AU268" s="229" t="s">
        <v>85</v>
      </c>
      <c r="AV268" s="15" t="s">
        <v>83</v>
      </c>
      <c r="AW268" s="15" t="s">
        <v>37</v>
      </c>
      <c r="AX268" s="15" t="s">
        <v>76</v>
      </c>
      <c r="AY268" s="229" t="s">
        <v>167</v>
      </c>
    </row>
    <row r="269" spans="1:65" s="13" customFormat="1" ht="11.25">
      <c r="B269" s="198"/>
      <c r="C269" s="199"/>
      <c r="D269" s="193" t="s">
        <v>177</v>
      </c>
      <c r="E269" s="200" t="s">
        <v>19</v>
      </c>
      <c r="F269" s="201" t="s">
        <v>1155</v>
      </c>
      <c r="G269" s="199"/>
      <c r="H269" s="202">
        <v>4.3</v>
      </c>
      <c r="I269" s="203"/>
      <c r="J269" s="199"/>
      <c r="K269" s="199"/>
      <c r="L269" s="204"/>
      <c r="M269" s="205"/>
      <c r="N269" s="206"/>
      <c r="O269" s="206"/>
      <c r="P269" s="206"/>
      <c r="Q269" s="206"/>
      <c r="R269" s="206"/>
      <c r="S269" s="206"/>
      <c r="T269" s="207"/>
      <c r="AT269" s="208" t="s">
        <v>177</v>
      </c>
      <c r="AU269" s="208" t="s">
        <v>85</v>
      </c>
      <c r="AV269" s="13" t="s">
        <v>85</v>
      </c>
      <c r="AW269" s="13" t="s">
        <v>37</v>
      </c>
      <c r="AX269" s="13" t="s">
        <v>76</v>
      </c>
      <c r="AY269" s="208" t="s">
        <v>167</v>
      </c>
    </row>
    <row r="270" spans="1:65" s="14" customFormat="1" ht="11.25">
      <c r="B270" s="209"/>
      <c r="C270" s="210"/>
      <c r="D270" s="193" t="s">
        <v>177</v>
      </c>
      <c r="E270" s="211" t="s">
        <v>19</v>
      </c>
      <c r="F270" s="212" t="s">
        <v>179</v>
      </c>
      <c r="G270" s="210"/>
      <c r="H270" s="213">
        <v>4.3</v>
      </c>
      <c r="I270" s="214"/>
      <c r="J270" s="210"/>
      <c r="K270" s="210"/>
      <c r="L270" s="215"/>
      <c r="M270" s="216"/>
      <c r="N270" s="217"/>
      <c r="O270" s="217"/>
      <c r="P270" s="217"/>
      <c r="Q270" s="217"/>
      <c r="R270" s="217"/>
      <c r="S270" s="217"/>
      <c r="T270" s="218"/>
      <c r="AT270" s="219" t="s">
        <v>177</v>
      </c>
      <c r="AU270" s="219" t="s">
        <v>85</v>
      </c>
      <c r="AV270" s="14" t="s">
        <v>174</v>
      </c>
      <c r="AW270" s="14" t="s">
        <v>37</v>
      </c>
      <c r="AX270" s="14" t="s">
        <v>83</v>
      </c>
      <c r="AY270" s="219" t="s">
        <v>167</v>
      </c>
    </row>
    <row r="271" spans="1:65" s="2" customFormat="1" ht="24">
      <c r="A271" s="36"/>
      <c r="B271" s="37"/>
      <c r="C271" s="180" t="s">
        <v>279</v>
      </c>
      <c r="D271" s="180" t="s">
        <v>169</v>
      </c>
      <c r="E271" s="181" t="s">
        <v>934</v>
      </c>
      <c r="F271" s="182" t="s">
        <v>935</v>
      </c>
      <c r="G271" s="183" t="s">
        <v>189</v>
      </c>
      <c r="H271" s="184">
        <v>4.3</v>
      </c>
      <c r="I271" s="185"/>
      <c r="J271" s="186">
        <f>ROUND(I271*H271,2)</f>
        <v>0</v>
      </c>
      <c r="K271" s="182" t="s">
        <v>173</v>
      </c>
      <c r="L271" s="41"/>
      <c r="M271" s="187" t="s">
        <v>19</v>
      </c>
      <c r="N271" s="188" t="s">
        <v>47</v>
      </c>
      <c r="O271" s="66"/>
      <c r="P271" s="189">
        <f>O271*H271</f>
        <v>0</v>
      </c>
      <c r="Q271" s="189">
        <v>0</v>
      </c>
      <c r="R271" s="189">
        <f>Q271*H271</f>
        <v>0</v>
      </c>
      <c r="S271" s="189">
        <v>0</v>
      </c>
      <c r="T271" s="190">
        <f>S271*H271</f>
        <v>0</v>
      </c>
      <c r="U271" s="36"/>
      <c r="V271" s="36"/>
      <c r="W271" s="36"/>
      <c r="X271" s="36"/>
      <c r="Y271" s="36"/>
      <c r="Z271" s="36"/>
      <c r="AA271" s="36"/>
      <c r="AB271" s="36"/>
      <c r="AC271" s="36"/>
      <c r="AD271" s="36"/>
      <c r="AE271" s="36"/>
      <c r="AR271" s="191" t="s">
        <v>174</v>
      </c>
      <c r="AT271" s="191" t="s">
        <v>169</v>
      </c>
      <c r="AU271" s="191" t="s">
        <v>85</v>
      </c>
      <c r="AY271" s="19" t="s">
        <v>167</v>
      </c>
      <c r="BE271" s="192">
        <f>IF(N271="základní",J271,0)</f>
        <v>0</v>
      </c>
      <c r="BF271" s="192">
        <f>IF(N271="snížená",J271,0)</f>
        <v>0</v>
      </c>
      <c r="BG271" s="192">
        <f>IF(N271="zákl. přenesená",J271,0)</f>
        <v>0</v>
      </c>
      <c r="BH271" s="192">
        <f>IF(N271="sníž. přenesená",J271,0)</f>
        <v>0</v>
      </c>
      <c r="BI271" s="192">
        <f>IF(N271="nulová",J271,0)</f>
        <v>0</v>
      </c>
      <c r="BJ271" s="19" t="s">
        <v>83</v>
      </c>
      <c r="BK271" s="192">
        <f>ROUND(I271*H271,2)</f>
        <v>0</v>
      </c>
      <c r="BL271" s="19" t="s">
        <v>174</v>
      </c>
      <c r="BM271" s="191" t="s">
        <v>378</v>
      </c>
    </row>
    <row r="272" spans="1:65" s="2" customFormat="1" ht="39">
      <c r="A272" s="36"/>
      <c r="B272" s="37"/>
      <c r="C272" s="38"/>
      <c r="D272" s="193" t="s">
        <v>175</v>
      </c>
      <c r="E272" s="38"/>
      <c r="F272" s="194" t="s">
        <v>931</v>
      </c>
      <c r="G272" s="38"/>
      <c r="H272" s="38"/>
      <c r="I272" s="195"/>
      <c r="J272" s="38"/>
      <c r="K272" s="38"/>
      <c r="L272" s="41"/>
      <c r="M272" s="196"/>
      <c r="N272" s="197"/>
      <c r="O272" s="66"/>
      <c r="P272" s="66"/>
      <c r="Q272" s="66"/>
      <c r="R272" s="66"/>
      <c r="S272" s="66"/>
      <c r="T272" s="67"/>
      <c r="U272" s="36"/>
      <c r="V272" s="36"/>
      <c r="W272" s="36"/>
      <c r="X272" s="36"/>
      <c r="Y272" s="36"/>
      <c r="Z272" s="36"/>
      <c r="AA272" s="36"/>
      <c r="AB272" s="36"/>
      <c r="AC272" s="36"/>
      <c r="AD272" s="36"/>
      <c r="AE272" s="36"/>
      <c r="AT272" s="19" t="s">
        <v>175</v>
      </c>
      <c r="AU272" s="19" t="s">
        <v>85</v>
      </c>
    </row>
    <row r="273" spans="1:65" s="15" customFormat="1" ht="11.25">
      <c r="B273" s="220"/>
      <c r="C273" s="221"/>
      <c r="D273" s="193" t="s">
        <v>177</v>
      </c>
      <c r="E273" s="222" t="s">
        <v>19</v>
      </c>
      <c r="F273" s="223" t="s">
        <v>1116</v>
      </c>
      <c r="G273" s="221"/>
      <c r="H273" s="222" t="s">
        <v>19</v>
      </c>
      <c r="I273" s="224"/>
      <c r="J273" s="221"/>
      <c r="K273" s="221"/>
      <c r="L273" s="225"/>
      <c r="M273" s="226"/>
      <c r="N273" s="227"/>
      <c r="O273" s="227"/>
      <c r="P273" s="227"/>
      <c r="Q273" s="227"/>
      <c r="R273" s="227"/>
      <c r="S273" s="227"/>
      <c r="T273" s="228"/>
      <c r="AT273" s="229" t="s">
        <v>177</v>
      </c>
      <c r="AU273" s="229" t="s">
        <v>85</v>
      </c>
      <c r="AV273" s="15" t="s">
        <v>83</v>
      </c>
      <c r="AW273" s="15" t="s">
        <v>37</v>
      </c>
      <c r="AX273" s="15" t="s">
        <v>76</v>
      </c>
      <c r="AY273" s="229" t="s">
        <v>167</v>
      </c>
    </row>
    <row r="274" spans="1:65" s="13" customFormat="1" ht="11.25">
      <c r="B274" s="198"/>
      <c r="C274" s="199"/>
      <c r="D274" s="193" t="s">
        <v>177</v>
      </c>
      <c r="E274" s="200" t="s">
        <v>19</v>
      </c>
      <c r="F274" s="201" t="s">
        <v>1155</v>
      </c>
      <c r="G274" s="199"/>
      <c r="H274" s="202">
        <v>4.3</v>
      </c>
      <c r="I274" s="203"/>
      <c r="J274" s="199"/>
      <c r="K274" s="199"/>
      <c r="L274" s="204"/>
      <c r="M274" s="205"/>
      <c r="N274" s="206"/>
      <c r="O274" s="206"/>
      <c r="P274" s="206"/>
      <c r="Q274" s="206"/>
      <c r="R274" s="206"/>
      <c r="S274" s="206"/>
      <c r="T274" s="207"/>
      <c r="AT274" s="208" t="s">
        <v>177</v>
      </c>
      <c r="AU274" s="208" t="s">
        <v>85</v>
      </c>
      <c r="AV274" s="13" t="s">
        <v>85</v>
      </c>
      <c r="AW274" s="13" t="s">
        <v>37</v>
      </c>
      <c r="AX274" s="13" t="s">
        <v>76</v>
      </c>
      <c r="AY274" s="208" t="s">
        <v>167</v>
      </c>
    </row>
    <row r="275" spans="1:65" s="14" customFormat="1" ht="11.25">
      <c r="B275" s="209"/>
      <c r="C275" s="210"/>
      <c r="D275" s="193" t="s">
        <v>177</v>
      </c>
      <c r="E275" s="211" t="s">
        <v>19</v>
      </c>
      <c r="F275" s="212" t="s">
        <v>179</v>
      </c>
      <c r="G275" s="210"/>
      <c r="H275" s="213">
        <v>4.3</v>
      </c>
      <c r="I275" s="214"/>
      <c r="J275" s="210"/>
      <c r="K275" s="210"/>
      <c r="L275" s="215"/>
      <c r="M275" s="216"/>
      <c r="N275" s="217"/>
      <c r="O275" s="217"/>
      <c r="P275" s="217"/>
      <c r="Q275" s="217"/>
      <c r="R275" s="217"/>
      <c r="S275" s="217"/>
      <c r="T275" s="218"/>
      <c r="AT275" s="219" t="s">
        <v>177</v>
      </c>
      <c r="AU275" s="219" t="s">
        <v>85</v>
      </c>
      <c r="AV275" s="14" t="s">
        <v>174</v>
      </c>
      <c r="AW275" s="14" t="s">
        <v>37</v>
      </c>
      <c r="AX275" s="14" t="s">
        <v>83</v>
      </c>
      <c r="AY275" s="219" t="s">
        <v>167</v>
      </c>
    </row>
    <row r="276" spans="1:65" s="2" customFormat="1" ht="24">
      <c r="A276" s="36"/>
      <c r="B276" s="37"/>
      <c r="C276" s="180" t="s">
        <v>379</v>
      </c>
      <c r="D276" s="180" t="s">
        <v>169</v>
      </c>
      <c r="E276" s="181" t="s">
        <v>398</v>
      </c>
      <c r="F276" s="182" t="s">
        <v>399</v>
      </c>
      <c r="G276" s="183" t="s">
        <v>196</v>
      </c>
      <c r="H276" s="184">
        <v>3.4000000000000002E-2</v>
      </c>
      <c r="I276" s="185"/>
      <c r="J276" s="186">
        <f>ROUND(I276*H276,2)</f>
        <v>0</v>
      </c>
      <c r="K276" s="182" t="s">
        <v>173</v>
      </c>
      <c r="L276" s="41"/>
      <c r="M276" s="187" t="s">
        <v>19</v>
      </c>
      <c r="N276" s="188" t="s">
        <v>47</v>
      </c>
      <c r="O276" s="66"/>
      <c r="P276" s="189">
        <f>O276*H276</f>
        <v>0</v>
      </c>
      <c r="Q276" s="189">
        <v>0</v>
      </c>
      <c r="R276" s="189">
        <f>Q276*H276</f>
        <v>0</v>
      </c>
      <c r="S276" s="189">
        <v>0</v>
      </c>
      <c r="T276" s="190">
        <f>S276*H276</f>
        <v>0</v>
      </c>
      <c r="U276" s="36"/>
      <c r="V276" s="36"/>
      <c r="W276" s="36"/>
      <c r="X276" s="36"/>
      <c r="Y276" s="36"/>
      <c r="Z276" s="36"/>
      <c r="AA276" s="36"/>
      <c r="AB276" s="36"/>
      <c r="AC276" s="36"/>
      <c r="AD276" s="36"/>
      <c r="AE276" s="36"/>
      <c r="AR276" s="191" t="s">
        <v>174</v>
      </c>
      <c r="AT276" s="191" t="s">
        <v>169</v>
      </c>
      <c r="AU276" s="191" t="s">
        <v>85</v>
      </c>
      <c r="AY276" s="19" t="s">
        <v>167</v>
      </c>
      <c r="BE276" s="192">
        <f>IF(N276="základní",J276,0)</f>
        <v>0</v>
      </c>
      <c r="BF276" s="192">
        <f>IF(N276="snížená",J276,0)</f>
        <v>0</v>
      </c>
      <c r="BG276" s="192">
        <f>IF(N276="zákl. přenesená",J276,0)</f>
        <v>0</v>
      </c>
      <c r="BH276" s="192">
        <f>IF(N276="sníž. přenesená",J276,0)</f>
        <v>0</v>
      </c>
      <c r="BI276" s="192">
        <f>IF(N276="nulová",J276,0)</f>
        <v>0</v>
      </c>
      <c r="BJ276" s="19" t="s">
        <v>83</v>
      </c>
      <c r="BK276" s="192">
        <f>ROUND(I276*H276,2)</f>
        <v>0</v>
      </c>
      <c r="BL276" s="19" t="s">
        <v>174</v>
      </c>
      <c r="BM276" s="191" t="s">
        <v>382</v>
      </c>
    </row>
    <row r="277" spans="1:65" s="15" customFormat="1" ht="11.25">
      <c r="B277" s="220"/>
      <c r="C277" s="221"/>
      <c r="D277" s="193" t="s">
        <v>177</v>
      </c>
      <c r="E277" s="222" t="s">
        <v>19</v>
      </c>
      <c r="F277" s="223" t="s">
        <v>1088</v>
      </c>
      <c r="G277" s="221"/>
      <c r="H277" s="222" t="s">
        <v>19</v>
      </c>
      <c r="I277" s="224"/>
      <c r="J277" s="221"/>
      <c r="K277" s="221"/>
      <c r="L277" s="225"/>
      <c r="M277" s="226"/>
      <c r="N277" s="227"/>
      <c r="O277" s="227"/>
      <c r="P277" s="227"/>
      <c r="Q277" s="227"/>
      <c r="R277" s="227"/>
      <c r="S277" s="227"/>
      <c r="T277" s="228"/>
      <c r="AT277" s="229" t="s">
        <v>177</v>
      </c>
      <c r="AU277" s="229" t="s">
        <v>85</v>
      </c>
      <c r="AV277" s="15" t="s">
        <v>83</v>
      </c>
      <c r="AW277" s="15" t="s">
        <v>37</v>
      </c>
      <c r="AX277" s="15" t="s">
        <v>76</v>
      </c>
      <c r="AY277" s="229" t="s">
        <v>167</v>
      </c>
    </row>
    <row r="278" spans="1:65" s="13" customFormat="1" ht="11.25">
      <c r="B278" s="198"/>
      <c r="C278" s="199"/>
      <c r="D278" s="193" t="s">
        <v>177</v>
      </c>
      <c r="E278" s="200" t="s">
        <v>19</v>
      </c>
      <c r="F278" s="201" t="s">
        <v>1156</v>
      </c>
      <c r="G278" s="199"/>
      <c r="H278" s="202">
        <v>3.4000000000000002E-2</v>
      </c>
      <c r="I278" s="203"/>
      <c r="J278" s="199"/>
      <c r="K278" s="199"/>
      <c r="L278" s="204"/>
      <c r="M278" s="205"/>
      <c r="N278" s="206"/>
      <c r="O278" s="206"/>
      <c r="P278" s="206"/>
      <c r="Q278" s="206"/>
      <c r="R278" s="206"/>
      <c r="S278" s="206"/>
      <c r="T278" s="207"/>
      <c r="AT278" s="208" t="s">
        <v>177</v>
      </c>
      <c r="AU278" s="208" t="s">
        <v>85</v>
      </c>
      <c r="AV278" s="13" t="s">
        <v>85</v>
      </c>
      <c r="AW278" s="13" t="s">
        <v>37</v>
      </c>
      <c r="AX278" s="13" t="s">
        <v>76</v>
      </c>
      <c r="AY278" s="208" t="s">
        <v>167</v>
      </c>
    </row>
    <row r="279" spans="1:65" s="14" customFormat="1" ht="11.25">
      <c r="B279" s="209"/>
      <c r="C279" s="210"/>
      <c r="D279" s="193" t="s">
        <v>177</v>
      </c>
      <c r="E279" s="211" t="s">
        <v>19</v>
      </c>
      <c r="F279" s="212" t="s">
        <v>179</v>
      </c>
      <c r="G279" s="210"/>
      <c r="H279" s="213">
        <v>3.4000000000000002E-2</v>
      </c>
      <c r="I279" s="214"/>
      <c r="J279" s="210"/>
      <c r="K279" s="210"/>
      <c r="L279" s="215"/>
      <c r="M279" s="216"/>
      <c r="N279" s="217"/>
      <c r="O279" s="217"/>
      <c r="P279" s="217"/>
      <c r="Q279" s="217"/>
      <c r="R279" s="217"/>
      <c r="S279" s="217"/>
      <c r="T279" s="218"/>
      <c r="AT279" s="219" t="s">
        <v>177</v>
      </c>
      <c r="AU279" s="219" t="s">
        <v>85</v>
      </c>
      <c r="AV279" s="14" t="s">
        <v>174</v>
      </c>
      <c r="AW279" s="14" t="s">
        <v>37</v>
      </c>
      <c r="AX279" s="14" t="s">
        <v>83</v>
      </c>
      <c r="AY279" s="219" t="s">
        <v>167</v>
      </c>
    </row>
    <row r="280" spans="1:65" s="12" customFormat="1" ht="22.9" customHeight="1">
      <c r="B280" s="164"/>
      <c r="C280" s="165"/>
      <c r="D280" s="166" t="s">
        <v>75</v>
      </c>
      <c r="E280" s="178" t="s">
        <v>217</v>
      </c>
      <c r="F280" s="178" t="s">
        <v>402</v>
      </c>
      <c r="G280" s="165"/>
      <c r="H280" s="165"/>
      <c r="I280" s="168"/>
      <c r="J280" s="179">
        <f>BK280</f>
        <v>0</v>
      </c>
      <c r="K280" s="165"/>
      <c r="L280" s="170"/>
      <c r="M280" s="171"/>
      <c r="N280" s="172"/>
      <c r="O280" s="172"/>
      <c r="P280" s="173">
        <f>SUM(P281:P434)</f>
        <v>0</v>
      </c>
      <c r="Q280" s="172"/>
      <c r="R280" s="173">
        <f>SUM(R281:R434)</f>
        <v>0</v>
      </c>
      <c r="S280" s="172"/>
      <c r="T280" s="174">
        <f>SUM(T281:T434)</f>
        <v>0</v>
      </c>
      <c r="AR280" s="175" t="s">
        <v>83</v>
      </c>
      <c r="AT280" s="176" t="s">
        <v>75</v>
      </c>
      <c r="AU280" s="176" t="s">
        <v>83</v>
      </c>
      <c r="AY280" s="175" t="s">
        <v>167</v>
      </c>
      <c r="BK280" s="177">
        <f>SUM(BK281:BK434)</f>
        <v>0</v>
      </c>
    </row>
    <row r="281" spans="1:65" s="2" customFormat="1" ht="33" customHeight="1">
      <c r="A281" s="36"/>
      <c r="B281" s="37"/>
      <c r="C281" s="180" t="s">
        <v>285</v>
      </c>
      <c r="D281" s="180" t="s">
        <v>169</v>
      </c>
      <c r="E281" s="181" t="s">
        <v>1157</v>
      </c>
      <c r="F281" s="182" t="s">
        <v>1158</v>
      </c>
      <c r="G281" s="183" t="s">
        <v>189</v>
      </c>
      <c r="H281" s="184">
        <v>3.6</v>
      </c>
      <c r="I281" s="185"/>
      <c r="J281" s="186">
        <f>ROUND(I281*H281,2)</f>
        <v>0</v>
      </c>
      <c r="K281" s="182" t="s">
        <v>173</v>
      </c>
      <c r="L281" s="41"/>
      <c r="M281" s="187" t="s">
        <v>19</v>
      </c>
      <c r="N281" s="188" t="s">
        <v>47</v>
      </c>
      <c r="O281" s="66"/>
      <c r="P281" s="189">
        <f>O281*H281</f>
        <v>0</v>
      </c>
      <c r="Q281" s="189">
        <v>0</v>
      </c>
      <c r="R281" s="189">
        <f>Q281*H281</f>
        <v>0</v>
      </c>
      <c r="S281" s="189">
        <v>0</v>
      </c>
      <c r="T281" s="190">
        <f>S281*H281</f>
        <v>0</v>
      </c>
      <c r="U281" s="36"/>
      <c r="V281" s="36"/>
      <c r="W281" s="36"/>
      <c r="X281" s="36"/>
      <c r="Y281" s="36"/>
      <c r="Z281" s="36"/>
      <c r="AA281" s="36"/>
      <c r="AB281" s="36"/>
      <c r="AC281" s="36"/>
      <c r="AD281" s="36"/>
      <c r="AE281" s="36"/>
      <c r="AR281" s="191" t="s">
        <v>174</v>
      </c>
      <c r="AT281" s="191" t="s">
        <v>169</v>
      </c>
      <c r="AU281" s="191" t="s">
        <v>85</v>
      </c>
      <c r="AY281" s="19" t="s">
        <v>167</v>
      </c>
      <c r="BE281" s="192">
        <f>IF(N281="základní",J281,0)</f>
        <v>0</v>
      </c>
      <c r="BF281" s="192">
        <f>IF(N281="snížená",J281,0)</f>
        <v>0</v>
      </c>
      <c r="BG281" s="192">
        <f>IF(N281="zákl. přenesená",J281,0)</f>
        <v>0</v>
      </c>
      <c r="BH281" s="192">
        <f>IF(N281="sníž. přenesená",J281,0)</f>
        <v>0</v>
      </c>
      <c r="BI281" s="192">
        <f>IF(N281="nulová",J281,0)</f>
        <v>0</v>
      </c>
      <c r="BJ281" s="19" t="s">
        <v>83</v>
      </c>
      <c r="BK281" s="192">
        <f>ROUND(I281*H281,2)</f>
        <v>0</v>
      </c>
      <c r="BL281" s="19" t="s">
        <v>174</v>
      </c>
      <c r="BM281" s="191" t="s">
        <v>385</v>
      </c>
    </row>
    <row r="282" spans="1:65" s="2" customFormat="1" ht="78">
      <c r="A282" s="36"/>
      <c r="B282" s="37"/>
      <c r="C282" s="38"/>
      <c r="D282" s="193" t="s">
        <v>175</v>
      </c>
      <c r="E282" s="38"/>
      <c r="F282" s="194" t="s">
        <v>406</v>
      </c>
      <c r="G282" s="38"/>
      <c r="H282" s="38"/>
      <c r="I282" s="195"/>
      <c r="J282" s="38"/>
      <c r="K282" s="38"/>
      <c r="L282" s="41"/>
      <c r="M282" s="196"/>
      <c r="N282" s="197"/>
      <c r="O282" s="66"/>
      <c r="P282" s="66"/>
      <c r="Q282" s="66"/>
      <c r="R282" s="66"/>
      <c r="S282" s="66"/>
      <c r="T282" s="67"/>
      <c r="U282" s="36"/>
      <c r="V282" s="36"/>
      <c r="W282" s="36"/>
      <c r="X282" s="36"/>
      <c r="Y282" s="36"/>
      <c r="Z282" s="36"/>
      <c r="AA282" s="36"/>
      <c r="AB282" s="36"/>
      <c r="AC282" s="36"/>
      <c r="AD282" s="36"/>
      <c r="AE282" s="36"/>
      <c r="AT282" s="19" t="s">
        <v>175</v>
      </c>
      <c r="AU282" s="19" t="s">
        <v>85</v>
      </c>
    </row>
    <row r="283" spans="1:65" s="15" customFormat="1" ht="11.25">
      <c r="B283" s="220"/>
      <c r="C283" s="221"/>
      <c r="D283" s="193" t="s">
        <v>177</v>
      </c>
      <c r="E283" s="222" t="s">
        <v>19</v>
      </c>
      <c r="F283" s="223" t="s">
        <v>1088</v>
      </c>
      <c r="G283" s="221"/>
      <c r="H283" s="222" t="s">
        <v>19</v>
      </c>
      <c r="I283" s="224"/>
      <c r="J283" s="221"/>
      <c r="K283" s="221"/>
      <c r="L283" s="225"/>
      <c r="M283" s="226"/>
      <c r="N283" s="227"/>
      <c r="O283" s="227"/>
      <c r="P283" s="227"/>
      <c r="Q283" s="227"/>
      <c r="R283" s="227"/>
      <c r="S283" s="227"/>
      <c r="T283" s="228"/>
      <c r="AT283" s="229" t="s">
        <v>177</v>
      </c>
      <c r="AU283" s="229" t="s">
        <v>85</v>
      </c>
      <c r="AV283" s="15" t="s">
        <v>83</v>
      </c>
      <c r="AW283" s="15" t="s">
        <v>37</v>
      </c>
      <c r="AX283" s="15" t="s">
        <v>76</v>
      </c>
      <c r="AY283" s="229" t="s">
        <v>167</v>
      </c>
    </row>
    <row r="284" spans="1:65" s="13" customFormat="1" ht="11.25">
      <c r="B284" s="198"/>
      <c r="C284" s="199"/>
      <c r="D284" s="193" t="s">
        <v>177</v>
      </c>
      <c r="E284" s="200" t="s">
        <v>19</v>
      </c>
      <c r="F284" s="201" t="s">
        <v>1159</v>
      </c>
      <c r="G284" s="199"/>
      <c r="H284" s="202">
        <v>3.6</v>
      </c>
      <c r="I284" s="203"/>
      <c r="J284" s="199"/>
      <c r="K284" s="199"/>
      <c r="L284" s="204"/>
      <c r="M284" s="205"/>
      <c r="N284" s="206"/>
      <c r="O284" s="206"/>
      <c r="P284" s="206"/>
      <c r="Q284" s="206"/>
      <c r="R284" s="206"/>
      <c r="S284" s="206"/>
      <c r="T284" s="207"/>
      <c r="AT284" s="208" t="s">
        <v>177</v>
      </c>
      <c r="AU284" s="208" t="s">
        <v>85</v>
      </c>
      <c r="AV284" s="13" t="s">
        <v>85</v>
      </c>
      <c r="AW284" s="13" t="s">
        <v>37</v>
      </c>
      <c r="AX284" s="13" t="s">
        <v>76</v>
      </c>
      <c r="AY284" s="208" t="s">
        <v>167</v>
      </c>
    </row>
    <row r="285" spans="1:65" s="14" customFormat="1" ht="11.25">
      <c r="B285" s="209"/>
      <c r="C285" s="210"/>
      <c r="D285" s="193" t="s">
        <v>177</v>
      </c>
      <c r="E285" s="211" t="s">
        <v>19</v>
      </c>
      <c r="F285" s="212" t="s">
        <v>179</v>
      </c>
      <c r="G285" s="210"/>
      <c r="H285" s="213">
        <v>3.6</v>
      </c>
      <c r="I285" s="214"/>
      <c r="J285" s="210"/>
      <c r="K285" s="210"/>
      <c r="L285" s="215"/>
      <c r="M285" s="216"/>
      <c r="N285" s="217"/>
      <c r="O285" s="217"/>
      <c r="P285" s="217"/>
      <c r="Q285" s="217"/>
      <c r="R285" s="217"/>
      <c r="S285" s="217"/>
      <c r="T285" s="218"/>
      <c r="AT285" s="219" t="s">
        <v>177</v>
      </c>
      <c r="AU285" s="219" t="s">
        <v>85</v>
      </c>
      <c r="AV285" s="14" t="s">
        <v>174</v>
      </c>
      <c r="AW285" s="14" t="s">
        <v>37</v>
      </c>
      <c r="AX285" s="14" t="s">
        <v>83</v>
      </c>
      <c r="AY285" s="219" t="s">
        <v>167</v>
      </c>
    </row>
    <row r="286" spans="1:65" s="2" customFormat="1" ht="16.5" customHeight="1">
      <c r="A286" s="36"/>
      <c r="B286" s="37"/>
      <c r="C286" s="180" t="s">
        <v>388</v>
      </c>
      <c r="D286" s="180" t="s">
        <v>169</v>
      </c>
      <c r="E286" s="181" t="s">
        <v>424</v>
      </c>
      <c r="F286" s="182" t="s">
        <v>425</v>
      </c>
      <c r="G286" s="183" t="s">
        <v>189</v>
      </c>
      <c r="H286" s="184">
        <v>6.88</v>
      </c>
      <c r="I286" s="185"/>
      <c r="J286" s="186">
        <f>ROUND(I286*H286,2)</f>
        <v>0</v>
      </c>
      <c r="K286" s="182" t="s">
        <v>173</v>
      </c>
      <c r="L286" s="41"/>
      <c r="M286" s="187" t="s">
        <v>19</v>
      </c>
      <c r="N286" s="188" t="s">
        <v>47</v>
      </c>
      <c r="O286" s="66"/>
      <c r="P286" s="189">
        <f>O286*H286</f>
        <v>0</v>
      </c>
      <c r="Q286" s="189">
        <v>0</v>
      </c>
      <c r="R286" s="189">
        <f>Q286*H286</f>
        <v>0</v>
      </c>
      <c r="S286" s="189">
        <v>0</v>
      </c>
      <c r="T286" s="190">
        <f>S286*H286</f>
        <v>0</v>
      </c>
      <c r="U286" s="36"/>
      <c r="V286" s="36"/>
      <c r="W286" s="36"/>
      <c r="X286" s="36"/>
      <c r="Y286" s="36"/>
      <c r="Z286" s="36"/>
      <c r="AA286" s="36"/>
      <c r="AB286" s="36"/>
      <c r="AC286" s="36"/>
      <c r="AD286" s="36"/>
      <c r="AE286" s="36"/>
      <c r="AR286" s="191" t="s">
        <v>174</v>
      </c>
      <c r="AT286" s="191" t="s">
        <v>169</v>
      </c>
      <c r="AU286" s="191" t="s">
        <v>85</v>
      </c>
      <c r="AY286" s="19" t="s">
        <v>167</v>
      </c>
      <c r="BE286" s="192">
        <f>IF(N286="základní",J286,0)</f>
        <v>0</v>
      </c>
      <c r="BF286" s="192">
        <f>IF(N286="snížená",J286,0)</f>
        <v>0</v>
      </c>
      <c r="BG286" s="192">
        <f>IF(N286="zákl. přenesená",J286,0)</f>
        <v>0</v>
      </c>
      <c r="BH286" s="192">
        <f>IF(N286="sníž. přenesená",J286,0)</f>
        <v>0</v>
      </c>
      <c r="BI286" s="192">
        <f>IF(N286="nulová",J286,0)</f>
        <v>0</v>
      </c>
      <c r="BJ286" s="19" t="s">
        <v>83</v>
      </c>
      <c r="BK286" s="192">
        <f>ROUND(I286*H286,2)</f>
        <v>0</v>
      </c>
      <c r="BL286" s="19" t="s">
        <v>174</v>
      </c>
      <c r="BM286" s="191" t="s">
        <v>391</v>
      </c>
    </row>
    <row r="287" spans="1:65" s="2" customFormat="1" ht="19.5">
      <c r="A287" s="36"/>
      <c r="B287" s="37"/>
      <c r="C287" s="38"/>
      <c r="D287" s="193" t="s">
        <v>175</v>
      </c>
      <c r="E287" s="38"/>
      <c r="F287" s="194" t="s">
        <v>422</v>
      </c>
      <c r="G287" s="38"/>
      <c r="H287" s="38"/>
      <c r="I287" s="195"/>
      <c r="J287" s="38"/>
      <c r="K287" s="38"/>
      <c r="L287" s="41"/>
      <c r="M287" s="196"/>
      <c r="N287" s="197"/>
      <c r="O287" s="66"/>
      <c r="P287" s="66"/>
      <c r="Q287" s="66"/>
      <c r="R287" s="66"/>
      <c r="S287" s="66"/>
      <c r="T287" s="67"/>
      <c r="U287" s="36"/>
      <c r="V287" s="36"/>
      <c r="W287" s="36"/>
      <c r="X287" s="36"/>
      <c r="Y287" s="36"/>
      <c r="Z287" s="36"/>
      <c r="AA287" s="36"/>
      <c r="AB287" s="36"/>
      <c r="AC287" s="36"/>
      <c r="AD287" s="36"/>
      <c r="AE287" s="36"/>
      <c r="AT287" s="19" t="s">
        <v>175</v>
      </c>
      <c r="AU287" s="19" t="s">
        <v>85</v>
      </c>
    </row>
    <row r="288" spans="1:65" s="15" customFormat="1" ht="11.25">
      <c r="B288" s="220"/>
      <c r="C288" s="221"/>
      <c r="D288" s="193" t="s">
        <v>177</v>
      </c>
      <c r="E288" s="222" t="s">
        <v>19</v>
      </c>
      <c r="F288" s="223" t="s">
        <v>1088</v>
      </c>
      <c r="G288" s="221"/>
      <c r="H288" s="222" t="s">
        <v>19</v>
      </c>
      <c r="I288" s="224"/>
      <c r="J288" s="221"/>
      <c r="K288" s="221"/>
      <c r="L288" s="225"/>
      <c r="M288" s="226"/>
      <c r="N288" s="227"/>
      <c r="O288" s="227"/>
      <c r="P288" s="227"/>
      <c r="Q288" s="227"/>
      <c r="R288" s="227"/>
      <c r="S288" s="227"/>
      <c r="T288" s="228"/>
      <c r="AT288" s="229" t="s">
        <v>177</v>
      </c>
      <c r="AU288" s="229" t="s">
        <v>85</v>
      </c>
      <c r="AV288" s="15" t="s">
        <v>83</v>
      </c>
      <c r="AW288" s="15" t="s">
        <v>37</v>
      </c>
      <c r="AX288" s="15" t="s">
        <v>76</v>
      </c>
      <c r="AY288" s="229" t="s">
        <v>167</v>
      </c>
    </row>
    <row r="289" spans="1:65" s="13" customFormat="1" ht="11.25">
      <c r="B289" s="198"/>
      <c r="C289" s="199"/>
      <c r="D289" s="193" t="s">
        <v>177</v>
      </c>
      <c r="E289" s="200" t="s">
        <v>19</v>
      </c>
      <c r="F289" s="201" t="s">
        <v>1160</v>
      </c>
      <c r="G289" s="199"/>
      <c r="H289" s="202">
        <v>6.88</v>
      </c>
      <c r="I289" s="203"/>
      <c r="J289" s="199"/>
      <c r="K289" s="199"/>
      <c r="L289" s="204"/>
      <c r="M289" s="205"/>
      <c r="N289" s="206"/>
      <c r="O289" s="206"/>
      <c r="P289" s="206"/>
      <c r="Q289" s="206"/>
      <c r="R289" s="206"/>
      <c r="S289" s="206"/>
      <c r="T289" s="207"/>
      <c r="AT289" s="208" t="s">
        <v>177</v>
      </c>
      <c r="AU289" s="208" t="s">
        <v>85</v>
      </c>
      <c r="AV289" s="13" t="s">
        <v>85</v>
      </c>
      <c r="AW289" s="13" t="s">
        <v>37</v>
      </c>
      <c r="AX289" s="13" t="s">
        <v>76</v>
      </c>
      <c r="AY289" s="208" t="s">
        <v>167</v>
      </c>
    </row>
    <row r="290" spans="1:65" s="14" customFormat="1" ht="11.25">
      <c r="B290" s="209"/>
      <c r="C290" s="210"/>
      <c r="D290" s="193" t="s">
        <v>177</v>
      </c>
      <c r="E290" s="211" t="s">
        <v>19</v>
      </c>
      <c r="F290" s="212" t="s">
        <v>179</v>
      </c>
      <c r="G290" s="210"/>
      <c r="H290" s="213">
        <v>6.88</v>
      </c>
      <c r="I290" s="214"/>
      <c r="J290" s="210"/>
      <c r="K290" s="210"/>
      <c r="L290" s="215"/>
      <c r="M290" s="216"/>
      <c r="N290" s="217"/>
      <c r="O290" s="217"/>
      <c r="P290" s="217"/>
      <c r="Q290" s="217"/>
      <c r="R290" s="217"/>
      <c r="S290" s="217"/>
      <c r="T290" s="218"/>
      <c r="AT290" s="219" t="s">
        <v>177</v>
      </c>
      <c r="AU290" s="219" t="s">
        <v>85</v>
      </c>
      <c r="AV290" s="14" t="s">
        <v>174</v>
      </c>
      <c r="AW290" s="14" t="s">
        <v>37</v>
      </c>
      <c r="AX290" s="14" t="s">
        <v>83</v>
      </c>
      <c r="AY290" s="219" t="s">
        <v>167</v>
      </c>
    </row>
    <row r="291" spans="1:65" s="2" customFormat="1" ht="21.75" customHeight="1">
      <c r="A291" s="36"/>
      <c r="B291" s="37"/>
      <c r="C291" s="180" t="s">
        <v>290</v>
      </c>
      <c r="D291" s="180" t="s">
        <v>169</v>
      </c>
      <c r="E291" s="181" t="s">
        <v>1161</v>
      </c>
      <c r="F291" s="182" t="s">
        <v>1162</v>
      </c>
      <c r="G291" s="183" t="s">
        <v>172</v>
      </c>
      <c r="H291" s="184">
        <v>72</v>
      </c>
      <c r="I291" s="185"/>
      <c r="J291" s="186">
        <f>ROUND(I291*H291,2)</f>
        <v>0</v>
      </c>
      <c r="K291" s="182" t="s">
        <v>173</v>
      </c>
      <c r="L291" s="41"/>
      <c r="M291" s="187" t="s">
        <v>19</v>
      </c>
      <c r="N291" s="188" t="s">
        <v>47</v>
      </c>
      <c r="O291" s="66"/>
      <c r="P291" s="189">
        <f>O291*H291</f>
        <v>0</v>
      </c>
      <c r="Q291" s="189">
        <v>0</v>
      </c>
      <c r="R291" s="189">
        <f>Q291*H291</f>
        <v>0</v>
      </c>
      <c r="S291" s="189">
        <v>0</v>
      </c>
      <c r="T291" s="190">
        <f>S291*H291</f>
        <v>0</v>
      </c>
      <c r="U291" s="36"/>
      <c r="V291" s="36"/>
      <c r="W291" s="36"/>
      <c r="X291" s="36"/>
      <c r="Y291" s="36"/>
      <c r="Z291" s="36"/>
      <c r="AA291" s="36"/>
      <c r="AB291" s="36"/>
      <c r="AC291" s="36"/>
      <c r="AD291" s="36"/>
      <c r="AE291" s="36"/>
      <c r="AR291" s="191" t="s">
        <v>174</v>
      </c>
      <c r="AT291" s="191" t="s">
        <v>169</v>
      </c>
      <c r="AU291" s="191" t="s">
        <v>85</v>
      </c>
      <c r="AY291" s="19" t="s">
        <v>167</v>
      </c>
      <c r="BE291" s="192">
        <f>IF(N291="základní",J291,0)</f>
        <v>0</v>
      </c>
      <c r="BF291" s="192">
        <f>IF(N291="snížená",J291,0)</f>
        <v>0</v>
      </c>
      <c r="BG291" s="192">
        <f>IF(N291="zákl. přenesená",J291,0)</f>
        <v>0</v>
      </c>
      <c r="BH291" s="192">
        <f>IF(N291="sníž. přenesená",J291,0)</f>
        <v>0</v>
      </c>
      <c r="BI291" s="192">
        <f>IF(N291="nulová",J291,0)</f>
        <v>0</v>
      </c>
      <c r="BJ291" s="19" t="s">
        <v>83</v>
      </c>
      <c r="BK291" s="192">
        <f>ROUND(I291*H291,2)</f>
        <v>0</v>
      </c>
      <c r="BL291" s="19" t="s">
        <v>174</v>
      </c>
      <c r="BM291" s="191" t="s">
        <v>396</v>
      </c>
    </row>
    <row r="292" spans="1:65" s="2" customFormat="1" ht="48.75">
      <c r="A292" s="36"/>
      <c r="B292" s="37"/>
      <c r="C292" s="38"/>
      <c r="D292" s="193" t="s">
        <v>175</v>
      </c>
      <c r="E292" s="38"/>
      <c r="F292" s="194" t="s">
        <v>1163</v>
      </c>
      <c r="G292" s="38"/>
      <c r="H292" s="38"/>
      <c r="I292" s="195"/>
      <c r="J292" s="38"/>
      <c r="K292" s="38"/>
      <c r="L292" s="41"/>
      <c r="M292" s="196"/>
      <c r="N292" s="197"/>
      <c r="O292" s="66"/>
      <c r="P292" s="66"/>
      <c r="Q292" s="66"/>
      <c r="R292" s="66"/>
      <c r="S292" s="66"/>
      <c r="T292" s="67"/>
      <c r="U292" s="36"/>
      <c r="V292" s="36"/>
      <c r="W292" s="36"/>
      <c r="X292" s="36"/>
      <c r="Y292" s="36"/>
      <c r="Z292" s="36"/>
      <c r="AA292" s="36"/>
      <c r="AB292" s="36"/>
      <c r="AC292" s="36"/>
      <c r="AD292" s="36"/>
      <c r="AE292" s="36"/>
      <c r="AT292" s="19" t="s">
        <v>175</v>
      </c>
      <c r="AU292" s="19" t="s">
        <v>85</v>
      </c>
    </row>
    <row r="293" spans="1:65" s="15" customFormat="1" ht="11.25">
      <c r="B293" s="220"/>
      <c r="C293" s="221"/>
      <c r="D293" s="193" t="s">
        <v>177</v>
      </c>
      <c r="E293" s="222" t="s">
        <v>19</v>
      </c>
      <c r="F293" s="223" t="s">
        <v>1088</v>
      </c>
      <c r="G293" s="221"/>
      <c r="H293" s="222" t="s">
        <v>19</v>
      </c>
      <c r="I293" s="224"/>
      <c r="J293" s="221"/>
      <c r="K293" s="221"/>
      <c r="L293" s="225"/>
      <c r="M293" s="226"/>
      <c r="N293" s="227"/>
      <c r="O293" s="227"/>
      <c r="P293" s="227"/>
      <c r="Q293" s="227"/>
      <c r="R293" s="227"/>
      <c r="S293" s="227"/>
      <c r="T293" s="228"/>
      <c r="AT293" s="229" t="s">
        <v>177</v>
      </c>
      <c r="AU293" s="229" t="s">
        <v>85</v>
      </c>
      <c r="AV293" s="15" t="s">
        <v>83</v>
      </c>
      <c r="AW293" s="15" t="s">
        <v>37</v>
      </c>
      <c r="AX293" s="15" t="s">
        <v>76</v>
      </c>
      <c r="AY293" s="229" t="s">
        <v>167</v>
      </c>
    </row>
    <row r="294" spans="1:65" s="13" customFormat="1" ht="11.25">
      <c r="B294" s="198"/>
      <c r="C294" s="199"/>
      <c r="D294" s="193" t="s">
        <v>177</v>
      </c>
      <c r="E294" s="200" t="s">
        <v>19</v>
      </c>
      <c r="F294" s="201" t="s">
        <v>1164</v>
      </c>
      <c r="G294" s="199"/>
      <c r="H294" s="202">
        <v>72</v>
      </c>
      <c r="I294" s="203"/>
      <c r="J294" s="199"/>
      <c r="K294" s="199"/>
      <c r="L294" s="204"/>
      <c r="M294" s="205"/>
      <c r="N294" s="206"/>
      <c r="O294" s="206"/>
      <c r="P294" s="206"/>
      <c r="Q294" s="206"/>
      <c r="R294" s="206"/>
      <c r="S294" s="206"/>
      <c r="T294" s="207"/>
      <c r="AT294" s="208" t="s">
        <v>177</v>
      </c>
      <c r="AU294" s="208" t="s">
        <v>85</v>
      </c>
      <c r="AV294" s="13" t="s">
        <v>85</v>
      </c>
      <c r="AW294" s="13" t="s">
        <v>37</v>
      </c>
      <c r="AX294" s="13" t="s">
        <v>76</v>
      </c>
      <c r="AY294" s="208" t="s">
        <v>167</v>
      </c>
    </row>
    <row r="295" spans="1:65" s="14" customFormat="1" ht="11.25">
      <c r="B295" s="209"/>
      <c r="C295" s="210"/>
      <c r="D295" s="193" t="s">
        <v>177</v>
      </c>
      <c r="E295" s="211" t="s">
        <v>19</v>
      </c>
      <c r="F295" s="212" t="s">
        <v>179</v>
      </c>
      <c r="G295" s="210"/>
      <c r="H295" s="213">
        <v>72</v>
      </c>
      <c r="I295" s="214"/>
      <c r="J295" s="210"/>
      <c r="K295" s="210"/>
      <c r="L295" s="215"/>
      <c r="M295" s="216"/>
      <c r="N295" s="217"/>
      <c r="O295" s="217"/>
      <c r="P295" s="217"/>
      <c r="Q295" s="217"/>
      <c r="R295" s="217"/>
      <c r="S295" s="217"/>
      <c r="T295" s="218"/>
      <c r="AT295" s="219" t="s">
        <v>177</v>
      </c>
      <c r="AU295" s="219" t="s">
        <v>85</v>
      </c>
      <c r="AV295" s="14" t="s">
        <v>174</v>
      </c>
      <c r="AW295" s="14" t="s">
        <v>37</v>
      </c>
      <c r="AX295" s="14" t="s">
        <v>83</v>
      </c>
      <c r="AY295" s="219" t="s">
        <v>167</v>
      </c>
    </row>
    <row r="296" spans="1:65" s="2" customFormat="1" ht="24">
      <c r="A296" s="36"/>
      <c r="B296" s="37"/>
      <c r="C296" s="180" t="s">
        <v>397</v>
      </c>
      <c r="D296" s="180" t="s">
        <v>169</v>
      </c>
      <c r="E296" s="181" t="s">
        <v>429</v>
      </c>
      <c r="F296" s="182" t="s">
        <v>430</v>
      </c>
      <c r="G296" s="183" t="s">
        <v>172</v>
      </c>
      <c r="H296" s="184">
        <v>62.5</v>
      </c>
      <c r="I296" s="185"/>
      <c r="J296" s="186">
        <f>ROUND(I296*H296,2)</f>
        <v>0</v>
      </c>
      <c r="K296" s="182" t="s">
        <v>173</v>
      </c>
      <c r="L296" s="41"/>
      <c r="M296" s="187" t="s">
        <v>19</v>
      </c>
      <c r="N296" s="188" t="s">
        <v>47</v>
      </c>
      <c r="O296" s="66"/>
      <c r="P296" s="189">
        <f>O296*H296</f>
        <v>0</v>
      </c>
      <c r="Q296" s="189">
        <v>0</v>
      </c>
      <c r="R296" s="189">
        <f>Q296*H296</f>
        <v>0</v>
      </c>
      <c r="S296" s="189">
        <v>0</v>
      </c>
      <c r="T296" s="190">
        <f>S296*H296</f>
        <v>0</v>
      </c>
      <c r="U296" s="36"/>
      <c r="V296" s="36"/>
      <c r="W296" s="36"/>
      <c r="X296" s="36"/>
      <c r="Y296" s="36"/>
      <c r="Z296" s="36"/>
      <c r="AA296" s="36"/>
      <c r="AB296" s="36"/>
      <c r="AC296" s="36"/>
      <c r="AD296" s="36"/>
      <c r="AE296" s="36"/>
      <c r="AR296" s="191" t="s">
        <v>174</v>
      </c>
      <c r="AT296" s="191" t="s">
        <v>169</v>
      </c>
      <c r="AU296" s="191" t="s">
        <v>85</v>
      </c>
      <c r="AY296" s="19" t="s">
        <v>167</v>
      </c>
      <c r="BE296" s="192">
        <f>IF(N296="základní",J296,0)</f>
        <v>0</v>
      </c>
      <c r="BF296" s="192">
        <f>IF(N296="snížená",J296,0)</f>
        <v>0</v>
      </c>
      <c r="BG296" s="192">
        <f>IF(N296="zákl. přenesená",J296,0)</f>
        <v>0</v>
      </c>
      <c r="BH296" s="192">
        <f>IF(N296="sníž. přenesená",J296,0)</f>
        <v>0</v>
      </c>
      <c r="BI296" s="192">
        <f>IF(N296="nulová",J296,0)</f>
        <v>0</v>
      </c>
      <c r="BJ296" s="19" t="s">
        <v>83</v>
      </c>
      <c r="BK296" s="192">
        <f>ROUND(I296*H296,2)</f>
        <v>0</v>
      </c>
      <c r="BL296" s="19" t="s">
        <v>174</v>
      </c>
      <c r="BM296" s="191" t="s">
        <v>400</v>
      </c>
    </row>
    <row r="297" spans="1:65" s="2" customFormat="1" ht="39">
      <c r="A297" s="36"/>
      <c r="B297" s="37"/>
      <c r="C297" s="38"/>
      <c r="D297" s="193" t="s">
        <v>175</v>
      </c>
      <c r="E297" s="38"/>
      <c r="F297" s="194" t="s">
        <v>432</v>
      </c>
      <c r="G297" s="38"/>
      <c r="H297" s="38"/>
      <c r="I297" s="195"/>
      <c r="J297" s="38"/>
      <c r="K297" s="38"/>
      <c r="L297" s="41"/>
      <c r="M297" s="196"/>
      <c r="N297" s="197"/>
      <c r="O297" s="66"/>
      <c r="P297" s="66"/>
      <c r="Q297" s="66"/>
      <c r="R297" s="66"/>
      <c r="S297" s="66"/>
      <c r="T297" s="67"/>
      <c r="U297" s="36"/>
      <c r="V297" s="36"/>
      <c r="W297" s="36"/>
      <c r="X297" s="36"/>
      <c r="Y297" s="36"/>
      <c r="Z297" s="36"/>
      <c r="AA297" s="36"/>
      <c r="AB297" s="36"/>
      <c r="AC297" s="36"/>
      <c r="AD297" s="36"/>
      <c r="AE297" s="36"/>
      <c r="AT297" s="19" t="s">
        <v>175</v>
      </c>
      <c r="AU297" s="19" t="s">
        <v>85</v>
      </c>
    </row>
    <row r="298" spans="1:65" s="15" customFormat="1" ht="11.25">
      <c r="B298" s="220"/>
      <c r="C298" s="221"/>
      <c r="D298" s="193" t="s">
        <v>177</v>
      </c>
      <c r="E298" s="222" t="s">
        <v>19</v>
      </c>
      <c r="F298" s="223" t="s">
        <v>1116</v>
      </c>
      <c r="G298" s="221"/>
      <c r="H298" s="222" t="s">
        <v>19</v>
      </c>
      <c r="I298" s="224"/>
      <c r="J298" s="221"/>
      <c r="K298" s="221"/>
      <c r="L298" s="225"/>
      <c r="M298" s="226"/>
      <c r="N298" s="227"/>
      <c r="O298" s="227"/>
      <c r="P298" s="227"/>
      <c r="Q298" s="227"/>
      <c r="R298" s="227"/>
      <c r="S298" s="227"/>
      <c r="T298" s="228"/>
      <c r="AT298" s="229" t="s">
        <v>177</v>
      </c>
      <c r="AU298" s="229" t="s">
        <v>85</v>
      </c>
      <c r="AV298" s="15" t="s">
        <v>83</v>
      </c>
      <c r="AW298" s="15" t="s">
        <v>37</v>
      </c>
      <c r="AX298" s="15" t="s">
        <v>76</v>
      </c>
      <c r="AY298" s="229" t="s">
        <v>167</v>
      </c>
    </row>
    <row r="299" spans="1:65" s="13" customFormat="1" ht="11.25">
      <c r="B299" s="198"/>
      <c r="C299" s="199"/>
      <c r="D299" s="193" t="s">
        <v>177</v>
      </c>
      <c r="E299" s="200" t="s">
        <v>19</v>
      </c>
      <c r="F299" s="201" t="s">
        <v>1165</v>
      </c>
      <c r="G299" s="199"/>
      <c r="H299" s="202">
        <v>22.5</v>
      </c>
      <c r="I299" s="203"/>
      <c r="J299" s="199"/>
      <c r="K299" s="199"/>
      <c r="L299" s="204"/>
      <c r="M299" s="205"/>
      <c r="N299" s="206"/>
      <c r="O299" s="206"/>
      <c r="P299" s="206"/>
      <c r="Q299" s="206"/>
      <c r="R299" s="206"/>
      <c r="S299" s="206"/>
      <c r="T299" s="207"/>
      <c r="AT299" s="208" t="s">
        <v>177</v>
      </c>
      <c r="AU299" s="208" t="s">
        <v>85</v>
      </c>
      <c r="AV299" s="13" t="s">
        <v>85</v>
      </c>
      <c r="AW299" s="13" t="s">
        <v>37</v>
      </c>
      <c r="AX299" s="13" t="s">
        <v>76</v>
      </c>
      <c r="AY299" s="208" t="s">
        <v>167</v>
      </c>
    </row>
    <row r="300" spans="1:65" s="13" customFormat="1" ht="11.25">
      <c r="B300" s="198"/>
      <c r="C300" s="199"/>
      <c r="D300" s="193" t="s">
        <v>177</v>
      </c>
      <c r="E300" s="200" t="s">
        <v>19</v>
      </c>
      <c r="F300" s="201" t="s">
        <v>1166</v>
      </c>
      <c r="G300" s="199"/>
      <c r="H300" s="202">
        <v>40</v>
      </c>
      <c r="I300" s="203"/>
      <c r="J300" s="199"/>
      <c r="K300" s="199"/>
      <c r="L300" s="204"/>
      <c r="M300" s="205"/>
      <c r="N300" s="206"/>
      <c r="O300" s="206"/>
      <c r="P300" s="206"/>
      <c r="Q300" s="206"/>
      <c r="R300" s="206"/>
      <c r="S300" s="206"/>
      <c r="T300" s="207"/>
      <c r="AT300" s="208" t="s">
        <v>177</v>
      </c>
      <c r="AU300" s="208" t="s">
        <v>85</v>
      </c>
      <c r="AV300" s="13" t="s">
        <v>85</v>
      </c>
      <c r="AW300" s="13" t="s">
        <v>37</v>
      </c>
      <c r="AX300" s="13" t="s">
        <v>76</v>
      </c>
      <c r="AY300" s="208" t="s">
        <v>167</v>
      </c>
    </row>
    <row r="301" spans="1:65" s="14" customFormat="1" ht="11.25">
      <c r="B301" s="209"/>
      <c r="C301" s="210"/>
      <c r="D301" s="193" t="s">
        <v>177</v>
      </c>
      <c r="E301" s="211" t="s">
        <v>19</v>
      </c>
      <c r="F301" s="212" t="s">
        <v>179</v>
      </c>
      <c r="G301" s="210"/>
      <c r="H301" s="213">
        <v>62.5</v>
      </c>
      <c r="I301" s="214"/>
      <c r="J301" s="210"/>
      <c r="K301" s="210"/>
      <c r="L301" s="215"/>
      <c r="M301" s="216"/>
      <c r="N301" s="217"/>
      <c r="O301" s="217"/>
      <c r="P301" s="217"/>
      <c r="Q301" s="217"/>
      <c r="R301" s="217"/>
      <c r="S301" s="217"/>
      <c r="T301" s="218"/>
      <c r="AT301" s="219" t="s">
        <v>177</v>
      </c>
      <c r="AU301" s="219" t="s">
        <v>85</v>
      </c>
      <c r="AV301" s="14" t="s">
        <v>174</v>
      </c>
      <c r="AW301" s="14" t="s">
        <v>37</v>
      </c>
      <c r="AX301" s="14" t="s">
        <v>83</v>
      </c>
      <c r="AY301" s="219" t="s">
        <v>167</v>
      </c>
    </row>
    <row r="302" spans="1:65" s="2" customFormat="1" ht="24">
      <c r="A302" s="36"/>
      <c r="B302" s="37"/>
      <c r="C302" s="180" t="s">
        <v>296</v>
      </c>
      <c r="D302" s="180" t="s">
        <v>169</v>
      </c>
      <c r="E302" s="181" t="s">
        <v>434</v>
      </c>
      <c r="F302" s="182" t="s">
        <v>435</v>
      </c>
      <c r="G302" s="183" t="s">
        <v>172</v>
      </c>
      <c r="H302" s="184">
        <v>2812.5</v>
      </c>
      <c r="I302" s="185"/>
      <c r="J302" s="186">
        <f>ROUND(I302*H302,2)</f>
        <v>0</v>
      </c>
      <c r="K302" s="182" t="s">
        <v>173</v>
      </c>
      <c r="L302" s="41"/>
      <c r="M302" s="187" t="s">
        <v>19</v>
      </c>
      <c r="N302" s="188" t="s">
        <v>47</v>
      </c>
      <c r="O302" s="66"/>
      <c r="P302" s="189">
        <f>O302*H302</f>
        <v>0</v>
      </c>
      <c r="Q302" s="189">
        <v>0</v>
      </c>
      <c r="R302" s="189">
        <f>Q302*H302</f>
        <v>0</v>
      </c>
      <c r="S302" s="189">
        <v>0</v>
      </c>
      <c r="T302" s="190">
        <f>S302*H302</f>
        <v>0</v>
      </c>
      <c r="U302" s="36"/>
      <c r="V302" s="36"/>
      <c r="W302" s="36"/>
      <c r="X302" s="36"/>
      <c r="Y302" s="36"/>
      <c r="Z302" s="36"/>
      <c r="AA302" s="36"/>
      <c r="AB302" s="36"/>
      <c r="AC302" s="36"/>
      <c r="AD302" s="36"/>
      <c r="AE302" s="36"/>
      <c r="AR302" s="191" t="s">
        <v>174</v>
      </c>
      <c r="AT302" s="191" t="s">
        <v>169</v>
      </c>
      <c r="AU302" s="191" t="s">
        <v>85</v>
      </c>
      <c r="AY302" s="19" t="s">
        <v>167</v>
      </c>
      <c r="BE302" s="192">
        <f>IF(N302="základní",J302,0)</f>
        <v>0</v>
      </c>
      <c r="BF302" s="192">
        <f>IF(N302="snížená",J302,0)</f>
        <v>0</v>
      </c>
      <c r="BG302" s="192">
        <f>IF(N302="zákl. přenesená",J302,0)</f>
        <v>0</v>
      </c>
      <c r="BH302" s="192">
        <f>IF(N302="sníž. přenesená",J302,0)</f>
        <v>0</v>
      </c>
      <c r="BI302" s="192">
        <f>IF(N302="nulová",J302,0)</f>
        <v>0</v>
      </c>
      <c r="BJ302" s="19" t="s">
        <v>83</v>
      </c>
      <c r="BK302" s="192">
        <f>ROUND(I302*H302,2)</f>
        <v>0</v>
      </c>
      <c r="BL302" s="19" t="s">
        <v>174</v>
      </c>
      <c r="BM302" s="191" t="s">
        <v>405</v>
      </c>
    </row>
    <row r="303" spans="1:65" s="2" customFormat="1" ht="39">
      <c r="A303" s="36"/>
      <c r="B303" s="37"/>
      <c r="C303" s="38"/>
      <c r="D303" s="193" t="s">
        <v>175</v>
      </c>
      <c r="E303" s="38"/>
      <c r="F303" s="194" t="s">
        <v>432</v>
      </c>
      <c r="G303" s="38"/>
      <c r="H303" s="38"/>
      <c r="I303" s="195"/>
      <c r="J303" s="38"/>
      <c r="K303" s="38"/>
      <c r="L303" s="41"/>
      <c r="M303" s="196"/>
      <c r="N303" s="197"/>
      <c r="O303" s="66"/>
      <c r="P303" s="66"/>
      <c r="Q303" s="66"/>
      <c r="R303" s="66"/>
      <c r="S303" s="66"/>
      <c r="T303" s="67"/>
      <c r="U303" s="36"/>
      <c r="V303" s="36"/>
      <c r="W303" s="36"/>
      <c r="X303" s="36"/>
      <c r="Y303" s="36"/>
      <c r="Z303" s="36"/>
      <c r="AA303" s="36"/>
      <c r="AB303" s="36"/>
      <c r="AC303" s="36"/>
      <c r="AD303" s="36"/>
      <c r="AE303" s="36"/>
      <c r="AT303" s="19" t="s">
        <v>175</v>
      </c>
      <c r="AU303" s="19" t="s">
        <v>85</v>
      </c>
    </row>
    <row r="304" spans="1:65" s="13" customFormat="1" ht="11.25">
      <c r="B304" s="198"/>
      <c r="C304" s="199"/>
      <c r="D304" s="193" t="s">
        <v>177</v>
      </c>
      <c r="E304" s="200" t="s">
        <v>19</v>
      </c>
      <c r="F304" s="201" t="s">
        <v>1167</v>
      </c>
      <c r="G304" s="199"/>
      <c r="H304" s="202">
        <v>2812.5</v>
      </c>
      <c r="I304" s="203"/>
      <c r="J304" s="199"/>
      <c r="K304" s="199"/>
      <c r="L304" s="204"/>
      <c r="M304" s="205"/>
      <c r="N304" s="206"/>
      <c r="O304" s="206"/>
      <c r="P304" s="206"/>
      <c r="Q304" s="206"/>
      <c r="R304" s="206"/>
      <c r="S304" s="206"/>
      <c r="T304" s="207"/>
      <c r="AT304" s="208" t="s">
        <v>177</v>
      </c>
      <c r="AU304" s="208" t="s">
        <v>85</v>
      </c>
      <c r="AV304" s="13" t="s">
        <v>85</v>
      </c>
      <c r="AW304" s="13" t="s">
        <v>37</v>
      </c>
      <c r="AX304" s="13" t="s">
        <v>76</v>
      </c>
      <c r="AY304" s="208" t="s">
        <v>167</v>
      </c>
    </row>
    <row r="305" spans="1:65" s="14" customFormat="1" ht="11.25">
      <c r="B305" s="209"/>
      <c r="C305" s="210"/>
      <c r="D305" s="193" t="s">
        <v>177</v>
      </c>
      <c r="E305" s="211" t="s">
        <v>19</v>
      </c>
      <c r="F305" s="212" t="s">
        <v>179</v>
      </c>
      <c r="G305" s="210"/>
      <c r="H305" s="213">
        <v>2812.5</v>
      </c>
      <c r="I305" s="214"/>
      <c r="J305" s="210"/>
      <c r="K305" s="210"/>
      <c r="L305" s="215"/>
      <c r="M305" s="216"/>
      <c r="N305" s="217"/>
      <c r="O305" s="217"/>
      <c r="P305" s="217"/>
      <c r="Q305" s="217"/>
      <c r="R305" s="217"/>
      <c r="S305" s="217"/>
      <c r="T305" s="218"/>
      <c r="AT305" s="219" t="s">
        <v>177</v>
      </c>
      <c r="AU305" s="219" t="s">
        <v>85</v>
      </c>
      <c r="AV305" s="14" t="s">
        <v>174</v>
      </c>
      <c r="AW305" s="14" t="s">
        <v>37</v>
      </c>
      <c r="AX305" s="14" t="s">
        <v>83</v>
      </c>
      <c r="AY305" s="219" t="s">
        <v>167</v>
      </c>
    </row>
    <row r="306" spans="1:65" s="2" customFormat="1" ht="24">
      <c r="A306" s="36"/>
      <c r="B306" s="37"/>
      <c r="C306" s="180" t="s">
        <v>408</v>
      </c>
      <c r="D306" s="180" t="s">
        <v>169</v>
      </c>
      <c r="E306" s="181" t="s">
        <v>947</v>
      </c>
      <c r="F306" s="182" t="s">
        <v>948</v>
      </c>
      <c r="G306" s="183" t="s">
        <v>172</v>
      </c>
      <c r="H306" s="184">
        <v>62.5</v>
      </c>
      <c r="I306" s="185"/>
      <c r="J306" s="186">
        <f>ROUND(I306*H306,2)</f>
        <v>0</v>
      </c>
      <c r="K306" s="182" t="s">
        <v>173</v>
      </c>
      <c r="L306" s="41"/>
      <c r="M306" s="187" t="s">
        <v>19</v>
      </c>
      <c r="N306" s="188" t="s">
        <v>47</v>
      </c>
      <c r="O306" s="66"/>
      <c r="P306" s="189">
        <f>O306*H306</f>
        <v>0</v>
      </c>
      <c r="Q306" s="189">
        <v>0</v>
      </c>
      <c r="R306" s="189">
        <f>Q306*H306</f>
        <v>0</v>
      </c>
      <c r="S306" s="189">
        <v>0</v>
      </c>
      <c r="T306" s="190">
        <f>S306*H306</f>
        <v>0</v>
      </c>
      <c r="U306" s="36"/>
      <c r="V306" s="36"/>
      <c r="W306" s="36"/>
      <c r="X306" s="36"/>
      <c r="Y306" s="36"/>
      <c r="Z306" s="36"/>
      <c r="AA306" s="36"/>
      <c r="AB306" s="36"/>
      <c r="AC306" s="36"/>
      <c r="AD306" s="36"/>
      <c r="AE306" s="36"/>
      <c r="AR306" s="191" t="s">
        <v>174</v>
      </c>
      <c r="AT306" s="191" t="s">
        <v>169</v>
      </c>
      <c r="AU306" s="191" t="s">
        <v>85</v>
      </c>
      <c r="AY306" s="19" t="s">
        <v>167</v>
      </c>
      <c r="BE306" s="192">
        <f>IF(N306="základní",J306,0)</f>
        <v>0</v>
      </c>
      <c r="BF306" s="192">
        <f>IF(N306="snížená",J306,0)</f>
        <v>0</v>
      </c>
      <c r="BG306" s="192">
        <f>IF(N306="zákl. přenesená",J306,0)</f>
        <v>0</v>
      </c>
      <c r="BH306" s="192">
        <f>IF(N306="sníž. přenesená",J306,0)</f>
        <v>0</v>
      </c>
      <c r="BI306" s="192">
        <f>IF(N306="nulová",J306,0)</f>
        <v>0</v>
      </c>
      <c r="BJ306" s="19" t="s">
        <v>83</v>
      </c>
      <c r="BK306" s="192">
        <f>ROUND(I306*H306,2)</f>
        <v>0</v>
      </c>
      <c r="BL306" s="19" t="s">
        <v>174</v>
      </c>
      <c r="BM306" s="191" t="s">
        <v>411</v>
      </c>
    </row>
    <row r="307" spans="1:65" s="2" customFormat="1" ht="19.5">
      <c r="A307" s="36"/>
      <c r="B307" s="37"/>
      <c r="C307" s="38"/>
      <c r="D307" s="193" t="s">
        <v>175</v>
      </c>
      <c r="E307" s="38"/>
      <c r="F307" s="194" t="s">
        <v>949</v>
      </c>
      <c r="G307" s="38"/>
      <c r="H307" s="38"/>
      <c r="I307" s="195"/>
      <c r="J307" s="38"/>
      <c r="K307" s="38"/>
      <c r="L307" s="41"/>
      <c r="M307" s="196"/>
      <c r="N307" s="197"/>
      <c r="O307" s="66"/>
      <c r="P307" s="66"/>
      <c r="Q307" s="66"/>
      <c r="R307" s="66"/>
      <c r="S307" s="66"/>
      <c r="T307" s="67"/>
      <c r="U307" s="36"/>
      <c r="V307" s="36"/>
      <c r="W307" s="36"/>
      <c r="X307" s="36"/>
      <c r="Y307" s="36"/>
      <c r="Z307" s="36"/>
      <c r="AA307" s="36"/>
      <c r="AB307" s="36"/>
      <c r="AC307" s="36"/>
      <c r="AD307" s="36"/>
      <c r="AE307" s="36"/>
      <c r="AT307" s="19" t="s">
        <v>175</v>
      </c>
      <c r="AU307" s="19" t="s">
        <v>85</v>
      </c>
    </row>
    <row r="308" spans="1:65" s="2" customFormat="1" ht="21.75" customHeight="1">
      <c r="A308" s="36"/>
      <c r="B308" s="37"/>
      <c r="C308" s="180" t="s">
        <v>302</v>
      </c>
      <c r="D308" s="180" t="s">
        <v>169</v>
      </c>
      <c r="E308" s="181" t="s">
        <v>970</v>
      </c>
      <c r="F308" s="182" t="s">
        <v>971</v>
      </c>
      <c r="G308" s="183" t="s">
        <v>972</v>
      </c>
      <c r="H308" s="184">
        <v>14</v>
      </c>
      <c r="I308" s="185"/>
      <c r="J308" s="186">
        <f>ROUND(I308*H308,2)</f>
        <v>0</v>
      </c>
      <c r="K308" s="182" t="s">
        <v>173</v>
      </c>
      <c r="L308" s="41"/>
      <c r="M308" s="187" t="s">
        <v>19</v>
      </c>
      <c r="N308" s="188" t="s">
        <v>47</v>
      </c>
      <c r="O308" s="66"/>
      <c r="P308" s="189">
        <f>O308*H308</f>
        <v>0</v>
      </c>
      <c r="Q308" s="189">
        <v>0</v>
      </c>
      <c r="R308" s="189">
        <f>Q308*H308</f>
        <v>0</v>
      </c>
      <c r="S308" s="189">
        <v>0</v>
      </c>
      <c r="T308" s="190">
        <f>S308*H308</f>
        <v>0</v>
      </c>
      <c r="U308" s="36"/>
      <c r="V308" s="36"/>
      <c r="W308" s="36"/>
      <c r="X308" s="36"/>
      <c r="Y308" s="36"/>
      <c r="Z308" s="36"/>
      <c r="AA308" s="36"/>
      <c r="AB308" s="36"/>
      <c r="AC308" s="36"/>
      <c r="AD308" s="36"/>
      <c r="AE308" s="36"/>
      <c r="AR308" s="191" t="s">
        <v>174</v>
      </c>
      <c r="AT308" s="191" t="s">
        <v>169</v>
      </c>
      <c r="AU308" s="191" t="s">
        <v>85</v>
      </c>
      <c r="AY308" s="19" t="s">
        <v>167</v>
      </c>
      <c r="BE308" s="192">
        <f>IF(N308="základní",J308,0)</f>
        <v>0</v>
      </c>
      <c r="BF308" s="192">
        <f>IF(N308="snížená",J308,0)</f>
        <v>0</v>
      </c>
      <c r="BG308" s="192">
        <f>IF(N308="zákl. přenesená",J308,0)</f>
        <v>0</v>
      </c>
      <c r="BH308" s="192">
        <f>IF(N308="sníž. přenesená",J308,0)</f>
        <v>0</v>
      </c>
      <c r="BI308" s="192">
        <f>IF(N308="nulová",J308,0)</f>
        <v>0</v>
      </c>
      <c r="BJ308" s="19" t="s">
        <v>83</v>
      </c>
      <c r="BK308" s="192">
        <f>ROUND(I308*H308,2)</f>
        <v>0</v>
      </c>
      <c r="BL308" s="19" t="s">
        <v>174</v>
      </c>
      <c r="BM308" s="191" t="s">
        <v>416</v>
      </c>
    </row>
    <row r="309" spans="1:65" s="13" customFormat="1" ht="11.25">
      <c r="B309" s="198"/>
      <c r="C309" s="199"/>
      <c r="D309" s="193" t="s">
        <v>177</v>
      </c>
      <c r="E309" s="200" t="s">
        <v>19</v>
      </c>
      <c r="F309" s="201" t="s">
        <v>1168</v>
      </c>
      <c r="G309" s="199"/>
      <c r="H309" s="202">
        <v>14</v>
      </c>
      <c r="I309" s="203"/>
      <c r="J309" s="199"/>
      <c r="K309" s="199"/>
      <c r="L309" s="204"/>
      <c r="M309" s="205"/>
      <c r="N309" s="206"/>
      <c r="O309" s="206"/>
      <c r="P309" s="206"/>
      <c r="Q309" s="206"/>
      <c r="R309" s="206"/>
      <c r="S309" s="206"/>
      <c r="T309" s="207"/>
      <c r="AT309" s="208" t="s">
        <v>177</v>
      </c>
      <c r="AU309" s="208" t="s">
        <v>85</v>
      </c>
      <c r="AV309" s="13" t="s">
        <v>85</v>
      </c>
      <c r="AW309" s="13" t="s">
        <v>37</v>
      </c>
      <c r="AX309" s="13" t="s">
        <v>76</v>
      </c>
      <c r="AY309" s="208" t="s">
        <v>167</v>
      </c>
    </row>
    <row r="310" spans="1:65" s="14" customFormat="1" ht="11.25">
      <c r="B310" s="209"/>
      <c r="C310" s="210"/>
      <c r="D310" s="193" t="s">
        <v>177</v>
      </c>
      <c r="E310" s="211" t="s">
        <v>19</v>
      </c>
      <c r="F310" s="212" t="s">
        <v>179</v>
      </c>
      <c r="G310" s="210"/>
      <c r="H310" s="213">
        <v>14</v>
      </c>
      <c r="I310" s="214"/>
      <c r="J310" s="210"/>
      <c r="K310" s="210"/>
      <c r="L310" s="215"/>
      <c r="M310" s="216"/>
      <c r="N310" s="217"/>
      <c r="O310" s="217"/>
      <c r="P310" s="217"/>
      <c r="Q310" s="217"/>
      <c r="R310" s="217"/>
      <c r="S310" s="217"/>
      <c r="T310" s="218"/>
      <c r="AT310" s="219" t="s">
        <v>177</v>
      </c>
      <c r="AU310" s="219" t="s">
        <v>85</v>
      </c>
      <c r="AV310" s="14" t="s">
        <v>174</v>
      </c>
      <c r="AW310" s="14" t="s">
        <v>37</v>
      </c>
      <c r="AX310" s="14" t="s">
        <v>83</v>
      </c>
      <c r="AY310" s="219" t="s">
        <v>167</v>
      </c>
    </row>
    <row r="311" spans="1:65" s="2" customFormat="1" ht="24">
      <c r="A311" s="36"/>
      <c r="B311" s="37"/>
      <c r="C311" s="180" t="s">
        <v>418</v>
      </c>
      <c r="D311" s="180" t="s">
        <v>169</v>
      </c>
      <c r="E311" s="181" t="s">
        <v>1169</v>
      </c>
      <c r="F311" s="182" t="s">
        <v>1170</v>
      </c>
      <c r="G311" s="183" t="s">
        <v>278</v>
      </c>
      <c r="H311" s="184">
        <v>3</v>
      </c>
      <c r="I311" s="185"/>
      <c r="J311" s="186">
        <f>ROUND(I311*H311,2)</f>
        <v>0</v>
      </c>
      <c r="K311" s="182" t="s">
        <v>173</v>
      </c>
      <c r="L311" s="41"/>
      <c r="M311" s="187" t="s">
        <v>19</v>
      </c>
      <c r="N311" s="188" t="s">
        <v>47</v>
      </c>
      <c r="O311" s="66"/>
      <c r="P311" s="189">
        <f>O311*H311</f>
        <v>0</v>
      </c>
      <c r="Q311" s="189">
        <v>0</v>
      </c>
      <c r="R311" s="189">
        <f>Q311*H311</f>
        <v>0</v>
      </c>
      <c r="S311" s="189">
        <v>0</v>
      </c>
      <c r="T311" s="190">
        <f>S311*H311</f>
        <v>0</v>
      </c>
      <c r="U311" s="36"/>
      <c r="V311" s="36"/>
      <c r="W311" s="36"/>
      <c r="X311" s="36"/>
      <c r="Y311" s="36"/>
      <c r="Z311" s="36"/>
      <c r="AA311" s="36"/>
      <c r="AB311" s="36"/>
      <c r="AC311" s="36"/>
      <c r="AD311" s="36"/>
      <c r="AE311" s="36"/>
      <c r="AR311" s="191" t="s">
        <v>174</v>
      </c>
      <c r="AT311" s="191" t="s">
        <v>169</v>
      </c>
      <c r="AU311" s="191" t="s">
        <v>85</v>
      </c>
      <c r="AY311" s="19" t="s">
        <v>167</v>
      </c>
      <c r="BE311" s="192">
        <f>IF(N311="základní",J311,0)</f>
        <v>0</v>
      </c>
      <c r="BF311" s="192">
        <f>IF(N311="snížená",J311,0)</f>
        <v>0</v>
      </c>
      <c r="BG311" s="192">
        <f>IF(N311="zákl. přenesená",J311,0)</f>
        <v>0</v>
      </c>
      <c r="BH311" s="192">
        <f>IF(N311="sníž. přenesená",J311,0)</f>
        <v>0</v>
      </c>
      <c r="BI311" s="192">
        <f>IF(N311="nulová",J311,0)</f>
        <v>0</v>
      </c>
      <c r="BJ311" s="19" t="s">
        <v>83</v>
      </c>
      <c r="BK311" s="192">
        <f>ROUND(I311*H311,2)</f>
        <v>0</v>
      </c>
      <c r="BL311" s="19" t="s">
        <v>174</v>
      </c>
      <c r="BM311" s="191" t="s">
        <v>421</v>
      </c>
    </row>
    <row r="312" spans="1:65" s="2" customFormat="1" ht="29.25">
      <c r="A312" s="36"/>
      <c r="B312" s="37"/>
      <c r="C312" s="38"/>
      <c r="D312" s="193" t="s">
        <v>175</v>
      </c>
      <c r="E312" s="38"/>
      <c r="F312" s="194" t="s">
        <v>1171</v>
      </c>
      <c r="G312" s="38"/>
      <c r="H312" s="38"/>
      <c r="I312" s="195"/>
      <c r="J312" s="38"/>
      <c r="K312" s="38"/>
      <c r="L312" s="41"/>
      <c r="M312" s="196"/>
      <c r="N312" s="197"/>
      <c r="O312" s="66"/>
      <c r="P312" s="66"/>
      <c r="Q312" s="66"/>
      <c r="R312" s="66"/>
      <c r="S312" s="66"/>
      <c r="T312" s="67"/>
      <c r="U312" s="36"/>
      <c r="V312" s="36"/>
      <c r="W312" s="36"/>
      <c r="X312" s="36"/>
      <c r="Y312" s="36"/>
      <c r="Z312" s="36"/>
      <c r="AA312" s="36"/>
      <c r="AB312" s="36"/>
      <c r="AC312" s="36"/>
      <c r="AD312" s="36"/>
      <c r="AE312" s="36"/>
      <c r="AT312" s="19" t="s">
        <v>175</v>
      </c>
      <c r="AU312" s="19" t="s">
        <v>85</v>
      </c>
    </row>
    <row r="313" spans="1:65" s="15" customFormat="1" ht="11.25">
      <c r="B313" s="220"/>
      <c r="C313" s="221"/>
      <c r="D313" s="193" t="s">
        <v>177</v>
      </c>
      <c r="E313" s="222" t="s">
        <v>19</v>
      </c>
      <c r="F313" s="223" t="s">
        <v>1116</v>
      </c>
      <c r="G313" s="221"/>
      <c r="H313" s="222" t="s">
        <v>19</v>
      </c>
      <c r="I313" s="224"/>
      <c r="J313" s="221"/>
      <c r="K313" s="221"/>
      <c r="L313" s="225"/>
      <c r="M313" s="226"/>
      <c r="N313" s="227"/>
      <c r="O313" s="227"/>
      <c r="P313" s="227"/>
      <c r="Q313" s="227"/>
      <c r="R313" s="227"/>
      <c r="S313" s="227"/>
      <c r="T313" s="228"/>
      <c r="AT313" s="229" t="s">
        <v>177</v>
      </c>
      <c r="AU313" s="229" t="s">
        <v>85</v>
      </c>
      <c r="AV313" s="15" t="s">
        <v>83</v>
      </c>
      <c r="AW313" s="15" t="s">
        <v>37</v>
      </c>
      <c r="AX313" s="15" t="s">
        <v>76</v>
      </c>
      <c r="AY313" s="229" t="s">
        <v>167</v>
      </c>
    </row>
    <row r="314" spans="1:65" s="13" customFormat="1" ht="11.25">
      <c r="B314" s="198"/>
      <c r="C314" s="199"/>
      <c r="D314" s="193" t="s">
        <v>177</v>
      </c>
      <c r="E314" s="200" t="s">
        <v>19</v>
      </c>
      <c r="F314" s="201" t="s">
        <v>1172</v>
      </c>
      <c r="G314" s="199"/>
      <c r="H314" s="202">
        <v>2</v>
      </c>
      <c r="I314" s="203"/>
      <c r="J314" s="199"/>
      <c r="K314" s="199"/>
      <c r="L314" s="204"/>
      <c r="M314" s="205"/>
      <c r="N314" s="206"/>
      <c r="O314" s="206"/>
      <c r="P314" s="206"/>
      <c r="Q314" s="206"/>
      <c r="R314" s="206"/>
      <c r="S314" s="206"/>
      <c r="T314" s="207"/>
      <c r="AT314" s="208" t="s">
        <v>177</v>
      </c>
      <c r="AU314" s="208" t="s">
        <v>85</v>
      </c>
      <c r="AV314" s="13" t="s">
        <v>85</v>
      </c>
      <c r="AW314" s="13" t="s">
        <v>37</v>
      </c>
      <c r="AX314" s="13" t="s">
        <v>76</v>
      </c>
      <c r="AY314" s="208" t="s">
        <v>167</v>
      </c>
    </row>
    <row r="315" spans="1:65" s="13" customFormat="1" ht="11.25">
      <c r="B315" s="198"/>
      <c r="C315" s="199"/>
      <c r="D315" s="193" t="s">
        <v>177</v>
      </c>
      <c r="E315" s="200" t="s">
        <v>19</v>
      </c>
      <c r="F315" s="201" t="s">
        <v>1173</v>
      </c>
      <c r="G315" s="199"/>
      <c r="H315" s="202">
        <v>1</v>
      </c>
      <c r="I315" s="203"/>
      <c r="J315" s="199"/>
      <c r="K315" s="199"/>
      <c r="L315" s="204"/>
      <c r="M315" s="205"/>
      <c r="N315" s="206"/>
      <c r="O315" s="206"/>
      <c r="P315" s="206"/>
      <c r="Q315" s="206"/>
      <c r="R315" s="206"/>
      <c r="S315" s="206"/>
      <c r="T315" s="207"/>
      <c r="AT315" s="208" t="s">
        <v>177</v>
      </c>
      <c r="AU315" s="208" t="s">
        <v>85</v>
      </c>
      <c r="AV315" s="13" t="s">
        <v>85</v>
      </c>
      <c r="AW315" s="13" t="s">
        <v>37</v>
      </c>
      <c r="AX315" s="13" t="s">
        <v>76</v>
      </c>
      <c r="AY315" s="208" t="s">
        <v>167</v>
      </c>
    </row>
    <row r="316" spans="1:65" s="14" customFormat="1" ht="11.25">
      <c r="B316" s="209"/>
      <c r="C316" s="210"/>
      <c r="D316" s="193" t="s">
        <v>177</v>
      </c>
      <c r="E316" s="211" t="s">
        <v>19</v>
      </c>
      <c r="F316" s="212" t="s">
        <v>179</v>
      </c>
      <c r="G316" s="210"/>
      <c r="H316" s="213">
        <v>3</v>
      </c>
      <c r="I316" s="214"/>
      <c r="J316" s="210"/>
      <c r="K316" s="210"/>
      <c r="L316" s="215"/>
      <c r="M316" s="216"/>
      <c r="N316" s="217"/>
      <c r="O316" s="217"/>
      <c r="P316" s="217"/>
      <c r="Q316" s="217"/>
      <c r="R316" s="217"/>
      <c r="S316" s="217"/>
      <c r="T316" s="218"/>
      <c r="AT316" s="219" t="s">
        <v>177</v>
      </c>
      <c r="AU316" s="219" t="s">
        <v>85</v>
      </c>
      <c r="AV316" s="14" t="s">
        <v>174</v>
      </c>
      <c r="AW316" s="14" t="s">
        <v>37</v>
      </c>
      <c r="AX316" s="14" t="s">
        <v>83</v>
      </c>
      <c r="AY316" s="219" t="s">
        <v>167</v>
      </c>
    </row>
    <row r="317" spans="1:65" s="2" customFormat="1" ht="16.5" customHeight="1">
      <c r="A317" s="36"/>
      <c r="B317" s="37"/>
      <c r="C317" s="230" t="s">
        <v>305</v>
      </c>
      <c r="D317" s="230" t="s">
        <v>225</v>
      </c>
      <c r="E317" s="231" t="s">
        <v>1174</v>
      </c>
      <c r="F317" s="232" t="s">
        <v>1175</v>
      </c>
      <c r="G317" s="233" t="s">
        <v>209</v>
      </c>
      <c r="H317" s="234">
        <v>8.9999999999999993E-3</v>
      </c>
      <c r="I317" s="235"/>
      <c r="J317" s="236">
        <f>ROUND(I317*H317,2)</f>
        <v>0</v>
      </c>
      <c r="K317" s="232" t="s">
        <v>173</v>
      </c>
      <c r="L317" s="237"/>
      <c r="M317" s="238" t="s">
        <v>19</v>
      </c>
      <c r="N317" s="239" t="s">
        <v>47</v>
      </c>
      <c r="O317" s="66"/>
      <c r="P317" s="189">
        <f>O317*H317</f>
        <v>0</v>
      </c>
      <c r="Q317" s="189">
        <v>0</v>
      </c>
      <c r="R317" s="189">
        <f>Q317*H317</f>
        <v>0</v>
      </c>
      <c r="S317" s="189">
        <v>0</v>
      </c>
      <c r="T317" s="190">
        <f>S317*H317</f>
        <v>0</v>
      </c>
      <c r="U317" s="36"/>
      <c r="V317" s="36"/>
      <c r="W317" s="36"/>
      <c r="X317" s="36"/>
      <c r="Y317" s="36"/>
      <c r="Z317" s="36"/>
      <c r="AA317" s="36"/>
      <c r="AB317" s="36"/>
      <c r="AC317" s="36"/>
      <c r="AD317" s="36"/>
      <c r="AE317" s="36"/>
      <c r="AR317" s="191" t="s">
        <v>190</v>
      </c>
      <c r="AT317" s="191" t="s">
        <v>225</v>
      </c>
      <c r="AU317" s="191" t="s">
        <v>85</v>
      </c>
      <c r="AY317" s="19" t="s">
        <v>167</v>
      </c>
      <c r="BE317" s="192">
        <f>IF(N317="základní",J317,0)</f>
        <v>0</v>
      </c>
      <c r="BF317" s="192">
        <f>IF(N317="snížená",J317,0)</f>
        <v>0</v>
      </c>
      <c r="BG317" s="192">
        <f>IF(N317="zákl. přenesená",J317,0)</f>
        <v>0</v>
      </c>
      <c r="BH317" s="192">
        <f>IF(N317="sníž. přenesená",J317,0)</f>
        <v>0</v>
      </c>
      <c r="BI317" s="192">
        <f>IF(N317="nulová",J317,0)</f>
        <v>0</v>
      </c>
      <c r="BJ317" s="19" t="s">
        <v>83</v>
      </c>
      <c r="BK317" s="192">
        <f>ROUND(I317*H317,2)</f>
        <v>0</v>
      </c>
      <c r="BL317" s="19" t="s">
        <v>174</v>
      </c>
      <c r="BM317" s="191" t="s">
        <v>426</v>
      </c>
    </row>
    <row r="318" spans="1:65" s="2" customFormat="1" ht="19.5">
      <c r="A318" s="36"/>
      <c r="B318" s="37"/>
      <c r="C318" s="38"/>
      <c r="D318" s="193" t="s">
        <v>291</v>
      </c>
      <c r="E318" s="38"/>
      <c r="F318" s="194" t="s">
        <v>1176</v>
      </c>
      <c r="G318" s="38"/>
      <c r="H318" s="38"/>
      <c r="I318" s="195"/>
      <c r="J318" s="38"/>
      <c r="K318" s="38"/>
      <c r="L318" s="41"/>
      <c r="M318" s="196"/>
      <c r="N318" s="197"/>
      <c r="O318" s="66"/>
      <c r="P318" s="66"/>
      <c r="Q318" s="66"/>
      <c r="R318" s="66"/>
      <c r="S318" s="66"/>
      <c r="T318" s="67"/>
      <c r="U318" s="36"/>
      <c r="V318" s="36"/>
      <c r="W318" s="36"/>
      <c r="X318" s="36"/>
      <c r="Y318" s="36"/>
      <c r="Z318" s="36"/>
      <c r="AA318" s="36"/>
      <c r="AB318" s="36"/>
      <c r="AC318" s="36"/>
      <c r="AD318" s="36"/>
      <c r="AE318" s="36"/>
      <c r="AT318" s="19" t="s">
        <v>291</v>
      </c>
      <c r="AU318" s="19" t="s">
        <v>85</v>
      </c>
    </row>
    <row r="319" spans="1:65" s="13" customFormat="1" ht="11.25">
      <c r="B319" s="198"/>
      <c r="C319" s="199"/>
      <c r="D319" s="193" t="s">
        <v>177</v>
      </c>
      <c r="E319" s="200" t="s">
        <v>19</v>
      </c>
      <c r="F319" s="201" t="s">
        <v>1177</v>
      </c>
      <c r="G319" s="199"/>
      <c r="H319" s="202">
        <v>2E-3</v>
      </c>
      <c r="I319" s="203"/>
      <c r="J319" s="199"/>
      <c r="K319" s="199"/>
      <c r="L319" s="204"/>
      <c r="M319" s="205"/>
      <c r="N319" s="206"/>
      <c r="O319" s="206"/>
      <c r="P319" s="206"/>
      <c r="Q319" s="206"/>
      <c r="R319" s="206"/>
      <c r="S319" s="206"/>
      <c r="T319" s="207"/>
      <c r="AT319" s="208" t="s">
        <v>177</v>
      </c>
      <c r="AU319" s="208" t="s">
        <v>85</v>
      </c>
      <c r="AV319" s="13" t="s">
        <v>85</v>
      </c>
      <c r="AW319" s="13" t="s">
        <v>37</v>
      </c>
      <c r="AX319" s="13" t="s">
        <v>76</v>
      </c>
      <c r="AY319" s="208" t="s">
        <v>167</v>
      </c>
    </row>
    <row r="320" spans="1:65" s="13" customFormat="1" ht="11.25">
      <c r="B320" s="198"/>
      <c r="C320" s="199"/>
      <c r="D320" s="193" t="s">
        <v>177</v>
      </c>
      <c r="E320" s="200" t="s">
        <v>19</v>
      </c>
      <c r="F320" s="201" t="s">
        <v>1178</v>
      </c>
      <c r="G320" s="199"/>
      <c r="H320" s="202">
        <v>6.0000000000000001E-3</v>
      </c>
      <c r="I320" s="203"/>
      <c r="J320" s="199"/>
      <c r="K320" s="199"/>
      <c r="L320" s="204"/>
      <c r="M320" s="205"/>
      <c r="N320" s="206"/>
      <c r="O320" s="206"/>
      <c r="P320" s="206"/>
      <c r="Q320" s="206"/>
      <c r="R320" s="206"/>
      <c r="S320" s="206"/>
      <c r="T320" s="207"/>
      <c r="AT320" s="208" t="s">
        <v>177</v>
      </c>
      <c r="AU320" s="208" t="s">
        <v>85</v>
      </c>
      <c r="AV320" s="13" t="s">
        <v>85</v>
      </c>
      <c r="AW320" s="13" t="s">
        <v>37</v>
      </c>
      <c r="AX320" s="13" t="s">
        <v>76</v>
      </c>
      <c r="AY320" s="208" t="s">
        <v>167</v>
      </c>
    </row>
    <row r="321" spans="1:65" s="14" customFormat="1" ht="11.25">
      <c r="B321" s="209"/>
      <c r="C321" s="210"/>
      <c r="D321" s="193" t="s">
        <v>177</v>
      </c>
      <c r="E321" s="211" t="s">
        <v>19</v>
      </c>
      <c r="F321" s="212" t="s">
        <v>179</v>
      </c>
      <c r="G321" s="210"/>
      <c r="H321" s="213">
        <v>8.0000000000000002E-3</v>
      </c>
      <c r="I321" s="214"/>
      <c r="J321" s="210"/>
      <c r="K321" s="210"/>
      <c r="L321" s="215"/>
      <c r="M321" s="216"/>
      <c r="N321" s="217"/>
      <c r="O321" s="217"/>
      <c r="P321" s="217"/>
      <c r="Q321" s="217"/>
      <c r="R321" s="217"/>
      <c r="S321" s="217"/>
      <c r="T321" s="218"/>
      <c r="AT321" s="219" t="s">
        <v>177</v>
      </c>
      <c r="AU321" s="219" t="s">
        <v>85</v>
      </c>
      <c r="AV321" s="14" t="s">
        <v>174</v>
      </c>
      <c r="AW321" s="14" t="s">
        <v>37</v>
      </c>
      <c r="AX321" s="14" t="s">
        <v>76</v>
      </c>
      <c r="AY321" s="219" t="s">
        <v>167</v>
      </c>
    </row>
    <row r="322" spans="1:65" s="13" customFormat="1" ht="11.25">
      <c r="B322" s="198"/>
      <c r="C322" s="199"/>
      <c r="D322" s="193" t="s">
        <v>177</v>
      </c>
      <c r="E322" s="200" t="s">
        <v>19</v>
      </c>
      <c r="F322" s="201" t="s">
        <v>1179</v>
      </c>
      <c r="G322" s="199"/>
      <c r="H322" s="202">
        <v>8.9999999999999993E-3</v>
      </c>
      <c r="I322" s="203"/>
      <c r="J322" s="199"/>
      <c r="K322" s="199"/>
      <c r="L322" s="204"/>
      <c r="M322" s="205"/>
      <c r="N322" s="206"/>
      <c r="O322" s="206"/>
      <c r="P322" s="206"/>
      <c r="Q322" s="206"/>
      <c r="R322" s="206"/>
      <c r="S322" s="206"/>
      <c r="T322" s="207"/>
      <c r="AT322" s="208" t="s">
        <v>177</v>
      </c>
      <c r="AU322" s="208" t="s">
        <v>85</v>
      </c>
      <c r="AV322" s="13" t="s">
        <v>85</v>
      </c>
      <c r="AW322" s="13" t="s">
        <v>37</v>
      </c>
      <c r="AX322" s="13" t="s">
        <v>76</v>
      </c>
      <c r="AY322" s="208" t="s">
        <v>167</v>
      </c>
    </row>
    <row r="323" spans="1:65" s="14" customFormat="1" ht="11.25">
      <c r="B323" s="209"/>
      <c r="C323" s="210"/>
      <c r="D323" s="193" t="s">
        <v>177</v>
      </c>
      <c r="E323" s="211" t="s">
        <v>19</v>
      </c>
      <c r="F323" s="212" t="s">
        <v>179</v>
      </c>
      <c r="G323" s="210"/>
      <c r="H323" s="213">
        <v>8.9999999999999993E-3</v>
      </c>
      <c r="I323" s="214"/>
      <c r="J323" s="210"/>
      <c r="K323" s="210"/>
      <c r="L323" s="215"/>
      <c r="M323" s="216"/>
      <c r="N323" s="217"/>
      <c r="O323" s="217"/>
      <c r="P323" s="217"/>
      <c r="Q323" s="217"/>
      <c r="R323" s="217"/>
      <c r="S323" s="217"/>
      <c r="T323" s="218"/>
      <c r="AT323" s="219" t="s">
        <v>177</v>
      </c>
      <c r="AU323" s="219" t="s">
        <v>85</v>
      </c>
      <c r="AV323" s="14" t="s">
        <v>174</v>
      </c>
      <c r="AW323" s="14" t="s">
        <v>37</v>
      </c>
      <c r="AX323" s="14" t="s">
        <v>83</v>
      </c>
      <c r="AY323" s="219" t="s">
        <v>167</v>
      </c>
    </row>
    <row r="324" spans="1:65" s="2" customFormat="1" ht="24">
      <c r="A324" s="36"/>
      <c r="B324" s="37"/>
      <c r="C324" s="180" t="s">
        <v>428</v>
      </c>
      <c r="D324" s="180" t="s">
        <v>169</v>
      </c>
      <c r="E324" s="181" t="s">
        <v>1180</v>
      </c>
      <c r="F324" s="182" t="s">
        <v>1181</v>
      </c>
      <c r="G324" s="183" t="s">
        <v>278</v>
      </c>
      <c r="H324" s="184">
        <v>5</v>
      </c>
      <c r="I324" s="185"/>
      <c r="J324" s="186">
        <f>ROUND(I324*H324,2)</f>
        <v>0</v>
      </c>
      <c r="K324" s="182" t="s">
        <v>173</v>
      </c>
      <c r="L324" s="41"/>
      <c r="M324" s="187" t="s">
        <v>19</v>
      </c>
      <c r="N324" s="188" t="s">
        <v>47</v>
      </c>
      <c r="O324" s="66"/>
      <c r="P324" s="189">
        <f>O324*H324</f>
        <v>0</v>
      </c>
      <c r="Q324" s="189">
        <v>0</v>
      </c>
      <c r="R324" s="189">
        <f>Q324*H324</f>
        <v>0</v>
      </c>
      <c r="S324" s="189">
        <v>0</v>
      </c>
      <c r="T324" s="190">
        <f>S324*H324</f>
        <v>0</v>
      </c>
      <c r="U324" s="36"/>
      <c r="V324" s="36"/>
      <c r="W324" s="36"/>
      <c r="X324" s="36"/>
      <c r="Y324" s="36"/>
      <c r="Z324" s="36"/>
      <c r="AA324" s="36"/>
      <c r="AB324" s="36"/>
      <c r="AC324" s="36"/>
      <c r="AD324" s="36"/>
      <c r="AE324" s="36"/>
      <c r="AR324" s="191" t="s">
        <v>174</v>
      </c>
      <c r="AT324" s="191" t="s">
        <v>169</v>
      </c>
      <c r="AU324" s="191" t="s">
        <v>85</v>
      </c>
      <c r="AY324" s="19" t="s">
        <v>167</v>
      </c>
      <c r="BE324" s="192">
        <f>IF(N324="základní",J324,0)</f>
        <v>0</v>
      </c>
      <c r="BF324" s="192">
        <f>IF(N324="snížená",J324,0)</f>
        <v>0</v>
      </c>
      <c r="BG324" s="192">
        <f>IF(N324="zákl. přenesená",J324,0)</f>
        <v>0</v>
      </c>
      <c r="BH324" s="192">
        <f>IF(N324="sníž. přenesená",J324,0)</f>
        <v>0</v>
      </c>
      <c r="BI324" s="192">
        <f>IF(N324="nulová",J324,0)</f>
        <v>0</v>
      </c>
      <c r="BJ324" s="19" t="s">
        <v>83</v>
      </c>
      <c r="BK324" s="192">
        <f>ROUND(I324*H324,2)</f>
        <v>0</v>
      </c>
      <c r="BL324" s="19" t="s">
        <v>174</v>
      </c>
      <c r="BM324" s="191" t="s">
        <v>431</v>
      </c>
    </row>
    <row r="325" spans="1:65" s="2" customFormat="1" ht="58.5">
      <c r="A325" s="36"/>
      <c r="B325" s="37"/>
      <c r="C325" s="38"/>
      <c r="D325" s="193" t="s">
        <v>175</v>
      </c>
      <c r="E325" s="38"/>
      <c r="F325" s="194" t="s">
        <v>479</v>
      </c>
      <c r="G325" s="38"/>
      <c r="H325" s="38"/>
      <c r="I325" s="195"/>
      <c r="J325" s="38"/>
      <c r="K325" s="38"/>
      <c r="L325" s="41"/>
      <c r="M325" s="196"/>
      <c r="N325" s="197"/>
      <c r="O325" s="66"/>
      <c r="P325" s="66"/>
      <c r="Q325" s="66"/>
      <c r="R325" s="66"/>
      <c r="S325" s="66"/>
      <c r="T325" s="67"/>
      <c r="U325" s="36"/>
      <c r="V325" s="36"/>
      <c r="W325" s="36"/>
      <c r="X325" s="36"/>
      <c r="Y325" s="36"/>
      <c r="Z325" s="36"/>
      <c r="AA325" s="36"/>
      <c r="AB325" s="36"/>
      <c r="AC325" s="36"/>
      <c r="AD325" s="36"/>
      <c r="AE325" s="36"/>
      <c r="AT325" s="19" t="s">
        <v>175</v>
      </c>
      <c r="AU325" s="19" t="s">
        <v>85</v>
      </c>
    </row>
    <row r="326" spans="1:65" s="15" customFormat="1" ht="11.25">
      <c r="B326" s="220"/>
      <c r="C326" s="221"/>
      <c r="D326" s="193" t="s">
        <v>177</v>
      </c>
      <c r="E326" s="222" t="s">
        <v>19</v>
      </c>
      <c r="F326" s="223" t="s">
        <v>1116</v>
      </c>
      <c r="G326" s="221"/>
      <c r="H326" s="222" t="s">
        <v>19</v>
      </c>
      <c r="I326" s="224"/>
      <c r="J326" s="221"/>
      <c r="K326" s="221"/>
      <c r="L326" s="225"/>
      <c r="M326" s="226"/>
      <c r="N326" s="227"/>
      <c r="O326" s="227"/>
      <c r="P326" s="227"/>
      <c r="Q326" s="227"/>
      <c r="R326" s="227"/>
      <c r="S326" s="227"/>
      <c r="T326" s="228"/>
      <c r="AT326" s="229" t="s">
        <v>177</v>
      </c>
      <c r="AU326" s="229" t="s">
        <v>85</v>
      </c>
      <c r="AV326" s="15" t="s">
        <v>83</v>
      </c>
      <c r="AW326" s="15" t="s">
        <v>37</v>
      </c>
      <c r="AX326" s="15" t="s">
        <v>76</v>
      </c>
      <c r="AY326" s="229" t="s">
        <v>167</v>
      </c>
    </row>
    <row r="327" spans="1:65" s="13" customFormat="1" ht="11.25">
      <c r="B327" s="198"/>
      <c r="C327" s="199"/>
      <c r="D327" s="193" t="s">
        <v>177</v>
      </c>
      <c r="E327" s="200" t="s">
        <v>19</v>
      </c>
      <c r="F327" s="201" t="s">
        <v>1172</v>
      </c>
      <c r="G327" s="199"/>
      <c r="H327" s="202">
        <v>2</v>
      </c>
      <c r="I327" s="203"/>
      <c r="J327" s="199"/>
      <c r="K327" s="199"/>
      <c r="L327" s="204"/>
      <c r="M327" s="205"/>
      <c r="N327" s="206"/>
      <c r="O327" s="206"/>
      <c r="P327" s="206"/>
      <c r="Q327" s="206"/>
      <c r="R327" s="206"/>
      <c r="S327" s="206"/>
      <c r="T327" s="207"/>
      <c r="AT327" s="208" t="s">
        <v>177</v>
      </c>
      <c r="AU327" s="208" t="s">
        <v>85</v>
      </c>
      <c r="AV327" s="13" t="s">
        <v>85</v>
      </c>
      <c r="AW327" s="13" t="s">
        <v>37</v>
      </c>
      <c r="AX327" s="13" t="s">
        <v>76</v>
      </c>
      <c r="AY327" s="208" t="s">
        <v>167</v>
      </c>
    </row>
    <row r="328" spans="1:65" s="13" customFormat="1" ht="11.25">
      <c r="B328" s="198"/>
      <c r="C328" s="199"/>
      <c r="D328" s="193" t="s">
        <v>177</v>
      </c>
      <c r="E328" s="200" t="s">
        <v>19</v>
      </c>
      <c r="F328" s="201" t="s">
        <v>1182</v>
      </c>
      <c r="G328" s="199"/>
      <c r="H328" s="202">
        <v>3</v>
      </c>
      <c r="I328" s="203"/>
      <c r="J328" s="199"/>
      <c r="K328" s="199"/>
      <c r="L328" s="204"/>
      <c r="M328" s="205"/>
      <c r="N328" s="206"/>
      <c r="O328" s="206"/>
      <c r="P328" s="206"/>
      <c r="Q328" s="206"/>
      <c r="R328" s="206"/>
      <c r="S328" s="206"/>
      <c r="T328" s="207"/>
      <c r="AT328" s="208" t="s">
        <v>177</v>
      </c>
      <c r="AU328" s="208" t="s">
        <v>85</v>
      </c>
      <c r="AV328" s="13" t="s">
        <v>85</v>
      </c>
      <c r="AW328" s="13" t="s">
        <v>37</v>
      </c>
      <c r="AX328" s="13" t="s">
        <v>76</v>
      </c>
      <c r="AY328" s="208" t="s">
        <v>167</v>
      </c>
    </row>
    <row r="329" spans="1:65" s="14" customFormat="1" ht="11.25">
      <c r="B329" s="209"/>
      <c r="C329" s="210"/>
      <c r="D329" s="193" t="s">
        <v>177</v>
      </c>
      <c r="E329" s="211" t="s">
        <v>19</v>
      </c>
      <c r="F329" s="212" t="s">
        <v>179</v>
      </c>
      <c r="G329" s="210"/>
      <c r="H329" s="213">
        <v>5</v>
      </c>
      <c r="I329" s="214"/>
      <c r="J329" s="210"/>
      <c r="K329" s="210"/>
      <c r="L329" s="215"/>
      <c r="M329" s="216"/>
      <c r="N329" s="217"/>
      <c r="O329" s="217"/>
      <c r="P329" s="217"/>
      <c r="Q329" s="217"/>
      <c r="R329" s="217"/>
      <c r="S329" s="217"/>
      <c r="T329" s="218"/>
      <c r="AT329" s="219" t="s">
        <v>177</v>
      </c>
      <c r="AU329" s="219" t="s">
        <v>85</v>
      </c>
      <c r="AV329" s="14" t="s">
        <v>174</v>
      </c>
      <c r="AW329" s="14" t="s">
        <v>37</v>
      </c>
      <c r="AX329" s="14" t="s">
        <v>83</v>
      </c>
      <c r="AY329" s="219" t="s">
        <v>167</v>
      </c>
    </row>
    <row r="330" spans="1:65" s="2" customFormat="1" ht="24">
      <c r="A330" s="36"/>
      <c r="B330" s="37"/>
      <c r="C330" s="180" t="s">
        <v>311</v>
      </c>
      <c r="D330" s="180" t="s">
        <v>169</v>
      </c>
      <c r="E330" s="181" t="s">
        <v>476</v>
      </c>
      <c r="F330" s="182" t="s">
        <v>477</v>
      </c>
      <c r="G330" s="183" t="s">
        <v>278</v>
      </c>
      <c r="H330" s="184">
        <v>8</v>
      </c>
      <c r="I330" s="185"/>
      <c r="J330" s="186">
        <f>ROUND(I330*H330,2)</f>
        <v>0</v>
      </c>
      <c r="K330" s="182" t="s">
        <v>173</v>
      </c>
      <c r="L330" s="41"/>
      <c r="M330" s="187" t="s">
        <v>19</v>
      </c>
      <c r="N330" s="188" t="s">
        <v>47</v>
      </c>
      <c r="O330" s="66"/>
      <c r="P330" s="189">
        <f>O330*H330</f>
        <v>0</v>
      </c>
      <c r="Q330" s="189">
        <v>0</v>
      </c>
      <c r="R330" s="189">
        <f>Q330*H330</f>
        <v>0</v>
      </c>
      <c r="S330" s="189">
        <v>0</v>
      </c>
      <c r="T330" s="190">
        <f>S330*H330</f>
        <v>0</v>
      </c>
      <c r="U330" s="36"/>
      <c r="V330" s="36"/>
      <c r="W330" s="36"/>
      <c r="X330" s="36"/>
      <c r="Y330" s="36"/>
      <c r="Z330" s="36"/>
      <c r="AA330" s="36"/>
      <c r="AB330" s="36"/>
      <c r="AC330" s="36"/>
      <c r="AD330" s="36"/>
      <c r="AE330" s="36"/>
      <c r="AR330" s="191" t="s">
        <v>174</v>
      </c>
      <c r="AT330" s="191" t="s">
        <v>169</v>
      </c>
      <c r="AU330" s="191" t="s">
        <v>85</v>
      </c>
      <c r="AY330" s="19" t="s">
        <v>167</v>
      </c>
      <c r="BE330" s="192">
        <f>IF(N330="základní",J330,0)</f>
        <v>0</v>
      </c>
      <c r="BF330" s="192">
        <f>IF(N330="snížená",J330,0)</f>
        <v>0</v>
      </c>
      <c r="BG330" s="192">
        <f>IF(N330="zákl. přenesená",J330,0)</f>
        <v>0</v>
      </c>
      <c r="BH330" s="192">
        <f>IF(N330="sníž. přenesená",J330,0)</f>
        <v>0</v>
      </c>
      <c r="BI330" s="192">
        <f>IF(N330="nulová",J330,0)</f>
        <v>0</v>
      </c>
      <c r="BJ330" s="19" t="s">
        <v>83</v>
      </c>
      <c r="BK330" s="192">
        <f>ROUND(I330*H330,2)</f>
        <v>0</v>
      </c>
      <c r="BL330" s="19" t="s">
        <v>174</v>
      </c>
      <c r="BM330" s="191" t="s">
        <v>436</v>
      </c>
    </row>
    <row r="331" spans="1:65" s="2" customFormat="1" ht="58.5">
      <c r="A331" s="36"/>
      <c r="B331" s="37"/>
      <c r="C331" s="38"/>
      <c r="D331" s="193" t="s">
        <v>175</v>
      </c>
      <c r="E331" s="38"/>
      <c r="F331" s="194" t="s">
        <v>479</v>
      </c>
      <c r="G331" s="38"/>
      <c r="H331" s="38"/>
      <c r="I331" s="195"/>
      <c r="J331" s="38"/>
      <c r="K331" s="38"/>
      <c r="L331" s="41"/>
      <c r="M331" s="196"/>
      <c r="N331" s="197"/>
      <c r="O331" s="66"/>
      <c r="P331" s="66"/>
      <c r="Q331" s="66"/>
      <c r="R331" s="66"/>
      <c r="S331" s="66"/>
      <c r="T331" s="67"/>
      <c r="U331" s="36"/>
      <c r="V331" s="36"/>
      <c r="W331" s="36"/>
      <c r="X331" s="36"/>
      <c r="Y331" s="36"/>
      <c r="Z331" s="36"/>
      <c r="AA331" s="36"/>
      <c r="AB331" s="36"/>
      <c r="AC331" s="36"/>
      <c r="AD331" s="36"/>
      <c r="AE331" s="36"/>
      <c r="AT331" s="19" t="s">
        <v>175</v>
      </c>
      <c r="AU331" s="19" t="s">
        <v>85</v>
      </c>
    </row>
    <row r="332" spans="1:65" s="15" customFormat="1" ht="11.25">
      <c r="B332" s="220"/>
      <c r="C332" s="221"/>
      <c r="D332" s="193" t="s">
        <v>177</v>
      </c>
      <c r="E332" s="222" t="s">
        <v>19</v>
      </c>
      <c r="F332" s="223" t="s">
        <v>1088</v>
      </c>
      <c r="G332" s="221"/>
      <c r="H332" s="222" t="s">
        <v>19</v>
      </c>
      <c r="I332" s="224"/>
      <c r="J332" s="221"/>
      <c r="K332" s="221"/>
      <c r="L332" s="225"/>
      <c r="M332" s="226"/>
      <c r="N332" s="227"/>
      <c r="O332" s="227"/>
      <c r="P332" s="227"/>
      <c r="Q332" s="227"/>
      <c r="R332" s="227"/>
      <c r="S332" s="227"/>
      <c r="T332" s="228"/>
      <c r="AT332" s="229" t="s">
        <v>177</v>
      </c>
      <c r="AU332" s="229" t="s">
        <v>85</v>
      </c>
      <c r="AV332" s="15" t="s">
        <v>83</v>
      </c>
      <c r="AW332" s="15" t="s">
        <v>37</v>
      </c>
      <c r="AX332" s="15" t="s">
        <v>76</v>
      </c>
      <c r="AY332" s="229" t="s">
        <v>167</v>
      </c>
    </row>
    <row r="333" spans="1:65" s="13" customFormat="1" ht="11.25">
      <c r="B333" s="198"/>
      <c r="C333" s="199"/>
      <c r="D333" s="193" t="s">
        <v>177</v>
      </c>
      <c r="E333" s="200" t="s">
        <v>19</v>
      </c>
      <c r="F333" s="201" t="s">
        <v>1183</v>
      </c>
      <c r="G333" s="199"/>
      <c r="H333" s="202">
        <v>8</v>
      </c>
      <c r="I333" s="203"/>
      <c r="J333" s="199"/>
      <c r="K333" s="199"/>
      <c r="L333" s="204"/>
      <c r="M333" s="205"/>
      <c r="N333" s="206"/>
      <c r="O333" s="206"/>
      <c r="P333" s="206"/>
      <c r="Q333" s="206"/>
      <c r="R333" s="206"/>
      <c r="S333" s="206"/>
      <c r="T333" s="207"/>
      <c r="AT333" s="208" t="s">
        <v>177</v>
      </c>
      <c r="AU333" s="208" t="s">
        <v>85</v>
      </c>
      <c r="AV333" s="13" t="s">
        <v>85</v>
      </c>
      <c r="AW333" s="13" t="s">
        <v>37</v>
      </c>
      <c r="AX333" s="13" t="s">
        <v>76</v>
      </c>
      <c r="AY333" s="208" t="s">
        <v>167</v>
      </c>
    </row>
    <row r="334" spans="1:65" s="14" customFormat="1" ht="11.25">
      <c r="B334" s="209"/>
      <c r="C334" s="210"/>
      <c r="D334" s="193" t="s">
        <v>177</v>
      </c>
      <c r="E334" s="211" t="s">
        <v>19</v>
      </c>
      <c r="F334" s="212" t="s">
        <v>179</v>
      </c>
      <c r="G334" s="210"/>
      <c r="H334" s="213">
        <v>8</v>
      </c>
      <c r="I334" s="214"/>
      <c r="J334" s="210"/>
      <c r="K334" s="210"/>
      <c r="L334" s="215"/>
      <c r="M334" s="216"/>
      <c r="N334" s="217"/>
      <c r="O334" s="217"/>
      <c r="P334" s="217"/>
      <c r="Q334" s="217"/>
      <c r="R334" s="217"/>
      <c r="S334" s="217"/>
      <c r="T334" s="218"/>
      <c r="AT334" s="219" t="s">
        <v>177</v>
      </c>
      <c r="AU334" s="219" t="s">
        <v>85</v>
      </c>
      <c r="AV334" s="14" t="s">
        <v>174</v>
      </c>
      <c r="AW334" s="14" t="s">
        <v>37</v>
      </c>
      <c r="AX334" s="14" t="s">
        <v>83</v>
      </c>
      <c r="AY334" s="219" t="s">
        <v>167</v>
      </c>
    </row>
    <row r="335" spans="1:65" s="2" customFormat="1" ht="21.75" customHeight="1">
      <c r="A335" s="36"/>
      <c r="B335" s="37"/>
      <c r="C335" s="180" t="s">
        <v>438</v>
      </c>
      <c r="D335" s="180" t="s">
        <v>169</v>
      </c>
      <c r="E335" s="181" t="s">
        <v>1184</v>
      </c>
      <c r="F335" s="182" t="s">
        <v>1185</v>
      </c>
      <c r="G335" s="183" t="s">
        <v>278</v>
      </c>
      <c r="H335" s="184">
        <v>5</v>
      </c>
      <c r="I335" s="185"/>
      <c r="J335" s="186">
        <f>ROUND(I335*H335,2)</f>
        <v>0</v>
      </c>
      <c r="K335" s="182" t="s">
        <v>173</v>
      </c>
      <c r="L335" s="41"/>
      <c r="M335" s="187" t="s">
        <v>19</v>
      </c>
      <c r="N335" s="188" t="s">
        <v>47</v>
      </c>
      <c r="O335" s="66"/>
      <c r="P335" s="189">
        <f>O335*H335</f>
        <v>0</v>
      </c>
      <c r="Q335" s="189">
        <v>0</v>
      </c>
      <c r="R335" s="189">
        <f>Q335*H335</f>
        <v>0</v>
      </c>
      <c r="S335" s="189">
        <v>0</v>
      </c>
      <c r="T335" s="190">
        <f>S335*H335</f>
        <v>0</v>
      </c>
      <c r="U335" s="36"/>
      <c r="V335" s="36"/>
      <c r="W335" s="36"/>
      <c r="X335" s="36"/>
      <c r="Y335" s="36"/>
      <c r="Z335" s="36"/>
      <c r="AA335" s="36"/>
      <c r="AB335" s="36"/>
      <c r="AC335" s="36"/>
      <c r="AD335" s="36"/>
      <c r="AE335" s="36"/>
      <c r="AR335" s="191" t="s">
        <v>174</v>
      </c>
      <c r="AT335" s="191" t="s">
        <v>169</v>
      </c>
      <c r="AU335" s="191" t="s">
        <v>85</v>
      </c>
      <c r="AY335" s="19" t="s">
        <v>167</v>
      </c>
      <c r="BE335" s="192">
        <f>IF(N335="základní",J335,0)</f>
        <v>0</v>
      </c>
      <c r="BF335" s="192">
        <f>IF(N335="snížená",J335,0)</f>
        <v>0</v>
      </c>
      <c r="BG335" s="192">
        <f>IF(N335="zákl. přenesená",J335,0)</f>
        <v>0</v>
      </c>
      <c r="BH335" s="192">
        <f>IF(N335="sníž. přenesená",J335,0)</f>
        <v>0</v>
      </c>
      <c r="BI335" s="192">
        <f>IF(N335="nulová",J335,0)</f>
        <v>0</v>
      </c>
      <c r="BJ335" s="19" t="s">
        <v>83</v>
      </c>
      <c r="BK335" s="192">
        <f>ROUND(I335*H335,2)</f>
        <v>0</v>
      </c>
      <c r="BL335" s="19" t="s">
        <v>174</v>
      </c>
      <c r="BM335" s="191" t="s">
        <v>441</v>
      </c>
    </row>
    <row r="336" spans="1:65" s="2" customFormat="1" ht="58.5">
      <c r="A336" s="36"/>
      <c r="B336" s="37"/>
      <c r="C336" s="38"/>
      <c r="D336" s="193" t="s">
        <v>175</v>
      </c>
      <c r="E336" s="38"/>
      <c r="F336" s="194" t="s">
        <v>479</v>
      </c>
      <c r="G336" s="38"/>
      <c r="H336" s="38"/>
      <c r="I336" s="195"/>
      <c r="J336" s="38"/>
      <c r="K336" s="38"/>
      <c r="L336" s="41"/>
      <c r="M336" s="196"/>
      <c r="N336" s="197"/>
      <c r="O336" s="66"/>
      <c r="P336" s="66"/>
      <c r="Q336" s="66"/>
      <c r="R336" s="66"/>
      <c r="S336" s="66"/>
      <c r="T336" s="67"/>
      <c r="U336" s="36"/>
      <c r="V336" s="36"/>
      <c r="W336" s="36"/>
      <c r="X336" s="36"/>
      <c r="Y336" s="36"/>
      <c r="Z336" s="36"/>
      <c r="AA336" s="36"/>
      <c r="AB336" s="36"/>
      <c r="AC336" s="36"/>
      <c r="AD336" s="36"/>
      <c r="AE336" s="36"/>
      <c r="AT336" s="19" t="s">
        <v>175</v>
      </c>
      <c r="AU336" s="19" t="s">
        <v>85</v>
      </c>
    </row>
    <row r="337" spans="1:65" s="15" customFormat="1" ht="11.25">
      <c r="B337" s="220"/>
      <c r="C337" s="221"/>
      <c r="D337" s="193" t="s">
        <v>177</v>
      </c>
      <c r="E337" s="222" t="s">
        <v>19</v>
      </c>
      <c r="F337" s="223" t="s">
        <v>1116</v>
      </c>
      <c r="G337" s="221"/>
      <c r="H337" s="222" t="s">
        <v>19</v>
      </c>
      <c r="I337" s="224"/>
      <c r="J337" s="221"/>
      <c r="K337" s="221"/>
      <c r="L337" s="225"/>
      <c r="M337" s="226"/>
      <c r="N337" s="227"/>
      <c r="O337" s="227"/>
      <c r="P337" s="227"/>
      <c r="Q337" s="227"/>
      <c r="R337" s="227"/>
      <c r="S337" s="227"/>
      <c r="T337" s="228"/>
      <c r="AT337" s="229" t="s">
        <v>177</v>
      </c>
      <c r="AU337" s="229" t="s">
        <v>85</v>
      </c>
      <c r="AV337" s="15" t="s">
        <v>83</v>
      </c>
      <c r="AW337" s="15" t="s">
        <v>37</v>
      </c>
      <c r="AX337" s="15" t="s">
        <v>76</v>
      </c>
      <c r="AY337" s="229" t="s">
        <v>167</v>
      </c>
    </row>
    <row r="338" spans="1:65" s="13" customFormat="1" ht="11.25">
      <c r="B338" s="198"/>
      <c r="C338" s="199"/>
      <c r="D338" s="193" t="s">
        <v>177</v>
      </c>
      <c r="E338" s="200" t="s">
        <v>19</v>
      </c>
      <c r="F338" s="201" t="s">
        <v>1172</v>
      </c>
      <c r="G338" s="199"/>
      <c r="H338" s="202">
        <v>2</v>
      </c>
      <c r="I338" s="203"/>
      <c r="J338" s="199"/>
      <c r="K338" s="199"/>
      <c r="L338" s="204"/>
      <c r="M338" s="205"/>
      <c r="N338" s="206"/>
      <c r="O338" s="206"/>
      <c r="P338" s="206"/>
      <c r="Q338" s="206"/>
      <c r="R338" s="206"/>
      <c r="S338" s="206"/>
      <c r="T338" s="207"/>
      <c r="AT338" s="208" t="s">
        <v>177</v>
      </c>
      <c r="AU338" s="208" t="s">
        <v>85</v>
      </c>
      <c r="AV338" s="13" t="s">
        <v>85</v>
      </c>
      <c r="AW338" s="13" t="s">
        <v>37</v>
      </c>
      <c r="AX338" s="13" t="s">
        <v>76</v>
      </c>
      <c r="AY338" s="208" t="s">
        <v>167</v>
      </c>
    </row>
    <row r="339" spans="1:65" s="13" customFormat="1" ht="11.25">
      <c r="B339" s="198"/>
      <c r="C339" s="199"/>
      <c r="D339" s="193" t="s">
        <v>177</v>
      </c>
      <c r="E339" s="200" t="s">
        <v>19</v>
      </c>
      <c r="F339" s="201" t="s">
        <v>1182</v>
      </c>
      <c r="G339" s="199"/>
      <c r="H339" s="202">
        <v>3</v>
      </c>
      <c r="I339" s="203"/>
      <c r="J339" s="199"/>
      <c r="K339" s="199"/>
      <c r="L339" s="204"/>
      <c r="M339" s="205"/>
      <c r="N339" s="206"/>
      <c r="O339" s="206"/>
      <c r="P339" s="206"/>
      <c r="Q339" s="206"/>
      <c r="R339" s="206"/>
      <c r="S339" s="206"/>
      <c r="T339" s="207"/>
      <c r="AT339" s="208" t="s">
        <v>177</v>
      </c>
      <c r="AU339" s="208" t="s">
        <v>85</v>
      </c>
      <c r="AV339" s="13" t="s">
        <v>85</v>
      </c>
      <c r="AW339" s="13" t="s">
        <v>37</v>
      </c>
      <c r="AX339" s="13" t="s">
        <v>76</v>
      </c>
      <c r="AY339" s="208" t="s">
        <v>167</v>
      </c>
    </row>
    <row r="340" spans="1:65" s="14" customFormat="1" ht="11.25">
      <c r="B340" s="209"/>
      <c r="C340" s="210"/>
      <c r="D340" s="193" t="s">
        <v>177</v>
      </c>
      <c r="E340" s="211" t="s">
        <v>19</v>
      </c>
      <c r="F340" s="212" t="s">
        <v>179</v>
      </c>
      <c r="G340" s="210"/>
      <c r="H340" s="213">
        <v>5</v>
      </c>
      <c r="I340" s="214"/>
      <c r="J340" s="210"/>
      <c r="K340" s="210"/>
      <c r="L340" s="215"/>
      <c r="M340" s="216"/>
      <c r="N340" s="217"/>
      <c r="O340" s="217"/>
      <c r="P340" s="217"/>
      <c r="Q340" s="217"/>
      <c r="R340" s="217"/>
      <c r="S340" s="217"/>
      <c r="T340" s="218"/>
      <c r="AT340" s="219" t="s">
        <v>177</v>
      </c>
      <c r="AU340" s="219" t="s">
        <v>85</v>
      </c>
      <c r="AV340" s="14" t="s">
        <v>174</v>
      </c>
      <c r="AW340" s="14" t="s">
        <v>37</v>
      </c>
      <c r="AX340" s="14" t="s">
        <v>83</v>
      </c>
      <c r="AY340" s="219" t="s">
        <v>167</v>
      </c>
    </row>
    <row r="341" spans="1:65" s="2" customFormat="1" ht="21.75" customHeight="1">
      <c r="A341" s="36"/>
      <c r="B341" s="37"/>
      <c r="C341" s="180" t="s">
        <v>316</v>
      </c>
      <c r="D341" s="180" t="s">
        <v>169</v>
      </c>
      <c r="E341" s="181" t="s">
        <v>481</v>
      </c>
      <c r="F341" s="182" t="s">
        <v>482</v>
      </c>
      <c r="G341" s="183" t="s">
        <v>278</v>
      </c>
      <c r="H341" s="184">
        <v>8</v>
      </c>
      <c r="I341" s="185"/>
      <c r="J341" s="186">
        <f>ROUND(I341*H341,2)</f>
        <v>0</v>
      </c>
      <c r="K341" s="182" t="s">
        <v>173</v>
      </c>
      <c r="L341" s="41"/>
      <c r="M341" s="187" t="s">
        <v>19</v>
      </c>
      <c r="N341" s="188" t="s">
        <v>47</v>
      </c>
      <c r="O341" s="66"/>
      <c r="P341" s="189">
        <f>O341*H341</f>
        <v>0</v>
      </c>
      <c r="Q341" s="189">
        <v>0</v>
      </c>
      <c r="R341" s="189">
        <f>Q341*H341</f>
        <v>0</v>
      </c>
      <c r="S341" s="189">
        <v>0</v>
      </c>
      <c r="T341" s="190">
        <f>S341*H341</f>
        <v>0</v>
      </c>
      <c r="U341" s="36"/>
      <c r="V341" s="36"/>
      <c r="W341" s="36"/>
      <c r="X341" s="36"/>
      <c r="Y341" s="36"/>
      <c r="Z341" s="36"/>
      <c r="AA341" s="36"/>
      <c r="AB341" s="36"/>
      <c r="AC341" s="36"/>
      <c r="AD341" s="36"/>
      <c r="AE341" s="36"/>
      <c r="AR341" s="191" t="s">
        <v>174</v>
      </c>
      <c r="AT341" s="191" t="s">
        <v>169</v>
      </c>
      <c r="AU341" s="191" t="s">
        <v>85</v>
      </c>
      <c r="AY341" s="19" t="s">
        <v>167</v>
      </c>
      <c r="BE341" s="192">
        <f>IF(N341="základní",J341,0)</f>
        <v>0</v>
      </c>
      <c r="BF341" s="192">
        <f>IF(N341="snížená",J341,0)</f>
        <v>0</v>
      </c>
      <c r="BG341" s="192">
        <f>IF(N341="zákl. přenesená",J341,0)</f>
        <v>0</v>
      </c>
      <c r="BH341" s="192">
        <f>IF(N341="sníž. přenesená",J341,0)</f>
        <v>0</v>
      </c>
      <c r="BI341" s="192">
        <f>IF(N341="nulová",J341,0)</f>
        <v>0</v>
      </c>
      <c r="BJ341" s="19" t="s">
        <v>83</v>
      </c>
      <c r="BK341" s="192">
        <f>ROUND(I341*H341,2)</f>
        <v>0</v>
      </c>
      <c r="BL341" s="19" t="s">
        <v>174</v>
      </c>
      <c r="BM341" s="191" t="s">
        <v>446</v>
      </c>
    </row>
    <row r="342" spans="1:65" s="2" customFormat="1" ht="58.5">
      <c r="A342" s="36"/>
      <c r="B342" s="37"/>
      <c r="C342" s="38"/>
      <c r="D342" s="193" t="s">
        <v>175</v>
      </c>
      <c r="E342" s="38"/>
      <c r="F342" s="194" t="s">
        <v>479</v>
      </c>
      <c r="G342" s="38"/>
      <c r="H342" s="38"/>
      <c r="I342" s="195"/>
      <c r="J342" s="38"/>
      <c r="K342" s="38"/>
      <c r="L342" s="41"/>
      <c r="M342" s="196"/>
      <c r="N342" s="197"/>
      <c r="O342" s="66"/>
      <c r="P342" s="66"/>
      <c r="Q342" s="66"/>
      <c r="R342" s="66"/>
      <c r="S342" s="66"/>
      <c r="T342" s="67"/>
      <c r="U342" s="36"/>
      <c r="V342" s="36"/>
      <c r="W342" s="36"/>
      <c r="X342" s="36"/>
      <c r="Y342" s="36"/>
      <c r="Z342" s="36"/>
      <c r="AA342" s="36"/>
      <c r="AB342" s="36"/>
      <c r="AC342" s="36"/>
      <c r="AD342" s="36"/>
      <c r="AE342" s="36"/>
      <c r="AT342" s="19" t="s">
        <v>175</v>
      </c>
      <c r="AU342" s="19" t="s">
        <v>85</v>
      </c>
    </row>
    <row r="343" spans="1:65" s="15" customFormat="1" ht="11.25">
      <c r="B343" s="220"/>
      <c r="C343" s="221"/>
      <c r="D343" s="193" t="s">
        <v>177</v>
      </c>
      <c r="E343" s="222" t="s">
        <v>19</v>
      </c>
      <c r="F343" s="223" t="s">
        <v>1088</v>
      </c>
      <c r="G343" s="221"/>
      <c r="H343" s="222" t="s">
        <v>19</v>
      </c>
      <c r="I343" s="224"/>
      <c r="J343" s="221"/>
      <c r="K343" s="221"/>
      <c r="L343" s="225"/>
      <c r="M343" s="226"/>
      <c r="N343" s="227"/>
      <c r="O343" s="227"/>
      <c r="P343" s="227"/>
      <c r="Q343" s="227"/>
      <c r="R343" s="227"/>
      <c r="S343" s="227"/>
      <c r="T343" s="228"/>
      <c r="AT343" s="229" t="s">
        <v>177</v>
      </c>
      <c r="AU343" s="229" t="s">
        <v>85</v>
      </c>
      <c r="AV343" s="15" t="s">
        <v>83</v>
      </c>
      <c r="AW343" s="15" t="s">
        <v>37</v>
      </c>
      <c r="AX343" s="15" t="s">
        <v>76</v>
      </c>
      <c r="AY343" s="229" t="s">
        <v>167</v>
      </c>
    </row>
    <row r="344" spans="1:65" s="13" customFormat="1" ht="11.25">
      <c r="B344" s="198"/>
      <c r="C344" s="199"/>
      <c r="D344" s="193" t="s">
        <v>177</v>
      </c>
      <c r="E344" s="200" t="s">
        <v>19</v>
      </c>
      <c r="F344" s="201" t="s">
        <v>1183</v>
      </c>
      <c r="G344" s="199"/>
      <c r="H344" s="202">
        <v>8</v>
      </c>
      <c r="I344" s="203"/>
      <c r="J344" s="199"/>
      <c r="K344" s="199"/>
      <c r="L344" s="204"/>
      <c r="M344" s="205"/>
      <c r="N344" s="206"/>
      <c r="O344" s="206"/>
      <c r="P344" s="206"/>
      <c r="Q344" s="206"/>
      <c r="R344" s="206"/>
      <c r="S344" s="206"/>
      <c r="T344" s="207"/>
      <c r="AT344" s="208" t="s">
        <v>177</v>
      </c>
      <c r="AU344" s="208" t="s">
        <v>85</v>
      </c>
      <c r="AV344" s="13" t="s">
        <v>85</v>
      </c>
      <c r="AW344" s="13" t="s">
        <v>37</v>
      </c>
      <c r="AX344" s="13" t="s">
        <v>76</v>
      </c>
      <c r="AY344" s="208" t="s">
        <v>167</v>
      </c>
    </row>
    <row r="345" spans="1:65" s="14" customFormat="1" ht="11.25">
      <c r="B345" s="209"/>
      <c r="C345" s="210"/>
      <c r="D345" s="193" t="s">
        <v>177</v>
      </c>
      <c r="E345" s="211" t="s">
        <v>19</v>
      </c>
      <c r="F345" s="212" t="s">
        <v>179</v>
      </c>
      <c r="G345" s="210"/>
      <c r="H345" s="213">
        <v>8</v>
      </c>
      <c r="I345" s="214"/>
      <c r="J345" s="210"/>
      <c r="K345" s="210"/>
      <c r="L345" s="215"/>
      <c r="M345" s="216"/>
      <c r="N345" s="217"/>
      <c r="O345" s="217"/>
      <c r="P345" s="217"/>
      <c r="Q345" s="217"/>
      <c r="R345" s="217"/>
      <c r="S345" s="217"/>
      <c r="T345" s="218"/>
      <c r="AT345" s="219" t="s">
        <v>177</v>
      </c>
      <c r="AU345" s="219" t="s">
        <v>85</v>
      </c>
      <c r="AV345" s="14" t="s">
        <v>174</v>
      </c>
      <c r="AW345" s="14" t="s">
        <v>37</v>
      </c>
      <c r="AX345" s="14" t="s">
        <v>83</v>
      </c>
      <c r="AY345" s="219" t="s">
        <v>167</v>
      </c>
    </row>
    <row r="346" spans="1:65" s="2" customFormat="1" ht="16.5" customHeight="1">
      <c r="A346" s="36"/>
      <c r="B346" s="37"/>
      <c r="C346" s="180" t="s">
        <v>448</v>
      </c>
      <c r="D346" s="180" t="s">
        <v>169</v>
      </c>
      <c r="E346" s="181" t="s">
        <v>485</v>
      </c>
      <c r="F346" s="182" t="s">
        <v>486</v>
      </c>
      <c r="G346" s="183" t="s">
        <v>196</v>
      </c>
      <c r="H346" s="184">
        <v>0.23400000000000001</v>
      </c>
      <c r="I346" s="185"/>
      <c r="J346" s="186">
        <f>ROUND(I346*H346,2)</f>
        <v>0</v>
      </c>
      <c r="K346" s="182" t="s">
        <v>173</v>
      </c>
      <c r="L346" s="41"/>
      <c r="M346" s="187" t="s">
        <v>19</v>
      </c>
      <c r="N346" s="188" t="s">
        <v>47</v>
      </c>
      <c r="O346" s="66"/>
      <c r="P346" s="189">
        <f>O346*H346</f>
        <v>0</v>
      </c>
      <c r="Q346" s="189">
        <v>0</v>
      </c>
      <c r="R346" s="189">
        <f>Q346*H346</f>
        <v>0</v>
      </c>
      <c r="S346" s="189">
        <v>0</v>
      </c>
      <c r="T346" s="190">
        <f>S346*H346</f>
        <v>0</v>
      </c>
      <c r="U346" s="36"/>
      <c r="V346" s="36"/>
      <c r="W346" s="36"/>
      <c r="X346" s="36"/>
      <c r="Y346" s="36"/>
      <c r="Z346" s="36"/>
      <c r="AA346" s="36"/>
      <c r="AB346" s="36"/>
      <c r="AC346" s="36"/>
      <c r="AD346" s="36"/>
      <c r="AE346" s="36"/>
      <c r="AR346" s="191" t="s">
        <v>174</v>
      </c>
      <c r="AT346" s="191" t="s">
        <v>169</v>
      </c>
      <c r="AU346" s="191" t="s">
        <v>85</v>
      </c>
      <c r="AY346" s="19" t="s">
        <v>167</v>
      </c>
      <c r="BE346" s="192">
        <f>IF(N346="základní",J346,0)</f>
        <v>0</v>
      </c>
      <c r="BF346" s="192">
        <f>IF(N346="snížená",J346,0)</f>
        <v>0</v>
      </c>
      <c r="BG346" s="192">
        <f>IF(N346="zákl. přenesená",J346,0)</f>
        <v>0</v>
      </c>
      <c r="BH346" s="192">
        <f>IF(N346="sníž. přenesená",J346,0)</f>
        <v>0</v>
      </c>
      <c r="BI346" s="192">
        <f>IF(N346="nulová",J346,0)</f>
        <v>0</v>
      </c>
      <c r="BJ346" s="19" t="s">
        <v>83</v>
      </c>
      <c r="BK346" s="192">
        <f>ROUND(I346*H346,2)</f>
        <v>0</v>
      </c>
      <c r="BL346" s="19" t="s">
        <v>174</v>
      </c>
      <c r="BM346" s="191" t="s">
        <v>451</v>
      </c>
    </row>
    <row r="347" spans="1:65" s="15" customFormat="1" ht="11.25">
      <c r="B347" s="220"/>
      <c r="C347" s="221"/>
      <c r="D347" s="193" t="s">
        <v>177</v>
      </c>
      <c r="E347" s="222" t="s">
        <v>19</v>
      </c>
      <c r="F347" s="223" t="s">
        <v>1088</v>
      </c>
      <c r="G347" s="221"/>
      <c r="H347" s="222" t="s">
        <v>19</v>
      </c>
      <c r="I347" s="224"/>
      <c r="J347" s="221"/>
      <c r="K347" s="221"/>
      <c r="L347" s="225"/>
      <c r="M347" s="226"/>
      <c r="N347" s="227"/>
      <c r="O347" s="227"/>
      <c r="P347" s="227"/>
      <c r="Q347" s="227"/>
      <c r="R347" s="227"/>
      <c r="S347" s="227"/>
      <c r="T347" s="228"/>
      <c r="AT347" s="229" t="s">
        <v>177</v>
      </c>
      <c r="AU347" s="229" t="s">
        <v>85</v>
      </c>
      <c r="AV347" s="15" t="s">
        <v>83</v>
      </c>
      <c r="AW347" s="15" t="s">
        <v>37</v>
      </c>
      <c r="AX347" s="15" t="s">
        <v>76</v>
      </c>
      <c r="AY347" s="229" t="s">
        <v>167</v>
      </c>
    </row>
    <row r="348" spans="1:65" s="13" customFormat="1" ht="11.25">
      <c r="B348" s="198"/>
      <c r="C348" s="199"/>
      <c r="D348" s="193" t="s">
        <v>177</v>
      </c>
      <c r="E348" s="200" t="s">
        <v>19</v>
      </c>
      <c r="F348" s="201" t="s">
        <v>488</v>
      </c>
      <c r="G348" s="199"/>
      <c r="H348" s="202">
        <v>0.23400000000000001</v>
      </c>
      <c r="I348" s="203"/>
      <c r="J348" s="199"/>
      <c r="K348" s="199"/>
      <c r="L348" s="204"/>
      <c r="M348" s="205"/>
      <c r="N348" s="206"/>
      <c r="O348" s="206"/>
      <c r="P348" s="206"/>
      <c r="Q348" s="206"/>
      <c r="R348" s="206"/>
      <c r="S348" s="206"/>
      <c r="T348" s="207"/>
      <c r="AT348" s="208" t="s">
        <v>177</v>
      </c>
      <c r="AU348" s="208" t="s">
        <v>85</v>
      </c>
      <c r="AV348" s="13" t="s">
        <v>85</v>
      </c>
      <c r="AW348" s="13" t="s">
        <v>37</v>
      </c>
      <c r="AX348" s="13" t="s">
        <v>76</v>
      </c>
      <c r="AY348" s="208" t="s">
        <v>167</v>
      </c>
    </row>
    <row r="349" spans="1:65" s="14" customFormat="1" ht="11.25">
      <c r="B349" s="209"/>
      <c r="C349" s="210"/>
      <c r="D349" s="193" t="s">
        <v>177</v>
      </c>
      <c r="E349" s="211" t="s">
        <v>19</v>
      </c>
      <c r="F349" s="212" t="s">
        <v>179</v>
      </c>
      <c r="G349" s="210"/>
      <c r="H349" s="213">
        <v>0.23400000000000001</v>
      </c>
      <c r="I349" s="214"/>
      <c r="J349" s="210"/>
      <c r="K349" s="210"/>
      <c r="L349" s="215"/>
      <c r="M349" s="216"/>
      <c r="N349" s="217"/>
      <c r="O349" s="217"/>
      <c r="P349" s="217"/>
      <c r="Q349" s="217"/>
      <c r="R349" s="217"/>
      <c r="S349" s="217"/>
      <c r="T349" s="218"/>
      <c r="AT349" s="219" t="s">
        <v>177</v>
      </c>
      <c r="AU349" s="219" t="s">
        <v>85</v>
      </c>
      <c r="AV349" s="14" t="s">
        <v>174</v>
      </c>
      <c r="AW349" s="14" t="s">
        <v>37</v>
      </c>
      <c r="AX349" s="14" t="s">
        <v>83</v>
      </c>
      <c r="AY349" s="219" t="s">
        <v>167</v>
      </c>
    </row>
    <row r="350" spans="1:65" s="2" customFormat="1" ht="16.5" customHeight="1">
      <c r="A350" s="36"/>
      <c r="B350" s="37"/>
      <c r="C350" s="180" t="s">
        <v>325</v>
      </c>
      <c r="D350" s="180" t="s">
        <v>169</v>
      </c>
      <c r="E350" s="181" t="s">
        <v>489</v>
      </c>
      <c r="F350" s="182" t="s">
        <v>490</v>
      </c>
      <c r="G350" s="183" t="s">
        <v>196</v>
      </c>
      <c r="H350" s="184">
        <v>0.20100000000000001</v>
      </c>
      <c r="I350" s="185"/>
      <c r="J350" s="186">
        <f>ROUND(I350*H350,2)</f>
        <v>0</v>
      </c>
      <c r="K350" s="182" t="s">
        <v>173</v>
      </c>
      <c r="L350" s="41"/>
      <c r="M350" s="187" t="s">
        <v>19</v>
      </c>
      <c r="N350" s="188" t="s">
        <v>47</v>
      </c>
      <c r="O350" s="66"/>
      <c r="P350" s="189">
        <f>O350*H350</f>
        <v>0</v>
      </c>
      <c r="Q350" s="189">
        <v>0</v>
      </c>
      <c r="R350" s="189">
        <f>Q350*H350</f>
        <v>0</v>
      </c>
      <c r="S350" s="189">
        <v>0</v>
      </c>
      <c r="T350" s="190">
        <f>S350*H350</f>
        <v>0</v>
      </c>
      <c r="U350" s="36"/>
      <c r="V350" s="36"/>
      <c r="W350" s="36"/>
      <c r="X350" s="36"/>
      <c r="Y350" s="36"/>
      <c r="Z350" s="36"/>
      <c r="AA350" s="36"/>
      <c r="AB350" s="36"/>
      <c r="AC350" s="36"/>
      <c r="AD350" s="36"/>
      <c r="AE350" s="36"/>
      <c r="AR350" s="191" t="s">
        <v>174</v>
      </c>
      <c r="AT350" s="191" t="s">
        <v>169</v>
      </c>
      <c r="AU350" s="191" t="s">
        <v>85</v>
      </c>
      <c r="AY350" s="19" t="s">
        <v>167</v>
      </c>
      <c r="BE350" s="192">
        <f>IF(N350="základní",J350,0)</f>
        <v>0</v>
      </c>
      <c r="BF350" s="192">
        <f>IF(N350="snížená",J350,0)</f>
        <v>0</v>
      </c>
      <c r="BG350" s="192">
        <f>IF(N350="zákl. přenesená",J350,0)</f>
        <v>0</v>
      </c>
      <c r="BH350" s="192">
        <f>IF(N350="sníž. přenesená",J350,0)</f>
        <v>0</v>
      </c>
      <c r="BI350" s="192">
        <f>IF(N350="nulová",J350,0)</f>
        <v>0</v>
      </c>
      <c r="BJ350" s="19" t="s">
        <v>83</v>
      </c>
      <c r="BK350" s="192">
        <f>ROUND(I350*H350,2)</f>
        <v>0</v>
      </c>
      <c r="BL350" s="19" t="s">
        <v>174</v>
      </c>
      <c r="BM350" s="191" t="s">
        <v>456</v>
      </c>
    </row>
    <row r="351" spans="1:65" s="2" customFormat="1" ht="29.25">
      <c r="A351" s="36"/>
      <c r="B351" s="37"/>
      <c r="C351" s="38"/>
      <c r="D351" s="193" t="s">
        <v>175</v>
      </c>
      <c r="E351" s="38"/>
      <c r="F351" s="194" t="s">
        <v>492</v>
      </c>
      <c r="G351" s="38"/>
      <c r="H351" s="38"/>
      <c r="I351" s="195"/>
      <c r="J351" s="38"/>
      <c r="K351" s="38"/>
      <c r="L351" s="41"/>
      <c r="M351" s="196"/>
      <c r="N351" s="197"/>
      <c r="O351" s="66"/>
      <c r="P351" s="66"/>
      <c r="Q351" s="66"/>
      <c r="R351" s="66"/>
      <c r="S351" s="66"/>
      <c r="T351" s="67"/>
      <c r="U351" s="36"/>
      <c r="V351" s="36"/>
      <c r="W351" s="36"/>
      <c r="X351" s="36"/>
      <c r="Y351" s="36"/>
      <c r="Z351" s="36"/>
      <c r="AA351" s="36"/>
      <c r="AB351" s="36"/>
      <c r="AC351" s="36"/>
      <c r="AD351" s="36"/>
      <c r="AE351" s="36"/>
      <c r="AT351" s="19" t="s">
        <v>175</v>
      </c>
      <c r="AU351" s="19" t="s">
        <v>85</v>
      </c>
    </row>
    <row r="352" spans="1:65" s="15" customFormat="1" ht="11.25">
      <c r="B352" s="220"/>
      <c r="C352" s="221"/>
      <c r="D352" s="193" t="s">
        <v>177</v>
      </c>
      <c r="E352" s="222" t="s">
        <v>19</v>
      </c>
      <c r="F352" s="223" t="s">
        <v>1116</v>
      </c>
      <c r="G352" s="221"/>
      <c r="H352" s="222" t="s">
        <v>19</v>
      </c>
      <c r="I352" s="224"/>
      <c r="J352" s="221"/>
      <c r="K352" s="221"/>
      <c r="L352" s="225"/>
      <c r="M352" s="226"/>
      <c r="N352" s="227"/>
      <c r="O352" s="227"/>
      <c r="P352" s="227"/>
      <c r="Q352" s="227"/>
      <c r="R352" s="227"/>
      <c r="S352" s="227"/>
      <c r="T352" s="228"/>
      <c r="AT352" s="229" t="s">
        <v>177</v>
      </c>
      <c r="AU352" s="229" t="s">
        <v>85</v>
      </c>
      <c r="AV352" s="15" t="s">
        <v>83</v>
      </c>
      <c r="AW352" s="15" t="s">
        <v>37</v>
      </c>
      <c r="AX352" s="15" t="s">
        <v>76</v>
      </c>
      <c r="AY352" s="229" t="s">
        <v>167</v>
      </c>
    </row>
    <row r="353" spans="1:65" s="13" customFormat="1" ht="11.25">
      <c r="B353" s="198"/>
      <c r="C353" s="199"/>
      <c r="D353" s="193" t="s">
        <v>177</v>
      </c>
      <c r="E353" s="200" t="s">
        <v>19</v>
      </c>
      <c r="F353" s="201" t="s">
        <v>1186</v>
      </c>
      <c r="G353" s="199"/>
      <c r="H353" s="202">
        <v>0.20100000000000001</v>
      </c>
      <c r="I353" s="203"/>
      <c r="J353" s="199"/>
      <c r="K353" s="199"/>
      <c r="L353" s="204"/>
      <c r="M353" s="205"/>
      <c r="N353" s="206"/>
      <c r="O353" s="206"/>
      <c r="P353" s="206"/>
      <c r="Q353" s="206"/>
      <c r="R353" s="206"/>
      <c r="S353" s="206"/>
      <c r="T353" s="207"/>
      <c r="AT353" s="208" t="s">
        <v>177</v>
      </c>
      <c r="AU353" s="208" t="s">
        <v>85</v>
      </c>
      <c r="AV353" s="13" t="s">
        <v>85</v>
      </c>
      <c r="AW353" s="13" t="s">
        <v>37</v>
      </c>
      <c r="AX353" s="13" t="s">
        <v>76</v>
      </c>
      <c r="AY353" s="208" t="s">
        <v>167</v>
      </c>
    </row>
    <row r="354" spans="1:65" s="14" customFormat="1" ht="11.25">
      <c r="B354" s="209"/>
      <c r="C354" s="210"/>
      <c r="D354" s="193" t="s">
        <v>177</v>
      </c>
      <c r="E354" s="211" t="s">
        <v>19</v>
      </c>
      <c r="F354" s="212" t="s">
        <v>179</v>
      </c>
      <c r="G354" s="210"/>
      <c r="H354" s="213">
        <v>0.20100000000000001</v>
      </c>
      <c r="I354" s="214"/>
      <c r="J354" s="210"/>
      <c r="K354" s="210"/>
      <c r="L354" s="215"/>
      <c r="M354" s="216"/>
      <c r="N354" s="217"/>
      <c r="O354" s="217"/>
      <c r="P354" s="217"/>
      <c r="Q354" s="217"/>
      <c r="R354" s="217"/>
      <c r="S354" s="217"/>
      <c r="T354" s="218"/>
      <c r="AT354" s="219" t="s">
        <v>177</v>
      </c>
      <c r="AU354" s="219" t="s">
        <v>85</v>
      </c>
      <c r="AV354" s="14" t="s">
        <v>174</v>
      </c>
      <c r="AW354" s="14" t="s">
        <v>37</v>
      </c>
      <c r="AX354" s="14" t="s">
        <v>83</v>
      </c>
      <c r="AY354" s="219" t="s">
        <v>167</v>
      </c>
    </row>
    <row r="355" spans="1:65" s="2" customFormat="1" ht="24">
      <c r="A355" s="36"/>
      <c r="B355" s="37"/>
      <c r="C355" s="180" t="s">
        <v>458</v>
      </c>
      <c r="D355" s="180" t="s">
        <v>169</v>
      </c>
      <c r="E355" s="181" t="s">
        <v>1187</v>
      </c>
      <c r="F355" s="182" t="s">
        <v>1188</v>
      </c>
      <c r="G355" s="183" t="s">
        <v>278</v>
      </c>
      <c r="H355" s="184">
        <v>1</v>
      </c>
      <c r="I355" s="185"/>
      <c r="J355" s="186">
        <f>ROUND(I355*H355,2)</f>
        <v>0</v>
      </c>
      <c r="K355" s="182" t="s">
        <v>173</v>
      </c>
      <c r="L355" s="41"/>
      <c r="M355" s="187" t="s">
        <v>19</v>
      </c>
      <c r="N355" s="188" t="s">
        <v>47</v>
      </c>
      <c r="O355" s="66"/>
      <c r="P355" s="189">
        <f>O355*H355</f>
        <v>0</v>
      </c>
      <c r="Q355" s="189">
        <v>0</v>
      </c>
      <c r="R355" s="189">
        <f>Q355*H355</f>
        <v>0</v>
      </c>
      <c r="S355" s="189">
        <v>0</v>
      </c>
      <c r="T355" s="190">
        <f>S355*H355</f>
        <v>0</v>
      </c>
      <c r="U355" s="36"/>
      <c r="V355" s="36"/>
      <c r="W355" s="36"/>
      <c r="X355" s="36"/>
      <c r="Y355" s="36"/>
      <c r="Z355" s="36"/>
      <c r="AA355" s="36"/>
      <c r="AB355" s="36"/>
      <c r="AC355" s="36"/>
      <c r="AD355" s="36"/>
      <c r="AE355" s="36"/>
      <c r="AR355" s="191" t="s">
        <v>174</v>
      </c>
      <c r="AT355" s="191" t="s">
        <v>169</v>
      </c>
      <c r="AU355" s="191" t="s">
        <v>85</v>
      </c>
      <c r="AY355" s="19" t="s">
        <v>167</v>
      </c>
      <c r="BE355" s="192">
        <f>IF(N355="základní",J355,0)</f>
        <v>0</v>
      </c>
      <c r="BF355" s="192">
        <f>IF(N355="snížená",J355,0)</f>
        <v>0</v>
      </c>
      <c r="BG355" s="192">
        <f>IF(N355="zákl. přenesená",J355,0)</f>
        <v>0</v>
      </c>
      <c r="BH355" s="192">
        <f>IF(N355="sníž. přenesená",J355,0)</f>
        <v>0</v>
      </c>
      <c r="BI355" s="192">
        <f>IF(N355="nulová",J355,0)</f>
        <v>0</v>
      </c>
      <c r="BJ355" s="19" t="s">
        <v>83</v>
      </c>
      <c r="BK355" s="192">
        <f>ROUND(I355*H355,2)</f>
        <v>0</v>
      </c>
      <c r="BL355" s="19" t="s">
        <v>174</v>
      </c>
      <c r="BM355" s="191" t="s">
        <v>461</v>
      </c>
    </row>
    <row r="356" spans="1:65" s="15" customFormat="1" ht="11.25">
      <c r="B356" s="220"/>
      <c r="C356" s="221"/>
      <c r="D356" s="193" t="s">
        <v>177</v>
      </c>
      <c r="E356" s="222" t="s">
        <v>19</v>
      </c>
      <c r="F356" s="223" t="s">
        <v>1116</v>
      </c>
      <c r="G356" s="221"/>
      <c r="H356" s="222" t="s">
        <v>19</v>
      </c>
      <c r="I356" s="224"/>
      <c r="J356" s="221"/>
      <c r="K356" s="221"/>
      <c r="L356" s="225"/>
      <c r="M356" s="226"/>
      <c r="N356" s="227"/>
      <c r="O356" s="227"/>
      <c r="P356" s="227"/>
      <c r="Q356" s="227"/>
      <c r="R356" s="227"/>
      <c r="S356" s="227"/>
      <c r="T356" s="228"/>
      <c r="AT356" s="229" t="s">
        <v>177</v>
      </c>
      <c r="AU356" s="229" t="s">
        <v>85</v>
      </c>
      <c r="AV356" s="15" t="s">
        <v>83</v>
      </c>
      <c r="AW356" s="15" t="s">
        <v>37</v>
      </c>
      <c r="AX356" s="15" t="s">
        <v>76</v>
      </c>
      <c r="AY356" s="229" t="s">
        <v>167</v>
      </c>
    </row>
    <row r="357" spans="1:65" s="13" customFormat="1" ht="11.25">
      <c r="B357" s="198"/>
      <c r="C357" s="199"/>
      <c r="D357" s="193" t="s">
        <v>177</v>
      </c>
      <c r="E357" s="200" t="s">
        <v>19</v>
      </c>
      <c r="F357" s="201" t="s">
        <v>1189</v>
      </c>
      <c r="G357" s="199"/>
      <c r="H357" s="202">
        <v>1</v>
      </c>
      <c r="I357" s="203"/>
      <c r="J357" s="199"/>
      <c r="K357" s="199"/>
      <c r="L357" s="204"/>
      <c r="M357" s="205"/>
      <c r="N357" s="206"/>
      <c r="O357" s="206"/>
      <c r="P357" s="206"/>
      <c r="Q357" s="206"/>
      <c r="R357" s="206"/>
      <c r="S357" s="206"/>
      <c r="T357" s="207"/>
      <c r="AT357" s="208" t="s">
        <v>177</v>
      </c>
      <c r="AU357" s="208" t="s">
        <v>85</v>
      </c>
      <c r="AV357" s="13" t="s">
        <v>85</v>
      </c>
      <c r="AW357" s="13" t="s">
        <v>37</v>
      </c>
      <c r="AX357" s="13" t="s">
        <v>76</v>
      </c>
      <c r="AY357" s="208" t="s">
        <v>167</v>
      </c>
    </row>
    <row r="358" spans="1:65" s="14" customFormat="1" ht="11.25">
      <c r="B358" s="209"/>
      <c r="C358" s="210"/>
      <c r="D358" s="193" t="s">
        <v>177</v>
      </c>
      <c r="E358" s="211" t="s">
        <v>19</v>
      </c>
      <c r="F358" s="212" t="s">
        <v>179</v>
      </c>
      <c r="G358" s="210"/>
      <c r="H358" s="213">
        <v>1</v>
      </c>
      <c r="I358" s="214"/>
      <c r="J358" s="210"/>
      <c r="K358" s="210"/>
      <c r="L358" s="215"/>
      <c r="M358" s="216"/>
      <c r="N358" s="217"/>
      <c r="O358" s="217"/>
      <c r="P358" s="217"/>
      <c r="Q358" s="217"/>
      <c r="R358" s="217"/>
      <c r="S358" s="217"/>
      <c r="T358" s="218"/>
      <c r="AT358" s="219" t="s">
        <v>177</v>
      </c>
      <c r="AU358" s="219" t="s">
        <v>85</v>
      </c>
      <c r="AV358" s="14" t="s">
        <v>174</v>
      </c>
      <c r="AW358" s="14" t="s">
        <v>37</v>
      </c>
      <c r="AX358" s="14" t="s">
        <v>83</v>
      </c>
      <c r="AY358" s="219" t="s">
        <v>167</v>
      </c>
    </row>
    <row r="359" spans="1:65" s="2" customFormat="1" ht="24">
      <c r="A359" s="36"/>
      <c r="B359" s="37"/>
      <c r="C359" s="180" t="s">
        <v>330</v>
      </c>
      <c r="D359" s="180" t="s">
        <v>169</v>
      </c>
      <c r="E359" s="181" t="s">
        <v>1190</v>
      </c>
      <c r="F359" s="182" t="s">
        <v>1191</v>
      </c>
      <c r="G359" s="183" t="s">
        <v>172</v>
      </c>
      <c r="H359" s="184">
        <v>0.27500000000000002</v>
      </c>
      <c r="I359" s="185"/>
      <c r="J359" s="186">
        <f>ROUND(I359*H359,2)</f>
        <v>0</v>
      </c>
      <c r="K359" s="182" t="s">
        <v>173</v>
      </c>
      <c r="L359" s="41"/>
      <c r="M359" s="187" t="s">
        <v>19</v>
      </c>
      <c r="N359" s="188" t="s">
        <v>47</v>
      </c>
      <c r="O359" s="66"/>
      <c r="P359" s="189">
        <f>O359*H359</f>
        <v>0</v>
      </c>
      <c r="Q359" s="189">
        <v>0</v>
      </c>
      <c r="R359" s="189">
        <f>Q359*H359</f>
        <v>0</v>
      </c>
      <c r="S359" s="189">
        <v>0</v>
      </c>
      <c r="T359" s="190">
        <f>S359*H359</f>
        <v>0</v>
      </c>
      <c r="U359" s="36"/>
      <c r="V359" s="36"/>
      <c r="W359" s="36"/>
      <c r="X359" s="36"/>
      <c r="Y359" s="36"/>
      <c r="Z359" s="36"/>
      <c r="AA359" s="36"/>
      <c r="AB359" s="36"/>
      <c r="AC359" s="36"/>
      <c r="AD359" s="36"/>
      <c r="AE359" s="36"/>
      <c r="AR359" s="191" t="s">
        <v>174</v>
      </c>
      <c r="AT359" s="191" t="s">
        <v>169</v>
      </c>
      <c r="AU359" s="191" t="s">
        <v>85</v>
      </c>
      <c r="AY359" s="19" t="s">
        <v>167</v>
      </c>
      <c r="BE359" s="192">
        <f>IF(N359="základní",J359,0)</f>
        <v>0</v>
      </c>
      <c r="BF359" s="192">
        <f>IF(N359="snížená",J359,0)</f>
        <v>0</v>
      </c>
      <c r="BG359" s="192">
        <f>IF(N359="zákl. přenesená",J359,0)</f>
        <v>0</v>
      </c>
      <c r="BH359" s="192">
        <f>IF(N359="sníž. přenesená",J359,0)</f>
        <v>0</v>
      </c>
      <c r="BI359" s="192">
        <f>IF(N359="nulová",J359,0)</f>
        <v>0</v>
      </c>
      <c r="BJ359" s="19" t="s">
        <v>83</v>
      </c>
      <c r="BK359" s="192">
        <f>ROUND(I359*H359,2)</f>
        <v>0</v>
      </c>
      <c r="BL359" s="19" t="s">
        <v>174</v>
      </c>
      <c r="BM359" s="191" t="s">
        <v>465</v>
      </c>
    </row>
    <row r="360" spans="1:65" s="15" customFormat="1" ht="11.25">
      <c r="B360" s="220"/>
      <c r="C360" s="221"/>
      <c r="D360" s="193" t="s">
        <v>177</v>
      </c>
      <c r="E360" s="222" t="s">
        <v>19</v>
      </c>
      <c r="F360" s="223" t="s">
        <v>1116</v>
      </c>
      <c r="G360" s="221"/>
      <c r="H360" s="222" t="s">
        <v>19</v>
      </c>
      <c r="I360" s="224"/>
      <c r="J360" s="221"/>
      <c r="K360" s="221"/>
      <c r="L360" s="225"/>
      <c r="M360" s="226"/>
      <c r="N360" s="227"/>
      <c r="O360" s="227"/>
      <c r="P360" s="227"/>
      <c r="Q360" s="227"/>
      <c r="R360" s="227"/>
      <c r="S360" s="227"/>
      <c r="T360" s="228"/>
      <c r="AT360" s="229" t="s">
        <v>177</v>
      </c>
      <c r="AU360" s="229" t="s">
        <v>85</v>
      </c>
      <c r="AV360" s="15" t="s">
        <v>83</v>
      </c>
      <c r="AW360" s="15" t="s">
        <v>37</v>
      </c>
      <c r="AX360" s="15" t="s">
        <v>76</v>
      </c>
      <c r="AY360" s="229" t="s">
        <v>167</v>
      </c>
    </row>
    <row r="361" spans="1:65" s="13" customFormat="1" ht="11.25">
      <c r="B361" s="198"/>
      <c r="C361" s="199"/>
      <c r="D361" s="193" t="s">
        <v>177</v>
      </c>
      <c r="E361" s="200" t="s">
        <v>19</v>
      </c>
      <c r="F361" s="201" t="s">
        <v>1192</v>
      </c>
      <c r="G361" s="199"/>
      <c r="H361" s="202">
        <v>0.27500000000000002</v>
      </c>
      <c r="I361" s="203"/>
      <c r="J361" s="199"/>
      <c r="K361" s="199"/>
      <c r="L361" s="204"/>
      <c r="M361" s="205"/>
      <c r="N361" s="206"/>
      <c r="O361" s="206"/>
      <c r="P361" s="206"/>
      <c r="Q361" s="206"/>
      <c r="R361" s="206"/>
      <c r="S361" s="206"/>
      <c r="T361" s="207"/>
      <c r="AT361" s="208" t="s">
        <v>177</v>
      </c>
      <c r="AU361" s="208" t="s">
        <v>85</v>
      </c>
      <c r="AV361" s="13" t="s">
        <v>85</v>
      </c>
      <c r="AW361" s="13" t="s">
        <v>37</v>
      </c>
      <c r="AX361" s="13" t="s">
        <v>76</v>
      </c>
      <c r="AY361" s="208" t="s">
        <v>167</v>
      </c>
    </row>
    <row r="362" spans="1:65" s="14" customFormat="1" ht="11.25">
      <c r="B362" s="209"/>
      <c r="C362" s="210"/>
      <c r="D362" s="193" t="s">
        <v>177</v>
      </c>
      <c r="E362" s="211" t="s">
        <v>19</v>
      </c>
      <c r="F362" s="212" t="s">
        <v>179</v>
      </c>
      <c r="G362" s="210"/>
      <c r="H362" s="213">
        <v>0.27500000000000002</v>
      </c>
      <c r="I362" s="214"/>
      <c r="J362" s="210"/>
      <c r="K362" s="210"/>
      <c r="L362" s="215"/>
      <c r="M362" s="216"/>
      <c r="N362" s="217"/>
      <c r="O362" s="217"/>
      <c r="P362" s="217"/>
      <c r="Q362" s="217"/>
      <c r="R362" s="217"/>
      <c r="S362" s="217"/>
      <c r="T362" s="218"/>
      <c r="AT362" s="219" t="s">
        <v>177</v>
      </c>
      <c r="AU362" s="219" t="s">
        <v>85</v>
      </c>
      <c r="AV362" s="14" t="s">
        <v>174</v>
      </c>
      <c r="AW362" s="14" t="s">
        <v>37</v>
      </c>
      <c r="AX362" s="14" t="s">
        <v>83</v>
      </c>
      <c r="AY362" s="219" t="s">
        <v>167</v>
      </c>
    </row>
    <row r="363" spans="1:65" s="2" customFormat="1" ht="24">
      <c r="A363" s="36"/>
      <c r="B363" s="37"/>
      <c r="C363" s="180" t="s">
        <v>467</v>
      </c>
      <c r="D363" s="180" t="s">
        <v>169</v>
      </c>
      <c r="E363" s="181" t="s">
        <v>505</v>
      </c>
      <c r="F363" s="182" t="s">
        <v>506</v>
      </c>
      <c r="G363" s="183" t="s">
        <v>172</v>
      </c>
      <c r="H363" s="184">
        <v>5.51</v>
      </c>
      <c r="I363" s="185"/>
      <c r="J363" s="186">
        <f>ROUND(I363*H363,2)</f>
        <v>0</v>
      </c>
      <c r="K363" s="182" t="s">
        <v>173</v>
      </c>
      <c r="L363" s="41"/>
      <c r="M363" s="187" t="s">
        <v>19</v>
      </c>
      <c r="N363" s="188" t="s">
        <v>47</v>
      </c>
      <c r="O363" s="66"/>
      <c r="P363" s="189">
        <f>O363*H363</f>
        <v>0</v>
      </c>
      <c r="Q363" s="189">
        <v>0</v>
      </c>
      <c r="R363" s="189">
        <f>Q363*H363</f>
        <v>0</v>
      </c>
      <c r="S363" s="189">
        <v>0</v>
      </c>
      <c r="T363" s="190">
        <f>S363*H363</f>
        <v>0</v>
      </c>
      <c r="U363" s="36"/>
      <c r="V363" s="36"/>
      <c r="W363" s="36"/>
      <c r="X363" s="36"/>
      <c r="Y363" s="36"/>
      <c r="Z363" s="36"/>
      <c r="AA363" s="36"/>
      <c r="AB363" s="36"/>
      <c r="AC363" s="36"/>
      <c r="AD363" s="36"/>
      <c r="AE363" s="36"/>
      <c r="AR363" s="191" t="s">
        <v>174</v>
      </c>
      <c r="AT363" s="191" t="s">
        <v>169</v>
      </c>
      <c r="AU363" s="191" t="s">
        <v>85</v>
      </c>
      <c r="AY363" s="19" t="s">
        <v>167</v>
      </c>
      <c r="BE363" s="192">
        <f>IF(N363="základní",J363,0)</f>
        <v>0</v>
      </c>
      <c r="BF363" s="192">
        <f>IF(N363="snížená",J363,0)</f>
        <v>0</v>
      </c>
      <c r="BG363" s="192">
        <f>IF(N363="zákl. přenesená",J363,0)</f>
        <v>0</v>
      </c>
      <c r="BH363" s="192">
        <f>IF(N363="sníž. přenesená",J363,0)</f>
        <v>0</v>
      </c>
      <c r="BI363" s="192">
        <f>IF(N363="nulová",J363,0)</f>
        <v>0</v>
      </c>
      <c r="BJ363" s="19" t="s">
        <v>83</v>
      </c>
      <c r="BK363" s="192">
        <f>ROUND(I363*H363,2)</f>
        <v>0</v>
      </c>
      <c r="BL363" s="19" t="s">
        <v>174</v>
      </c>
      <c r="BM363" s="191" t="s">
        <v>470</v>
      </c>
    </row>
    <row r="364" spans="1:65" s="2" customFormat="1" ht="19.5">
      <c r="A364" s="36"/>
      <c r="B364" s="37"/>
      <c r="C364" s="38"/>
      <c r="D364" s="193" t="s">
        <v>175</v>
      </c>
      <c r="E364" s="38"/>
      <c r="F364" s="194" t="s">
        <v>502</v>
      </c>
      <c r="G364" s="38"/>
      <c r="H364" s="38"/>
      <c r="I364" s="195"/>
      <c r="J364" s="38"/>
      <c r="K364" s="38"/>
      <c r="L364" s="41"/>
      <c r="M364" s="196"/>
      <c r="N364" s="197"/>
      <c r="O364" s="66"/>
      <c r="P364" s="66"/>
      <c r="Q364" s="66"/>
      <c r="R364" s="66"/>
      <c r="S364" s="66"/>
      <c r="T364" s="67"/>
      <c r="U364" s="36"/>
      <c r="V364" s="36"/>
      <c r="W364" s="36"/>
      <c r="X364" s="36"/>
      <c r="Y364" s="36"/>
      <c r="Z364" s="36"/>
      <c r="AA364" s="36"/>
      <c r="AB364" s="36"/>
      <c r="AC364" s="36"/>
      <c r="AD364" s="36"/>
      <c r="AE364" s="36"/>
      <c r="AT364" s="19" t="s">
        <v>175</v>
      </c>
      <c r="AU364" s="19" t="s">
        <v>85</v>
      </c>
    </row>
    <row r="365" spans="1:65" s="15" customFormat="1" ht="11.25">
      <c r="B365" s="220"/>
      <c r="C365" s="221"/>
      <c r="D365" s="193" t="s">
        <v>177</v>
      </c>
      <c r="E365" s="222" t="s">
        <v>19</v>
      </c>
      <c r="F365" s="223" t="s">
        <v>1116</v>
      </c>
      <c r="G365" s="221"/>
      <c r="H365" s="222" t="s">
        <v>19</v>
      </c>
      <c r="I365" s="224"/>
      <c r="J365" s="221"/>
      <c r="K365" s="221"/>
      <c r="L365" s="225"/>
      <c r="M365" s="226"/>
      <c r="N365" s="227"/>
      <c r="O365" s="227"/>
      <c r="P365" s="227"/>
      <c r="Q365" s="227"/>
      <c r="R365" s="227"/>
      <c r="S365" s="227"/>
      <c r="T365" s="228"/>
      <c r="AT365" s="229" t="s">
        <v>177</v>
      </c>
      <c r="AU365" s="229" t="s">
        <v>85</v>
      </c>
      <c r="AV365" s="15" t="s">
        <v>83</v>
      </c>
      <c r="AW365" s="15" t="s">
        <v>37</v>
      </c>
      <c r="AX365" s="15" t="s">
        <v>76</v>
      </c>
      <c r="AY365" s="229" t="s">
        <v>167</v>
      </c>
    </row>
    <row r="366" spans="1:65" s="13" customFormat="1" ht="11.25">
      <c r="B366" s="198"/>
      <c r="C366" s="199"/>
      <c r="D366" s="193" t="s">
        <v>177</v>
      </c>
      <c r="E366" s="200" t="s">
        <v>19</v>
      </c>
      <c r="F366" s="201" t="s">
        <v>1193</v>
      </c>
      <c r="G366" s="199"/>
      <c r="H366" s="202">
        <v>5.51</v>
      </c>
      <c r="I366" s="203"/>
      <c r="J366" s="199"/>
      <c r="K366" s="199"/>
      <c r="L366" s="204"/>
      <c r="M366" s="205"/>
      <c r="N366" s="206"/>
      <c r="O366" s="206"/>
      <c r="P366" s="206"/>
      <c r="Q366" s="206"/>
      <c r="R366" s="206"/>
      <c r="S366" s="206"/>
      <c r="T366" s="207"/>
      <c r="AT366" s="208" t="s">
        <v>177</v>
      </c>
      <c r="AU366" s="208" t="s">
        <v>85</v>
      </c>
      <c r="AV366" s="13" t="s">
        <v>85</v>
      </c>
      <c r="AW366" s="13" t="s">
        <v>37</v>
      </c>
      <c r="AX366" s="13" t="s">
        <v>76</v>
      </c>
      <c r="AY366" s="208" t="s">
        <v>167</v>
      </c>
    </row>
    <row r="367" spans="1:65" s="14" customFormat="1" ht="11.25">
      <c r="B367" s="209"/>
      <c r="C367" s="210"/>
      <c r="D367" s="193" t="s">
        <v>177</v>
      </c>
      <c r="E367" s="211" t="s">
        <v>19</v>
      </c>
      <c r="F367" s="212" t="s">
        <v>179</v>
      </c>
      <c r="G367" s="210"/>
      <c r="H367" s="213">
        <v>5.51</v>
      </c>
      <c r="I367" s="214"/>
      <c r="J367" s="210"/>
      <c r="K367" s="210"/>
      <c r="L367" s="215"/>
      <c r="M367" s="216"/>
      <c r="N367" s="217"/>
      <c r="O367" s="217"/>
      <c r="P367" s="217"/>
      <c r="Q367" s="217"/>
      <c r="R367" s="217"/>
      <c r="S367" s="217"/>
      <c r="T367" s="218"/>
      <c r="AT367" s="219" t="s">
        <v>177</v>
      </c>
      <c r="AU367" s="219" t="s">
        <v>85</v>
      </c>
      <c r="AV367" s="14" t="s">
        <v>174</v>
      </c>
      <c r="AW367" s="14" t="s">
        <v>37</v>
      </c>
      <c r="AX367" s="14" t="s">
        <v>83</v>
      </c>
      <c r="AY367" s="219" t="s">
        <v>167</v>
      </c>
    </row>
    <row r="368" spans="1:65" s="2" customFormat="1" ht="24">
      <c r="A368" s="36"/>
      <c r="B368" s="37"/>
      <c r="C368" s="180" t="s">
        <v>335</v>
      </c>
      <c r="D368" s="180" t="s">
        <v>169</v>
      </c>
      <c r="E368" s="181" t="s">
        <v>1194</v>
      </c>
      <c r="F368" s="182" t="s">
        <v>1195</v>
      </c>
      <c r="G368" s="183" t="s">
        <v>278</v>
      </c>
      <c r="H368" s="184">
        <v>2</v>
      </c>
      <c r="I368" s="185"/>
      <c r="J368" s="186">
        <f>ROUND(I368*H368,2)</f>
        <v>0</v>
      </c>
      <c r="K368" s="182" t="s">
        <v>173</v>
      </c>
      <c r="L368" s="41"/>
      <c r="M368" s="187" t="s">
        <v>19</v>
      </c>
      <c r="N368" s="188" t="s">
        <v>47</v>
      </c>
      <c r="O368" s="66"/>
      <c r="P368" s="189">
        <f>O368*H368</f>
        <v>0</v>
      </c>
      <c r="Q368" s="189">
        <v>0</v>
      </c>
      <c r="R368" s="189">
        <f>Q368*H368</f>
        <v>0</v>
      </c>
      <c r="S368" s="189">
        <v>0</v>
      </c>
      <c r="T368" s="190">
        <f>S368*H368</f>
        <v>0</v>
      </c>
      <c r="U368" s="36"/>
      <c r="V368" s="36"/>
      <c r="W368" s="36"/>
      <c r="X368" s="36"/>
      <c r="Y368" s="36"/>
      <c r="Z368" s="36"/>
      <c r="AA368" s="36"/>
      <c r="AB368" s="36"/>
      <c r="AC368" s="36"/>
      <c r="AD368" s="36"/>
      <c r="AE368" s="36"/>
      <c r="AR368" s="191" t="s">
        <v>174</v>
      </c>
      <c r="AT368" s="191" t="s">
        <v>169</v>
      </c>
      <c r="AU368" s="191" t="s">
        <v>85</v>
      </c>
      <c r="AY368" s="19" t="s">
        <v>167</v>
      </c>
      <c r="BE368" s="192">
        <f>IF(N368="základní",J368,0)</f>
        <v>0</v>
      </c>
      <c r="BF368" s="192">
        <f>IF(N368="snížená",J368,0)</f>
        <v>0</v>
      </c>
      <c r="BG368" s="192">
        <f>IF(N368="zákl. přenesená",J368,0)</f>
        <v>0</v>
      </c>
      <c r="BH368" s="192">
        <f>IF(N368="sníž. přenesená",J368,0)</f>
        <v>0</v>
      </c>
      <c r="BI368" s="192">
        <f>IF(N368="nulová",J368,0)</f>
        <v>0</v>
      </c>
      <c r="BJ368" s="19" t="s">
        <v>83</v>
      </c>
      <c r="BK368" s="192">
        <f>ROUND(I368*H368,2)</f>
        <v>0</v>
      </c>
      <c r="BL368" s="19" t="s">
        <v>174</v>
      </c>
      <c r="BM368" s="191" t="s">
        <v>473</v>
      </c>
    </row>
    <row r="369" spans="1:65" s="15" customFormat="1" ht="11.25">
      <c r="B369" s="220"/>
      <c r="C369" s="221"/>
      <c r="D369" s="193" t="s">
        <v>177</v>
      </c>
      <c r="E369" s="222" t="s">
        <v>19</v>
      </c>
      <c r="F369" s="223" t="s">
        <v>1116</v>
      </c>
      <c r="G369" s="221"/>
      <c r="H369" s="222" t="s">
        <v>19</v>
      </c>
      <c r="I369" s="224"/>
      <c r="J369" s="221"/>
      <c r="K369" s="221"/>
      <c r="L369" s="225"/>
      <c r="M369" s="226"/>
      <c r="N369" s="227"/>
      <c r="O369" s="227"/>
      <c r="P369" s="227"/>
      <c r="Q369" s="227"/>
      <c r="R369" s="227"/>
      <c r="S369" s="227"/>
      <c r="T369" s="228"/>
      <c r="AT369" s="229" t="s">
        <v>177</v>
      </c>
      <c r="AU369" s="229" t="s">
        <v>85</v>
      </c>
      <c r="AV369" s="15" t="s">
        <v>83</v>
      </c>
      <c r="AW369" s="15" t="s">
        <v>37</v>
      </c>
      <c r="AX369" s="15" t="s">
        <v>76</v>
      </c>
      <c r="AY369" s="229" t="s">
        <v>167</v>
      </c>
    </row>
    <row r="370" spans="1:65" s="13" customFormat="1" ht="11.25">
      <c r="B370" s="198"/>
      <c r="C370" s="199"/>
      <c r="D370" s="193" t="s">
        <v>177</v>
      </c>
      <c r="E370" s="200" t="s">
        <v>19</v>
      </c>
      <c r="F370" s="201" t="s">
        <v>1196</v>
      </c>
      <c r="G370" s="199"/>
      <c r="H370" s="202">
        <v>2</v>
      </c>
      <c r="I370" s="203"/>
      <c r="J370" s="199"/>
      <c r="K370" s="199"/>
      <c r="L370" s="204"/>
      <c r="M370" s="205"/>
      <c r="N370" s="206"/>
      <c r="O370" s="206"/>
      <c r="P370" s="206"/>
      <c r="Q370" s="206"/>
      <c r="R370" s="206"/>
      <c r="S370" s="206"/>
      <c r="T370" s="207"/>
      <c r="AT370" s="208" t="s">
        <v>177</v>
      </c>
      <c r="AU370" s="208" t="s">
        <v>85</v>
      </c>
      <c r="AV370" s="13" t="s">
        <v>85</v>
      </c>
      <c r="AW370" s="13" t="s">
        <v>37</v>
      </c>
      <c r="AX370" s="13" t="s">
        <v>76</v>
      </c>
      <c r="AY370" s="208" t="s">
        <v>167</v>
      </c>
    </row>
    <row r="371" spans="1:65" s="14" customFormat="1" ht="11.25">
      <c r="B371" s="209"/>
      <c r="C371" s="210"/>
      <c r="D371" s="193" t="s">
        <v>177</v>
      </c>
      <c r="E371" s="211" t="s">
        <v>19</v>
      </c>
      <c r="F371" s="212" t="s">
        <v>179</v>
      </c>
      <c r="G371" s="210"/>
      <c r="H371" s="213">
        <v>2</v>
      </c>
      <c r="I371" s="214"/>
      <c r="J371" s="210"/>
      <c r="K371" s="210"/>
      <c r="L371" s="215"/>
      <c r="M371" s="216"/>
      <c r="N371" s="217"/>
      <c r="O371" s="217"/>
      <c r="P371" s="217"/>
      <c r="Q371" s="217"/>
      <c r="R371" s="217"/>
      <c r="S371" s="217"/>
      <c r="T371" s="218"/>
      <c r="AT371" s="219" t="s">
        <v>177</v>
      </c>
      <c r="AU371" s="219" t="s">
        <v>85</v>
      </c>
      <c r="AV371" s="14" t="s">
        <v>174</v>
      </c>
      <c r="AW371" s="14" t="s">
        <v>37</v>
      </c>
      <c r="AX371" s="14" t="s">
        <v>83</v>
      </c>
      <c r="AY371" s="219" t="s">
        <v>167</v>
      </c>
    </row>
    <row r="372" spans="1:65" s="2" customFormat="1" ht="24">
      <c r="A372" s="36"/>
      <c r="B372" s="37"/>
      <c r="C372" s="180" t="s">
        <v>475</v>
      </c>
      <c r="D372" s="180" t="s">
        <v>169</v>
      </c>
      <c r="E372" s="181" t="s">
        <v>1197</v>
      </c>
      <c r="F372" s="182" t="s">
        <v>1198</v>
      </c>
      <c r="G372" s="183" t="s">
        <v>196</v>
      </c>
      <c r="H372" s="184">
        <v>0.248</v>
      </c>
      <c r="I372" s="185"/>
      <c r="J372" s="186">
        <f>ROUND(I372*H372,2)</f>
        <v>0</v>
      </c>
      <c r="K372" s="182" t="s">
        <v>173</v>
      </c>
      <c r="L372" s="41"/>
      <c r="M372" s="187" t="s">
        <v>19</v>
      </c>
      <c r="N372" s="188" t="s">
        <v>47</v>
      </c>
      <c r="O372" s="66"/>
      <c r="P372" s="189">
        <f>O372*H372</f>
        <v>0</v>
      </c>
      <c r="Q372" s="189">
        <v>0</v>
      </c>
      <c r="R372" s="189">
        <f>Q372*H372</f>
        <v>0</v>
      </c>
      <c r="S372" s="189">
        <v>0</v>
      </c>
      <c r="T372" s="190">
        <f>S372*H372</f>
        <v>0</v>
      </c>
      <c r="U372" s="36"/>
      <c r="V372" s="36"/>
      <c r="W372" s="36"/>
      <c r="X372" s="36"/>
      <c r="Y372" s="36"/>
      <c r="Z372" s="36"/>
      <c r="AA372" s="36"/>
      <c r="AB372" s="36"/>
      <c r="AC372" s="36"/>
      <c r="AD372" s="36"/>
      <c r="AE372" s="36"/>
      <c r="AR372" s="191" t="s">
        <v>174</v>
      </c>
      <c r="AT372" s="191" t="s">
        <v>169</v>
      </c>
      <c r="AU372" s="191" t="s">
        <v>85</v>
      </c>
      <c r="AY372" s="19" t="s">
        <v>167</v>
      </c>
      <c r="BE372" s="192">
        <f>IF(N372="základní",J372,0)</f>
        <v>0</v>
      </c>
      <c r="BF372" s="192">
        <f>IF(N372="snížená",J372,0)</f>
        <v>0</v>
      </c>
      <c r="BG372" s="192">
        <f>IF(N372="zákl. přenesená",J372,0)</f>
        <v>0</v>
      </c>
      <c r="BH372" s="192">
        <f>IF(N372="sníž. přenesená",J372,0)</f>
        <v>0</v>
      </c>
      <c r="BI372" s="192">
        <f>IF(N372="nulová",J372,0)</f>
        <v>0</v>
      </c>
      <c r="BJ372" s="19" t="s">
        <v>83</v>
      </c>
      <c r="BK372" s="192">
        <f>ROUND(I372*H372,2)</f>
        <v>0</v>
      </c>
      <c r="BL372" s="19" t="s">
        <v>174</v>
      </c>
      <c r="BM372" s="191" t="s">
        <v>478</v>
      </c>
    </row>
    <row r="373" spans="1:65" s="15" customFormat="1" ht="11.25">
      <c r="B373" s="220"/>
      <c r="C373" s="221"/>
      <c r="D373" s="193" t="s">
        <v>177</v>
      </c>
      <c r="E373" s="222" t="s">
        <v>19</v>
      </c>
      <c r="F373" s="223" t="s">
        <v>1116</v>
      </c>
      <c r="G373" s="221"/>
      <c r="H373" s="222" t="s">
        <v>19</v>
      </c>
      <c r="I373" s="224"/>
      <c r="J373" s="221"/>
      <c r="K373" s="221"/>
      <c r="L373" s="225"/>
      <c r="M373" s="226"/>
      <c r="N373" s="227"/>
      <c r="O373" s="227"/>
      <c r="P373" s="227"/>
      <c r="Q373" s="227"/>
      <c r="R373" s="227"/>
      <c r="S373" s="227"/>
      <c r="T373" s="228"/>
      <c r="AT373" s="229" t="s">
        <v>177</v>
      </c>
      <c r="AU373" s="229" t="s">
        <v>85</v>
      </c>
      <c r="AV373" s="15" t="s">
        <v>83</v>
      </c>
      <c r="AW373" s="15" t="s">
        <v>37</v>
      </c>
      <c r="AX373" s="15" t="s">
        <v>76</v>
      </c>
      <c r="AY373" s="229" t="s">
        <v>167</v>
      </c>
    </row>
    <row r="374" spans="1:65" s="13" customFormat="1" ht="11.25">
      <c r="B374" s="198"/>
      <c r="C374" s="199"/>
      <c r="D374" s="193" t="s">
        <v>177</v>
      </c>
      <c r="E374" s="200" t="s">
        <v>19</v>
      </c>
      <c r="F374" s="201" t="s">
        <v>1199</v>
      </c>
      <c r="G374" s="199"/>
      <c r="H374" s="202">
        <v>0.248</v>
      </c>
      <c r="I374" s="203"/>
      <c r="J374" s="199"/>
      <c r="K374" s="199"/>
      <c r="L374" s="204"/>
      <c r="M374" s="205"/>
      <c r="N374" s="206"/>
      <c r="O374" s="206"/>
      <c r="P374" s="206"/>
      <c r="Q374" s="206"/>
      <c r="R374" s="206"/>
      <c r="S374" s="206"/>
      <c r="T374" s="207"/>
      <c r="AT374" s="208" t="s">
        <v>177</v>
      </c>
      <c r="AU374" s="208" t="s">
        <v>85</v>
      </c>
      <c r="AV374" s="13" t="s">
        <v>85</v>
      </c>
      <c r="AW374" s="13" t="s">
        <v>37</v>
      </c>
      <c r="AX374" s="13" t="s">
        <v>76</v>
      </c>
      <c r="AY374" s="208" t="s">
        <v>167</v>
      </c>
    </row>
    <row r="375" spans="1:65" s="14" customFormat="1" ht="11.25">
      <c r="B375" s="209"/>
      <c r="C375" s="210"/>
      <c r="D375" s="193" t="s">
        <v>177</v>
      </c>
      <c r="E375" s="211" t="s">
        <v>19</v>
      </c>
      <c r="F375" s="212" t="s">
        <v>179</v>
      </c>
      <c r="G375" s="210"/>
      <c r="H375" s="213">
        <v>0.248</v>
      </c>
      <c r="I375" s="214"/>
      <c r="J375" s="210"/>
      <c r="K375" s="210"/>
      <c r="L375" s="215"/>
      <c r="M375" s="216"/>
      <c r="N375" s="217"/>
      <c r="O375" s="217"/>
      <c r="P375" s="217"/>
      <c r="Q375" s="217"/>
      <c r="R375" s="217"/>
      <c r="S375" s="217"/>
      <c r="T375" s="218"/>
      <c r="AT375" s="219" t="s">
        <v>177</v>
      </c>
      <c r="AU375" s="219" t="s">
        <v>85</v>
      </c>
      <c r="AV375" s="14" t="s">
        <v>174</v>
      </c>
      <c r="AW375" s="14" t="s">
        <v>37</v>
      </c>
      <c r="AX375" s="14" t="s">
        <v>83</v>
      </c>
      <c r="AY375" s="219" t="s">
        <v>167</v>
      </c>
    </row>
    <row r="376" spans="1:65" s="2" customFormat="1" ht="24">
      <c r="A376" s="36"/>
      <c r="B376" s="37"/>
      <c r="C376" s="180" t="s">
        <v>339</v>
      </c>
      <c r="D376" s="180" t="s">
        <v>169</v>
      </c>
      <c r="E376" s="181" t="s">
        <v>1200</v>
      </c>
      <c r="F376" s="182" t="s">
        <v>1201</v>
      </c>
      <c r="G376" s="183" t="s">
        <v>172</v>
      </c>
      <c r="H376" s="184">
        <v>3.5</v>
      </c>
      <c r="I376" s="185"/>
      <c r="J376" s="186">
        <f>ROUND(I376*H376,2)</f>
        <v>0</v>
      </c>
      <c r="K376" s="182" t="s">
        <v>173</v>
      </c>
      <c r="L376" s="41"/>
      <c r="M376" s="187" t="s">
        <v>19</v>
      </c>
      <c r="N376" s="188" t="s">
        <v>47</v>
      </c>
      <c r="O376" s="66"/>
      <c r="P376" s="189">
        <f>O376*H376</f>
        <v>0</v>
      </c>
      <c r="Q376" s="189">
        <v>0</v>
      </c>
      <c r="R376" s="189">
        <f>Q376*H376</f>
        <v>0</v>
      </c>
      <c r="S376" s="189">
        <v>0</v>
      </c>
      <c r="T376" s="190">
        <f>S376*H376</f>
        <v>0</v>
      </c>
      <c r="U376" s="36"/>
      <c r="V376" s="36"/>
      <c r="W376" s="36"/>
      <c r="X376" s="36"/>
      <c r="Y376" s="36"/>
      <c r="Z376" s="36"/>
      <c r="AA376" s="36"/>
      <c r="AB376" s="36"/>
      <c r="AC376" s="36"/>
      <c r="AD376" s="36"/>
      <c r="AE376" s="36"/>
      <c r="AR376" s="191" t="s">
        <v>174</v>
      </c>
      <c r="AT376" s="191" t="s">
        <v>169</v>
      </c>
      <c r="AU376" s="191" t="s">
        <v>85</v>
      </c>
      <c r="AY376" s="19" t="s">
        <v>167</v>
      </c>
      <c r="BE376" s="192">
        <f>IF(N376="základní",J376,0)</f>
        <v>0</v>
      </c>
      <c r="BF376" s="192">
        <f>IF(N376="snížená",J376,0)</f>
        <v>0</v>
      </c>
      <c r="BG376" s="192">
        <f>IF(N376="zákl. přenesená",J376,0)</f>
        <v>0</v>
      </c>
      <c r="BH376" s="192">
        <f>IF(N376="sníž. přenesená",J376,0)</f>
        <v>0</v>
      </c>
      <c r="BI376" s="192">
        <f>IF(N376="nulová",J376,0)</f>
        <v>0</v>
      </c>
      <c r="BJ376" s="19" t="s">
        <v>83</v>
      </c>
      <c r="BK376" s="192">
        <f>ROUND(I376*H376,2)</f>
        <v>0</v>
      </c>
      <c r="BL376" s="19" t="s">
        <v>174</v>
      </c>
      <c r="BM376" s="191" t="s">
        <v>483</v>
      </c>
    </row>
    <row r="377" spans="1:65" s="15" customFormat="1" ht="11.25">
      <c r="B377" s="220"/>
      <c r="C377" s="221"/>
      <c r="D377" s="193" t="s">
        <v>177</v>
      </c>
      <c r="E377" s="222" t="s">
        <v>19</v>
      </c>
      <c r="F377" s="223" t="s">
        <v>1116</v>
      </c>
      <c r="G377" s="221"/>
      <c r="H377" s="222" t="s">
        <v>19</v>
      </c>
      <c r="I377" s="224"/>
      <c r="J377" s="221"/>
      <c r="K377" s="221"/>
      <c r="L377" s="225"/>
      <c r="M377" s="226"/>
      <c r="N377" s="227"/>
      <c r="O377" s="227"/>
      <c r="P377" s="227"/>
      <c r="Q377" s="227"/>
      <c r="R377" s="227"/>
      <c r="S377" s="227"/>
      <c r="T377" s="228"/>
      <c r="AT377" s="229" t="s">
        <v>177</v>
      </c>
      <c r="AU377" s="229" t="s">
        <v>85</v>
      </c>
      <c r="AV377" s="15" t="s">
        <v>83</v>
      </c>
      <c r="AW377" s="15" t="s">
        <v>37</v>
      </c>
      <c r="AX377" s="15" t="s">
        <v>76</v>
      </c>
      <c r="AY377" s="229" t="s">
        <v>167</v>
      </c>
    </row>
    <row r="378" spans="1:65" s="13" customFormat="1" ht="11.25">
      <c r="B378" s="198"/>
      <c r="C378" s="199"/>
      <c r="D378" s="193" t="s">
        <v>177</v>
      </c>
      <c r="E378" s="200" t="s">
        <v>19</v>
      </c>
      <c r="F378" s="201" t="s">
        <v>1202</v>
      </c>
      <c r="G378" s="199"/>
      <c r="H378" s="202">
        <v>3.5</v>
      </c>
      <c r="I378" s="203"/>
      <c r="J378" s="199"/>
      <c r="K378" s="199"/>
      <c r="L378" s="204"/>
      <c r="M378" s="205"/>
      <c r="N378" s="206"/>
      <c r="O378" s="206"/>
      <c r="P378" s="206"/>
      <c r="Q378" s="206"/>
      <c r="R378" s="206"/>
      <c r="S378" s="206"/>
      <c r="T378" s="207"/>
      <c r="AT378" s="208" t="s">
        <v>177</v>
      </c>
      <c r="AU378" s="208" t="s">
        <v>85</v>
      </c>
      <c r="AV378" s="13" t="s">
        <v>85</v>
      </c>
      <c r="AW378" s="13" t="s">
        <v>37</v>
      </c>
      <c r="AX378" s="13" t="s">
        <v>76</v>
      </c>
      <c r="AY378" s="208" t="s">
        <v>167</v>
      </c>
    </row>
    <row r="379" spans="1:65" s="14" customFormat="1" ht="11.25">
      <c r="B379" s="209"/>
      <c r="C379" s="210"/>
      <c r="D379" s="193" t="s">
        <v>177</v>
      </c>
      <c r="E379" s="211" t="s">
        <v>19</v>
      </c>
      <c r="F379" s="212" t="s">
        <v>179</v>
      </c>
      <c r="G379" s="210"/>
      <c r="H379" s="213">
        <v>3.5</v>
      </c>
      <c r="I379" s="214"/>
      <c r="J379" s="210"/>
      <c r="K379" s="210"/>
      <c r="L379" s="215"/>
      <c r="M379" s="216"/>
      <c r="N379" s="217"/>
      <c r="O379" s="217"/>
      <c r="P379" s="217"/>
      <c r="Q379" s="217"/>
      <c r="R379" s="217"/>
      <c r="S379" s="217"/>
      <c r="T379" s="218"/>
      <c r="AT379" s="219" t="s">
        <v>177</v>
      </c>
      <c r="AU379" s="219" t="s">
        <v>85</v>
      </c>
      <c r="AV379" s="14" t="s">
        <v>174</v>
      </c>
      <c r="AW379" s="14" t="s">
        <v>37</v>
      </c>
      <c r="AX379" s="14" t="s">
        <v>83</v>
      </c>
      <c r="AY379" s="219" t="s">
        <v>167</v>
      </c>
    </row>
    <row r="380" spans="1:65" s="2" customFormat="1" ht="24">
      <c r="A380" s="36"/>
      <c r="B380" s="37"/>
      <c r="C380" s="180" t="s">
        <v>484</v>
      </c>
      <c r="D380" s="180" t="s">
        <v>169</v>
      </c>
      <c r="E380" s="181" t="s">
        <v>1203</v>
      </c>
      <c r="F380" s="182" t="s">
        <v>1204</v>
      </c>
      <c r="G380" s="183" t="s">
        <v>278</v>
      </c>
      <c r="H380" s="184">
        <v>2</v>
      </c>
      <c r="I380" s="185"/>
      <c r="J380" s="186">
        <f>ROUND(I380*H380,2)</f>
        <v>0</v>
      </c>
      <c r="K380" s="182" t="s">
        <v>173</v>
      </c>
      <c r="L380" s="41"/>
      <c r="M380" s="187" t="s">
        <v>19</v>
      </c>
      <c r="N380" s="188" t="s">
        <v>47</v>
      </c>
      <c r="O380" s="66"/>
      <c r="P380" s="189">
        <f>O380*H380</f>
        <v>0</v>
      </c>
      <c r="Q380" s="189">
        <v>0</v>
      </c>
      <c r="R380" s="189">
        <f>Q380*H380</f>
        <v>0</v>
      </c>
      <c r="S380" s="189">
        <v>0</v>
      </c>
      <c r="T380" s="190">
        <f>S380*H380</f>
        <v>0</v>
      </c>
      <c r="U380" s="36"/>
      <c r="V380" s="36"/>
      <c r="W380" s="36"/>
      <c r="X380" s="36"/>
      <c r="Y380" s="36"/>
      <c r="Z380" s="36"/>
      <c r="AA380" s="36"/>
      <c r="AB380" s="36"/>
      <c r="AC380" s="36"/>
      <c r="AD380" s="36"/>
      <c r="AE380" s="36"/>
      <c r="AR380" s="191" t="s">
        <v>174</v>
      </c>
      <c r="AT380" s="191" t="s">
        <v>169</v>
      </c>
      <c r="AU380" s="191" t="s">
        <v>85</v>
      </c>
      <c r="AY380" s="19" t="s">
        <v>167</v>
      </c>
      <c r="BE380" s="192">
        <f>IF(N380="základní",J380,0)</f>
        <v>0</v>
      </c>
      <c r="BF380" s="192">
        <f>IF(N380="snížená",J380,0)</f>
        <v>0</v>
      </c>
      <c r="BG380" s="192">
        <f>IF(N380="zákl. přenesená",J380,0)</f>
        <v>0</v>
      </c>
      <c r="BH380" s="192">
        <f>IF(N380="sníž. přenesená",J380,0)</f>
        <v>0</v>
      </c>
      <c r="BI380" s="192">
        <f>IF(N380="nulová",J380,0)</f>
        <v>0</v>
      </c>
      <c r="BJ380" s="19" t="s">
        <v>83</v>
      </c>
      <c r="BK380" s="192">
        <f>ROUND(I380*H380,2)</f>
        <v>0</v>
      </c>
      <c r="BL380" s="19" t="s">
        <v>174</v>
      </c>
      <c r="BM380" s="191" t="s">
        <v>487</v>
      </c>
    </row>
    <row r="381" spans="1:65" s="15" customFormat="1" ht="11.25">
      <c r="B381" s="220"/>
      <c r="C381" s="221"/>
      <c r="D381" s="193" t="s">
        <v>177</v>
      </c>
      <c r="E381" s="222" t="s">
        <v>19</v>
      </c>
      <c r="F381" s="223" t="s">
        <v>1088</v>
      </c>
      <c r="G381" s="221"/>
      <c r="H381" s="222" t="s">
        <v>19</v>
      </c>
      <c r="I381" s="224"/>
      <c r="J381" s="221"/>
      <c r="K381" s="221"/>
      <c r="L381" s="225"/>
      <c r="M381" s="226"/>
      <c r="N381" s="227"/>
      <c r="O381" s="227"/>
      <c r="P381" s="227"/>
      <c r="Q381" s="227"/>
      <c r="R381" s="227"/>
      <c r="S381" s="227"/>
      <c r="T381" s="228"/>
      <c r="AT381" s="229" t="s">
        <v>177</v>
      </c>
      <c r="AU381" s="229" t="s">
        <v>85</v>
      </c>
      <c r="AV381" s="15" t="s">
        <v>83</v>
      </c>
      <c r="AW381" s="15" t="s">
        <v>37</v>
      </c>
      <c r="AX381" s="15" t="s">
        <v>76</v>
      </c>
      <c r="AY381" s="229" t="s">
        <v>167</v>
      </c>
    </row>
    <row r="382" spans="1:65" s="13" customFormat="1" ht="11.25">
      <c r="B382" s="198"/>
      <c r="C382" s="199"/>
      <c r="D382" s="193" t="s">
        <v>177</v>
      </c>
      <c r="E382" s="200" t="s">
        <v>19</v>
      </c>
      <c r="F382" s="201" t="s">
        <v>1205</v>
      </c>
      <c r="G382" s="199"/>
      <c r="H382" s="202">
        <v>2</v>
      </c>
      <c r="I382" s="203"/>
      <c r="J382" s="199"/>
      <c r="K382" s="199"/>
      <c r="L382" s="204"/>
      <c r="M382" s="205"/>
      <c r="N382" s="206"/>
      <c r="O382" s="206"/>
      <c r="P382" s="206"/>
      <c r="Q382" s="206"/>
      <c r="R382" s="206"/>
      <c r="S382" s="206"/>
      <c r="T382" s="207"/>
      <c r="AT382" s="208" t="s">
        <v>177</v>
      </c>
      <c r="AU382" s="208" t="s">
        <v>85</v>
      </c>
      <c r="AV382" s="13" t="s">
        <v>85</v>
      </c>
      <c r="AW382" s="13" t="s">
        <v>37</v>
      </c>
      <c r="AX382" s="13" t="s">
        <v>76</v>
      </c>
      <c r="AY382" s="208" t="s">
        <v>167</v>
      </c>
    </row>
    <row r="383" spans="1:65" s="14" customFormat="1" ht="11.25">
      <c r="B383" s="209"/>
      <c r="C383" s="210"/>
      <c r="D383" s="193" t="s">
        <v>177</v>
      </c>
      <c r="E383" s="211" t="s">
        <v>19</v>
      </c>
      <c r="F383" s="212" t="s">
        <v>179</v>
      </c>
      <c r="G383" s="210"/>
      <c r="H383" s="213">
        <v>2</v>
      </c>
      <c r="I383" s="214"/>
      <c r="J383" s="210"/>
      <c r="K383" s="210"/>
      <c r="L383" s="215"/>
      <c r="M383" s="216"/>
      <c r="N383" s="217"/>
      <c r="O383" s="217"/>
      <c r="P383" s="217"/>
      <c r="Q383" s="217"/>
      <c r="R383" s="217"/>
      <c r="S383" s="217"/>
      <c r="T383" s="218"/>
      <c r="AT383" s="219" t="s">
        <v>177</v>
      </c>
      <c r="AU383" s="219" t="s">
        <v>85</v>
      </c>
      <c r="AV383" s="14" t="s">
        <v>174</v>
      </c>
      <c r="AW383" s="14" t="s">
        <v>37</v>
      </c>
      <c r="AX383" s="14" t="s">
        <v>83</v>
      </c>
      <c r="AY383" s="219" t="s">
        <v>167</v>
      </c>
    </row>
    <row r="384" spans="1:65" s="2" customFormat="1" ht="24">
      <c r="A384" s="36"/>
      <c r="B384" s="37"/>
      <c r="C384" s="180" t="s">
        <v>346</v>
      </c>
      <c r="D384" s="180" t="s">
        <v>169</v>
      </c>
      <c r="E384" s="181" t="s">
        <v>514</v>
      </c>
      <c r="F384" s="182" t="s">
        <v>515</v>
      </c>
      <c r="G384" s="183" t="s">
        <v>189</v>
      </c>
      <c r="H384" s="184">
        <v>6.28</v>
      </c>
      <c r="I384" s="185"/>
      <c r="J384" s="186">
        <f>ROUND(I384*H384,2)</f>
        <v>0</v>
      </c>
      <c r="K384" s="182" t="s">
        <v>173</v>
      </c>
      <c r="L384" s="41"/>
      <c r="M384" s="187" t="s">
        <v>19</v>
      </c>
      <c r="N384" s="188" t="s">
        <v>47</v>
      </c>
      <c r="O384" s="66"/>
      <c r="P384" s="189">
        <f>O384*H384</f>
        <v>0</v>
      </c>
      <c r="Q384" s="189">
        <v>0</v>
      </c>
      <c r="R384" s="189">
        <f>Q384*H384</f>
        <v>0</v>
      </c>
      <c r="S384" s="189">
        <v>0</v>
      </c>
      <c r="T384" s="190">
        <f>S384*H384</f>
        <v>0</v>
      </c>
      <c r="U384" s="36"/>
      <c r="V384" s="36"/>
      <c r="W384" s="36"/>
      <c r="X384" s="36"/>
      <c r="Y384" s="36"/>
      <c r="Z384" s="36"/>
      <c r="AA384" s="36"/>
      <c r="AB384" s="36"/>
      <c r="AC384" s="36"/>
      <c r="AD384" s="36"/>
      <c r="AE384" s="36"/>
      <c r="AR384" s="191" t="s">
        <v>174</v>
      </c>
      <c r="AT384" s="191" t="s">
        <v>169</v>
      </c>
      <c r="AU384" s="191" t="s">
        <v>85</v>
      </c>
      <c r="AY384" s="19" t="s">
        <v>167</v>
      </c>
      <c r="BE384" s="192">
        <f>IF(N384="základní",J384,0)</f>
        <v>0</v>
      </c>
      <c r="BF384" s="192">
        <f>IF(N384="snížená",J384,0)</f>
        <v>0</v>
      </c>
      <c r="BG384" s="192">
        <f>IF(N384="zákl. přenesená",J384,0)</f>
        <v>0</v>
      </c>
      <c r="BH384" s="192">
        <f>IF(N384="sníž. přenesená",J384,0)</f>
        <v>0</v>
      </c>
      <c r="BI384" s="192">
        <f>IF(N384="nulová",J384,0)</f>
        <v>0</v>
      </c>
      <c r="BJ384" s="19" t="s">
        <v>83</v>
      </c>
      <c r="BK384" s="192">
        <f>ROUND(I384*H384,2)</f>
        <v>0</v>
      </c>
      <c r="BL384" s="19" t="s">
        <v>174</v>
      </c>
      <c r="BM384" s="191" t="s">
        <v>491</v>
      </c>
    </row>
    <row r="385" spans="1:65" s="2" customFormat="1" ht="39">
      <c r="A385" s="36"/>
      <c r="B385" s="37"/>
      <c r="C385" s="38"/>
      <c r="D385" s="193" t="s">
        <v>175</v>
      </c>
      <c r="E385" s="38"/>
      <c r="F385" s="194" t="s">
        <v>517</v>
      </c>
      <c r="G385" s="38"/>
      <c r="H385" s="38"/>
      <c r="I385" s="195"/>
      <c r="J385" s="38"/>
      <c r="K385" s="38"/>
      <c r="L385" s="41"/>
      <c r="M385" s="196"/>
      <c r="N385" s="197"/>
      <c r="O385" s="66"/>
      <c r="P385" s="66"/>
      <c r="Q385" s="66"/>
      <c r="R385" s="66"/>
      <c r="S385" s="66"/>
      <c r="T385" s="67"/>
      <c r="U385" s="36"/>
      <c r="V385" s="36"/>
      <c r="W385" s="36"/>
      <c r="X385" s="36"/>
      <c r="Y385" s="36"/>
      <c r="Z385" s="36"/>
      <c r="AA385" s="36"/>
      <c r="AB385" s="36"/>
      <c r="AC385" s="36"/>
      <c r="AD385" s="36"/>
      <c r="AE385" s="36"/>
      <c r="AT385" s="19" t="s">
        <v>175</v>
      </c>
      <c r="AU385" s="19" t="s">
        <v>85</v>
      </c>
    </row>
    <row r="386" spans="1:65" s="15" customFormat="1" ht="11.25">
      <c r="B386" s="220"/>
      <c r="C386" s="221"/>
      <c r="D386" s="193" t="s">
        <v>177</v>
      </c>
      <c r="E386" s="222" t="s">
        <v>19</v>
      </c>
      <c r="F386" s="223" t="s">
        <v>1088</v>
      </c>
      <c r="G386" s="221"/>
      <c r="H386" s="222" t="s">
        <v>19</v>
      </c>
      <c r="I386" s="224"/>
      <c r="J386" s="221"/>
      <c r="K386" s="221"/>
      <c r="L386" s="225"/>
      <c r="M386" s="226"/>
      <c r="N386" s="227"/>
      <c r="O386" s="227"/>
      <c r="P386" s="227"/>
      <c r="Q386" s="227"/>
      <c r="R386" s="227"/>
      <c r="S386" s="227"/>
      <c r="T386" s="228"/>
      <c r="AT386" s="229" t="s">
        <v>177</v>
      </c>
      <c r="AU386" s="229" t="s">
        <v>85</v>
      </c>
      <c r="AV386" s="15" t="s">
        <v>83</v>
      </c>
      <c r="AW386" s="15" t="s">
        <v>37</v>
      </c>
      <c r="AX386" s="15" t="s">
        <v>76</v>
      </c>
      <c r="AY386" s="229" t="s">
        <v>167</v>
      </c>
    </row>
    <row r="387" spans="1:65" s="13" customFormat="1" ht="11.25">
      <c r="B387" s="198"/>
      <c r="C387" s="199"/>
      <c r="D387" s="193" t="s">
        <v>177</v>
      </c>
      <c r="E387" s="200" t="s">
        <v>19</v>
      </c>
      <c r="F387" s="201" t="s">
        <v>1206</v>
      </c>
      <c r="G387" s="199"/>
      <c r="H387" s="202">
        <v>1.72</v>
      </c>
      <c r="I387" s="203"/>
      <c r="J387" s="199"/>
      <c r="K387" s="199"/>
      <c r="L387" s="204"/>
      <c r="M387" s="205"/>
      <c r="N387" s="206"/>
      <c r="O387" s="206"/>
      <c r="P387" s="206"/>
      <c r="Q387" s="206"/>
      <c r="R387" s="206"/>
      <c r="S387" s="206"/>
      <c r="T387" s="207"/>
      <c r="AT387" s="208" t="s">
        <v>177</v>
      </c>
      <c r="AU387" s="208" t="s">
        <v>85</v>
      </c>
      <c r="AV387" s="13" t="s">
        <v>85</v>
      </c>
      <c r="AW387" s="13" t="s">
        <v>37</v>
      </c>
      <c r="AX387" s="13" t="s">
        <v>76</v>
      </c>
      <c r="AY387" s="208" t="s">
        <v>167</v>
      </c>
    </row>
    <row r="388" spans="1:65" s="15" customFormat="1" ht="11.25">
      <c r="B388" s="220"/>
      <c r="C388" s="221"/>
      <c r="D388" s="193" t="s">
        <v>177</v>
      </c>
      <c r="E388" s="222" t="s">
        <v>19</v>
      </c>
      <c r="F388" s="223" t="s">
        <v>1116</v>
      </c>
      <c r="G388" s="221"/>
      <c r="H388" s="222" t="s">
        <v>19</v>
      </c>
      <c r="I388" s="224"/>
      <c r="J388" s="221"/>
      <c r="K388" s="221"/>
      <c r="L388" s="225"/>
      <c r="M388" s="226"/>
      <c r="N388" s="227"/>
      <c r="O388" s="227"/>
      <c r="P388" s="227"/>
      <c r="Q388" s="227"/>
      <c r="R388" s="227"/>
      <c r="S388" s="227"/>
      <c r="T388" s="228"/>
      <c r="AT388" s="229" t="s">
        <v>177</v>
      </c>
      <c r="AU388" s="229" t="s">
        <v>85</v>
      </c>
      <c r="AV388" s="15" t="s">
        <v>83</v>
      </c>
      <c r="AW388" s="15" t="s">
        <v>37</v>
      </c>
      <c r="AX388" s="15" t="s">
        <v>76</v>
      </c>
      <c r="AY388" s="229" t="s">
        <v>167</v>
      </c>
    </row>
    <row r="389" spans="1:65" s="13" customFormat="1" ht="11.25">
      <c r="B389" s="198"/>
      <c r="C389" s="199"/>
      <c r="D389" s="193" t="s">
        <v>177</v>
      </c>
      <c r="E389" s="200" t="s">
        <v>19</v>
      </c>
      <c r="F389" s="201" t="s">
        <v>1207</v>
      </c>
      <c r="G389" s="199"/>
      <c r="H389" s="202">
        <v>1.5</v>
      </c>
      <c r="I389" s="203"/>
      <c r="J389" s="199"/>
      <c r="K389" s="199"/>
      <c r="L389" s="204"/>
      <c r="M389" s="205"/>
      <c r="N389" s="206"/>
      <c r="O389" s="206"/>
      <c r="P389" s="206"/>
      <c r="Q389" s="206"/>
      <c r="R389" s="206"/>
      <c r="S389" s="206"/>
      <c r="T389" s="207"/>
      <c r="AT389" s="208" t="s">
        <v>177</v>
      </c>
      <c r="AU389" s="208" t="s">
        <v>85</v>
      </c>
      <c r="AV389" s="13" t="s">
        <v>85</v>
      </c>
      <c r="AW389" s="13" t="s">
        <v>37</v>
      </c>
      <c r="AX389" s="13" t="s">
        <v>76</v>
      </c>
      <c r="AY389" s="208" t="s">
        <v>167</v>
      </c>
    </row>
    <row r="390" spans="1:65" s="13" customFormat="1" ht="11.25">
      <c r="B390" s="198"/>
      <c r="C390" s="199"/>
      <c r="D390" s="193" t="s">
        <v>177</v>
      </c>
      <c r="E390" s="200" t="s">
        <v>19</v>
      </c>
      <c r="F390" s="201" t="s">
        <v>1208</v>
      </c>
      <c r="G390" s="199"/>
      <c r="H390" s="202">
        <v>3.06</v>
      </c>
      <c r="I390" s="203"/>
      <c r="J390" s="199"/>
      <c r="K390" s="199"/>
      <c r="L390" s="204"/>
      <c r="M390" s="205"/>
      <c r="N390" s="206"/>
      <c r="O390" s="206"/>
      <c r="P390" s="206"/>
      <c r="Q390" s="206"/>
      <c r="R390" s="206"/>
      <c r="S390" s="206"/>
      <c r="T390" s="207"/>
      <c r="AT390" s="208" t="s">
        <v>177</v>
      </c>
      <c r="AU390" s="208" t="s">
        <v>85</v>
      </c>
      <c r="AV390" s="13" t="s">
        <v>85</v>
      </c>
      <c r="AW390" s="13" t="s">
        <v>37</v>
      </c>
      <c r="AX390" s="13" t="s">
        <v>76</v>
      </c>
      <c r="AY390" s="208" t="s">
        <v>167</v>
      </c>
    </row>
    <row r="391" spans="1:65" s="14" customFormat="1" ht="11.25">
      <c r="B391" s="209"/>
      <c r="C391" s="210"/>
      <c r="D391" s="193" t="s">
        <v>177</v>
      </c>
      <c r="E391" s="211" t="s">
        <v>19</v>
      </c>
      <c r="F391" s="212" t="s">
        <v>179</v>
      </c>
      <c r="G391" s="210"/>
      <c r="H391" s="213">
        <v>6.28</v>
      </c>
      <c r="I391" s="214"/>
      <c r="J391" s="210"/>
      <c r="K391" s="210"/>
      <c r="L391" s="215"/>
      <c r="M391" s="216"/>
      <c r="N391" s="217"/>
      <c r="O391" s="217"/>
      <c r="P391" s="217"/>
      <c r="Q391" s="217"/>
      <c r="R391" s="217"/>
      <c r="S391" s="217"/>
      <c r="T391" s="218"/>
      <c r="AT391" s="219" t="s">
        <v>177</v>
      </c>
      <c r="AU391" s="219" t="s">
        <v>85</v>
      </c>
      <c r="AV391" s="14" t="s">
        <v>174</v>
      </c>
      <c r="AW391" s="14" t="s">
        <v>37</v>
      </c>
      <c r="AX391" s="14" t="s">
        <v>83</v>
      </c>
      <c r="AY391" s="219" t="s">
        <v>167</v>
      </c>
    </row>
    <row r="392" spans="1:65" s="2" customFormat="1" ht="36">
      <c r="A392" s="36"/>
      <c r="B392" s="37"/>
      <c r="C392" s="180" t="s">
        <v>494</v>
      </c>
      <c r="D392" s="180" t="s">
        <v>169</v>
      </c>
      <c r="E392" s="181" t="s">
        <v>1209</v>
      </c>
      <c r="F392" s="182" t="s">
        <v>1210</v>
      </c>
      <c r="G392" s="183" t="s">
        <v>172</v>
      </c>
      <c r="H392" s="184">
        <v>4.5720000000000001</v>
      </c>
      <c r="I392" s="185"/>
      <c r="J392" s="186">
        <f>ROUND(I392*H392,2)</f>
        <v>0</v>
      </c>
      <c r="K392" s="182" t="s">
        <v>173</v>
      </c>
      <c r="L392" s="41"/>
      <c r="M392" s="187" t="s">
        <v>19</v>
      </c>
      <c r="N392" s="188" t="s">
        <v>47</v>
      </c>
      <c r="O392" s="66"/>
      <c r="P392" s="189">
        <f>O392*H392</f>
        <v>0</v>
      </c>
      <c r="Q392" s="189">
        <v>0</v>
      </c>
      <c r="R392" s="189">
        <f>Q392*H392</f>
        <v>0</v>
      </c>
      <c r="S392" s="189">
        <v>0</v>
      </c>
      <c r="T392" s="190">
        <f>S392*H392</f>
        <v>0</v>
      </c>
      <c r="U392" s="36"/>
      <c r="V392" s="36"/>
      <c r="W392" s="36"/>
      <c r="X392" s="36"/>
      <c r="Y392" s="36"/>
      <c r="Z392" s="36"/>
      <c r="AA392" s="36"/>
      <c r="AB392" s="36"/>
      <c r="AC392" s="36"/>
      <c r="AD392" s="36"/>
      <c r="AE392" s="36"/>
      <c r="AR392" s="191" t="s">
        <v>174</v>
      </c>
      <c r="AT392" s="191" t="s">
        <v>169</v>
      </c>
      <c r="AU392" s="191" t="s">
        <v>85</v>
      </c>
      <c r="AY392" s="19" t="s">
        <v>167</v>
      </c>
      <c r="BE392" s="192">
        <f>IF(N392="základní",J392,0)</f>
        <v>0</v>
      </c>
      <c r="BF392" s="192">
        <f>IF(N392="snížená",J392,0)</f>
        <v>0</v>
      </c>
      <c r="BG392" s="192">
        <f>IF(N392="zákl. přenesená",J392,0)</f>
        <v>0</v>
      </c>
      <c r="BH392" s="192">
        <f>IF(N392="sníž. přenesená",J392,0)</f>
        <v>0</v>
      </c>
      <c r="BI392" s="192">
        <f>IF(N392="nulová",J392,0)</f>
        <v>0</v>
      </c>
      <c r="BJ392" s="19" t="s">
        <v>83</v>
      </c>
      <c r="BK392" s="192">
        <f>ROUND(I392*H392,2)</f>
        <v>0</v>
      </c>
      <c r="BL392" s="19" t="s">
        <v>174</v>
      </c>
      <c r="BM392" s="191" t="s">
        <v>497</v>
      </c>
    </row>
    <row r="393" spans="1:65" s="2" customFormat="1" ht="39">
      <c r="A393" s="36"/>
      <c r="B393" s="37"/>
      <c r="C393" s="38"/>
      <c r="D393" s="193" t="s">
        <v>175</v>
      </c>
      <c r="E393" s="38"/>
      <c r="F393" s="194" t="s">
        <v>521</v>
      </c>
      <c r="G393" s="38"/>
      <c r="H393" s="38"/>
      <c r="I393" s="195"/>
      <c r="J393" s="38"/>
      <c r="K393" s="38"/>
      <c r="L393" s="41"/>
      <c r="M393" s="196"/>
      <c r="N393" s="197"/>
      <c r="O393" s="66"/>
      <c r="P393" s="66"/>
      <c r="Q393" s="66"/>
      <c r="R393" s="66"/>
      <c r="S393" s="66"/>
      <c r="T393" s="67"/>
      <c r="U393" s="36"/>
      <c r="V393" s="36"/>
      <c r="W393" s="36"/>
      <c r="X393" s="36"/>
      <c r="Y393" s="36"/>
      <c r="Z393" s="36"/>
      <c r="AA393" s="36"/>
      <c r="AB393" s="36"/>
      <c r="AC393" s="36"/>
      <c r="AD393" s="36"/>
      <c r="AE393" s="36"/>
      <c r="AT393" s="19" t="s">
        <v>175</v>
      </c>
      <c r="AU393" s="19" t="s">
        <v>85</v>
      </c>
    </row>
    <row r="394" spans="1:65" s="13" customFormat="1" ht="11.25">
      <c r="B394" s="198"/>
      <c r="C394" s="199"/>
      <c r="D394" s="193" t="s">
        <v>177</v>
      </c>
      <c r="E394" s="200" t="s">
        <v>19</v>
      </c>
      <c r="F394" s="201" t="s">
        <v>1211</v>
      </c>
      <c r="G394" s="199"/>
      <c r="H394" s="202">
        <v>4.5720000000000001</v>
      </c>
      <c r="I394" s="203"/>
      <c r="J394" s="199"/>
      <c r="K394" s="199"/>
      <c r="L394" s="204"/>
      <c r="M394" s="205"/>
      <c r="N394" s="206"/>
      <c r="O394" s="206"/>
      <c r="P394" s="206"/>
      <c r="Q394" s="206"/>
      <c r="R394" s="206"/>
      <c r="S394" s="206"/>
      <c r="T394" s="207"/>
      <c r="AT394" s="208" t="s">
        <v>177</v>
      </c>
      <c r="AU394" s="208" t="s">
        <v>85</v>
      </c>
      <c r="AV394" s="13" t="s">
        <v>85</v>
      </c>
      <c r="AW394" s="13" t="s">
        <v>37</v>
      </c>
      <c r="AX394" s="13" t="s">
        <v>76</v>
      </c>
      <c r="AY394" s="208" t="s">
        <v>167</v>
      </c>
    </row>
    <row r="395" spans="1:65" s="14" customFormat="1" ht="11.25">
      <c r="B395" s="209"/>
      <c r="C395" s="210"/>
      <c r="D395" s="193" t="s">
        <v>177</v>
      </c>
      <c r="E395" s="211" t="s">
        <v>19</v>
      </c>
      <c r="F395" s="212" t="s">
        <v>179</v>
      </c>
      <c r="G395" s="210"/>
      <c r="H395" s="213">
        <v>4.5720000000000001</v>
      </c>
      <c r="I395" s="214"/>
      <c r="J395" s="210"/>
      <c r="K395" s="210"/>
      <c r="L395" s="215"/>
      <c r="M395" s="216"/>
      <c r="N395" s="217"/>
      <c r="O395" s="217"/>
      <c r="P395" s="217"/>
      <c r="Q395" s="217"/>
      <c r="R395" s="217"/>
      <c r="S395" s="217"/>
      <c r="T395" s="218"/>
      <c r="AT395" s="219" t="s">
        <v>177</v>
      </c>
      <c r="AU395" s="219" t="s">
        <v>85</v>
      </c>
      <c r="AV395" s="14" t="s">
        <v>174</v>
      </c>
      <c r="AW395" s="14" t="s">
        <v>37</v>
      </c>
      <c r="AX395" s="14" t="s">
        <v>83</v>
      </c>
      <c r="AY395" s="219" t="s">
        <v>167</v>
      </c>
    </row>
    <row r="396" spans="1:65" s="2" customFormat="1" ht="16.5" customHeight="1">
      <c r="A396" s="36"/>
      <c r="B396" s="37"/>
      <c r="C396" s="180" t="s">
        <v>350</v>
      </c>
      <c r="D396" s="180" t="s">
        <v>169</v>
      </c>
      <c r="E396" s="181" t="s">
        <v>990</v>
      </c>
      <c r="F396" s="182" t="s">
        <v>991</v>
      </c>
      <c r="G396" s="183" t="s">
        <v>172</v>
      </c>
      <c r="H396" s="184">
        <v>0.38300000000000001</v>
      </c>
      <c r="I396" s="185"/>
      <c r="J396" s="186">
        <f>ROUND(I396*H396,2)</f>
        <v>0</v>
      </c>
      <c r="K396" s="182" t="s">
        <v>173</v>
      </c>
      <c r="L396" s="41"/>
      <c r="M396" s="187" t="s">
        <v>19</v>
      </c>
      <c r="N396" s="188" t="s">
        <v>47</v>
      </c>
      <c r="O396" s="66"/>
      <c r="P396" s="189">
        <f>O396*H396</f>
        <v>0</v>
      </c>
      <c r="Q396" s="189">
        <v>0</v>
      </c>
      <c r="R396" s="189">
        <f>Q396*H396</f>
        <v>0</v>
      </c>
      <c r="S396" s="189">
        <v>0</v>
      </c>
      <c r="T396" s="190">
        <f>S396*H396</f>
        <v>0</v>
      </c>
      <c r="U396" s="36"/>
      <c r="V396" s="36"/>
      <c r="W396" s="36"/>
      <c r="X396" s="36"/>
      <c r="Y396" s="36"/>
      <c r="Z396" s="36"/>
      <c r="AA396" s="36"/>
      <c r="AB396" s="36"/>
      <c r="AC396" s="36"/>
      <c r="AD396" s="36"/>
      <c r="AE396" s="36"/>
      <c r="AR396" s="191" t="s">
        <v>174</v>
      </c>
      <c r="AT396" s="191" t="s">
        <v>169</v>
      </c>
      <c r="AU396" s="191" t="s">
        <v>85</v>
      </c>
      <c r="AY396" s="19" t="s">
        <v>167</v>
      </c>
      <c r="BE396" s="192">
        <f>IF(N396="základní",J396,0)</f>
        <v>0</v>
      </c>
      <c r="BF396" s="192">
        <f>IF(N396="snížená",J396,0)</f>
        <v>0</v>
      </c>
      <c r="BG396" s="192">
        <f>IF(N396="zákl. přenesená",J396,0)</f>
        <v>0</v>
      </c>
      <c r="BH396" s="192">
        <f>IF(N396="sníž. přenesená",J396,0)</f>
        <v>0</v>
      </c>
      <c r="BI396" s="192">
        <f>IF(N396="nulová",J396,0)</f>
        <v>0</v>
      </c>
      <c r="BJ396" s="19" t="s">
        <v>83</v>
      </c>
      <c r="BK396" s="192">
        <f>ROUND(I396*H396,2)</f>
        <v>0</v>
      </c>
      <c r="BL396" s="19" t="s">
        <v>174</v>
      </c>
      <c r="BM396" s="191" t="s">
        <v>501</v>
      </c>
    </row>
    <row r="397" spans="1:65" s="2" customFormat="1" ht="29.25">
      <c r="A397" s="36"/>
      <c r="B397" s="37"/>
      <c r="C397" s="38"/>
      <c r="D397" s="193" t="s">
        <v>175</v>
      </c>
      <c r="E397" s="38"/>
      <c r="F397" s="194" t="s">
        <v>992</v>
      </c>
      <c r="G397" s="38"/>
      <c r="H397" s="38"/>
      <c r="I397" s="195"/>
      <c r="J397" s="38"/>
      <c r="K397" s="38"/>
      <c r="L397" s="41"/>
      <c r="M397" s="196"/>
      <c r="N397" s="197"/>
      <c r="O397" s="66"/>
      <c r="P397" s="66"/>
      <c r="Q397" s="66"/>
      <c r="R397" s="66"/>
      <c r="S397" s="66"/>
      <c r="T397" s="67"/>
      <c r="U397" s="36"/>
      <c r="V397" s="36"/>
      <c r="W397" s="36"/>
      <c r="X397" s="36"/>
      <c r="Y397" s="36"/>
      <c r="Z397" s="36"/>
      <c r="AA397" s="36"/>
      <c r="AB397" s="36"/>
      <c r="AC397" s="36"/>
      <c r="AD397" s="36"/>
      <c r="AE397" s="36"/>
      <c r="AT397" s="19" t="s">
        <v>175</v>
      </c>
      <c r="AU397" s="19" t="s">
        <v>85</v>
      </c>
    </row>
    <row r="398" spans="1:65" s="15" customFormat="1" ht="11.25">
      <c r="B398" s="220"/>
      <c r="C398" s="221"/>
      <c r="D398" s="193" t="s">
        <v>177</v>
      </c>
      <c r="E398" s="222" t="s">
        <v>19</v>
      </c>
      <c r="F398" s="223" t="s">
        <v>1088</v>
      </c>
      <c r="G398" s="221"/>
      <c r="H398" s="222" t="s">
        <v>19</v>
      </c>
      <c r="I398" s="224"/>
      <c r="J398" s="221"/>
      <c r="K398" s="221"/>
      <c r="L398" s="225"/>
      <c r="M398" s="226"/>
      <c r="N398" s="227"/>
      <c r="O398" s="227"/>
      <c r="P398" s="227"/>
      <c r="Q398" s="227"/>
      <c r="R398" s="227"/>
      <c r="S398" s="227"/>
      <c r="T398" s="228"/>
      <c r="AT398" s="229" t="s">
        <v>177</v>
      </c>
      <c r="AU398" s="229" t="s">
        <v>85</v>
      </c>
      <c r="AV398" s="15" t="s">
        <v>83</v>
      </c>
      <c r="AW398" s="15" t="s">
        <v>37</v>
      </c>
      <c r="AX398" s="15" t="s">
        <v>76</v>
      </c>
      <c r="AY398" s="229" t="s">
        <v>167</v>
      </c>
    </row>
    <row r="399" spans="1:65" s="13" customFormat="1" ht="11.25">
      <c r="B399" s="198"/>
      <c r="C399" s="199"/>
      <c r="D399" s="193" t="s">
        <v>177</v>
      </c>
      <c r="E399" s="200" t="s">
        <v>19</v>
      </c>
      <c r="F399" s="201" t="s">
        <v>1212</v>
      </c>
      <c r="G399" s="199"/>
      <c r="H399" s="202">
        <v>0.13800000000000001</v>
      </c>
      <c r="I399" s="203"/>
      <c r="J399" s="199"/>
      <c r="K399" s="199"/>
      <c r="L399" s="204"/>
      <c r="M399" s="205"/>
      <c r="N399" s="206"/>
      <c r="O399" s="206"/>
      <c r="P399" s="206"/>
      <c r="Q399" s="206"/>
      <c r="R399" s="206"/>
      <c r="S399" s="206"/>
      <c r="T399" s="207"/>
      <c r="AT399" s="208" t="s">
        <v>177</v>
      </c>
      <c r="AU399" s="208" t="s">
        <v>85</v>
      </c>
      <c r="AV399" s="13" t="s">
        <v>85</v>
      </c>
      <c r="AW399" s="13" t="s">
        <v>37</v>
      </c>
      <c r="AX399" s="13" t="s">
        <v>76</v>
      </c>
      <c r="AY399" s="208" t="s">
        <v>167</v>
      </c>
    </row>
    <row r="400" spans="1:65" s="13" customFormat="1" ht="11.25">
      <c r="B400" s="198"/>
      <c r="C400" s="199"/>
      <c r="D400" s="193" t="s">
        <v>177</v>
      </c>
      <c r="E400" s="200" t="s">
        <v>19</v>
      </c>
      <c r="F400" s="201" t="s">
        <v>1213</v>
      </c>
      <c r="G400" s="199"/>
      <c r="H400" s="202">
        <v>0.245</v>
      </c>
      <c r="I400" s="203"/>
      <c r="J400" s="199"/>
      <c r="K400" s="199"/>
      <c r="L400" s="204"/>
      <c r="M400" s="205"/>
      <c r="N400" s="206"/>
      <c r="O400" s="206"/>
      <c r="P400" s="206"/>
      <c r="Q400" s="206"/>
      <c r="R400" s="206"/>
      <c r="S400" s="206"/>
      <c r="T400" s="207"/>
      <c r="AT400" s="208" t="s">
        <v>177</v>
      </c>
      <c r="AU400" s="208" t="s">
        <v>85</v>
      </c>
      <c r="AV400" s="13" t="s">
        <v>85</v>
      </c>
      <c r="AW400" s="13" t="s">
        <v>37</v>
      </c>
      <c r="AX400" s="13" t="s">
        <v>76</v>
      </c>
      <c r="AY400" s="208" t="s">
        <v>167</v>
      </c>
    </row>
    <row r="401" spans="1:65" s="14" customFormat="1" ht="11.25">
      <c r="B401" s="209"/>
      <c r="C401" s="210"/>
      <c r="D401" s="193" t="s">
        <v>177</v>
      </c>
      <c r="E401" s="211" t="s">
        <v>19</v>
      </c>
      <c r="F401" s="212" t="s">
        <v>179</v>
      </c>
      <c r="G401" s="210"/>
      <c r="H401" s="213">
        <v>0.38300000000000001</v>
      </c>
      <c r="I401" s="214"/>
      <c r="J401" s="210"/>
      <c r="K401" s="210"/>
      <c r="L401" s="215"/>
      <c r="M401" s="216"/>
      <c r="N401" s="217"/>
      <c r="O401" s="217"/>
      <c r="P401" s="217"/>
      <c r="Q401" s="217"/>
      <c r="R401" s="217"/>
      <c r="S401" s="217"/>
      <c r="T401" s="218"/>
      <c r="AT401" s="219" t="s">
        <v>177</v>
      </c>
      <c r="AU401" s="219" t="s">
        <v>85</v>
      </c>
      <c r="AV401" s="14" t="s">
        <v>174</v>
      </c>
      <c r="AW401" s="14" t="s">
        <v>37</v>
      </c>
      <c r="AX401" s="14" t="s">
        <v>83</v>
      </c>
      <c r="AY401" s="219" t="s">
        <v>167</v>
      </c>
    </row>
    <row r="402" spans="1:65" s="2" customFormat="1" ht="16.5" customHeight="1">
      <c r="A402" s="36"/>
      <c r="B402" s="37"/>
      <c r="C402" s="180" t="s">
        <v>504</v>
      </c>
      <c r="D402" s="180" t="s">
        <v>169</v>
      </c>
      <c r="E402" s="181" t="s">
        <v>994</v>
      </c>
      <c r="F402" s="182" t="s">
        <v>995</v>
      </c>
      <c r="G402" s="183" t="s">
        <v>172</v>
      </c>
      <c r="H402" s="184">
        <v>0.38300000000000001</v>
      </c>
      <c r="I402" s="185"/>
      <c r="J402" s="186">
        <f>ROUND(I402*H402,2)</f>
        <v>0</v>
      </c>
      <c r="K402" s="182" t="s">
        <v>173</v>
      </c>
      <c r="L402" s="41"/>
      <c r="M402" s="187" t="s">
        <v>19</v>
      </c>
      <c r="N402" s="188" t="s">
        <v>47</v>
      </c>
      <c r="O402" s="66"/>
      <c r="P402" s="189">
        <f>O402*H402</f>
        <v>0</v>
      </c>
      <c r="Q402" s="189">
        <v>0</v>
      </c>
      <c r="R402" s="189">
        <f>Q402*H402</f>
        <v>0</v>
      </c>
      <c r="S402" s="189">
        <v>0</v>
      </c>
      <c r="T402" s="190">
        <f>S402*H402</f>
        <v>0</v>
      </c>
      <c r="U402" s="36"/>
      <c r="V402" s="36"/>
      <c r="W402" s="36"/>
      <c r="X402" s="36"/>
      <c r="Y402" s="36"/>
      <c r="Z402" s="36"/>
      <c r="AA402" s="36"/>
      <c r="AB402" s="36"/>
      <c r="AC402" s="36"/>
      <c r="AD402" s="36"/>
      <c r="AE402" s="36"/>
      <c r="AR402" s="191" t="s">
        <v>174</v>
      </c>
      <c r="AT402" s="191" t="s">
        <v>169</v>
      </c>
      <c r="AU402" s="191" t="s">
        <v>85</v>
      </c>
      <c r="AY402" s="19" t="s">
        <v>167</v>
      </c>
      <c r="BE402" s="192">
        <f>IF(N402="základní",J402,0)</f>
        <v>0</v>
      </c>
      <c r="BF402" s="192">
        <f>IF(N402="snížená",J402,0)</f>
        <v>0</v>
      </c>
      <c r="BG402" s="192">
        <f>IF(N402="zákl. přenesená",J402,0)</f>
        <v>0</v>
      </c>
      <c r="BH402" s="192">
        <f>IF(N402="sníž. přenesená",J402,0)</f>
        <v>0</v>
      </c>
      <c r="BI402" s="192">
        <f>IF(N402="nulová",J402,0)</f>
        <v>0</v>
      </c>
      <c r="BJ402" s="19" t="s">
        <v>83</v>
      </c>
      <c r="BK402" s="192">
        <f>ROUND(I402*H402,2)</f>
        <v>0</v>
      </c>
      <c r="BL402" s="19" t="s">
        <v>174</v>
      </c>
      <c r="BM402" s="191" t="s">
        <v>507</v>
      </c>
    </row>
    <row r="403" spans="1:65" s="2" customFormat="1" ht="29.25">
      <c r="A403" s="36"/>
      <c r="B403" s="37"/>
      <c r="C403" s="38"/>
      <c r="D403" s="193" t="s">
        <v>175</v>
      </c>
      <c r="E403" s="38"/>
      <c r="F403" s="194" t="s">
        <v>992</v>
      </c>
      <c r="G403" s="38"/>
      <c r="H403" s="38"/>
      <c r="I403" s="195"/>
      <c r="J403" s="38"/>
      <c r="K403" s="38"/>
      <c r="L403" s="41"/>
      <c r="M403" s="196"/>
      <c r="N403" s="197"/>
      <c r="O403" s="66"/>
      <c r="P403" s="66"/>
      <c r="Q403" s="66"/>
      <c r="R403" s="66"/>
      <c r="S403" s="66"/>
      <c r="T403" s="67"/>
      <c r="U403" s="36"/>
      <c r="V403" s="36"/>
      <c r="W403" s="36"/>
      <c r="X403" s="36"/>
      <c r="Y403" s="36"/>
      <c r="Z403" s="36"/>
      <c r="AA403" s="36"/>
      <c r="AB403" s="36"/>
      <c r="AC403" s="36"/>
      <c r="AD403" s="36"/>
      <c r="AE403" s="36"/>
      <c r="AT403" s="19" t="s">
        <v>175</v>
      </c>
      <c r="AU403" s="19" t="s">
        <v>85</v>
      </c>
    </row>
    <row r="404" spans="1:65" s="2" customFormat="1" ht="21.75" customHeight="1">
      <c r="A404" s="36"/>
      <c r="B404" s="37"/>
      <c r="C404" s="180" t="s">
        <v>355</v>
      </c>
      <c r="D404" s="180" t="s">
        <v>169</v>
      </c>
      <c r="E404" s="181" t="s">
        <v>996</v>
      </c>
      <c r="F404" s="182" t="s">
        <v>997</v>
      </c>
      <c r="G404" s="183" t="s">
        <v>172</v>
      </c>
      <c r="H404" s="184">
        <v>0.38300000000000001</v>
      </c>
      <c r="I404" s="185"/>
      <c r="J404" s="186">
        <f>ROUND(I404*H404,2)</f>
        <v>0</v>
      </c>
      <c r="K404" s="182" t="s">
        <v>173</v>
      </c>
      <c r="L404" s="41"/>
      <c r="M404" s="187" t="s">
        <v>19</v>
      </c>
      <c r="N404" s="188" t="s">
        <v>47</v>
      </c>
      <c r="O404" s="66"/>
      <c r="P404" s="189">
        <f>O404*H404</f>
        <v>0</v>
      </c>
      <c r="Q404" s="189">
        <v>0</v>
      </c>
      <c r="R404" s="189">
        <f>Q404*H404</f>
        <v>0</v>
      </c>
      <c r="S404" s="189">
        <v>0</v>
      </c>
      <c r="T404" s="190">
        <f>S404*H404</f>
        <v>0</v>
      </c>
      <c r="U404" s="36"/>
      <c r="V404" s="36"/>
      <c r="W404" s="36"/>
      <c r="X404" s="36"/>
      <c r="Y404" s="36"/>
      <c r="Z404" s="36"/>
      <c r="AA404" s="36"/>
      <c r="AB404" s="36"/>
      <c r="AC404" s="36"/>
      <c r="AD404" s="36"/>
      <c r="AE404" s="36"/>
      <c r="AR404" s="191" t="s">
        <v>174</v>
      </c>
      <c r="AT404" s="191" t="s">
        <v>169</v>
      </c>
      <c r="AU404" s="191" t="s">
        <v>85</v>
      </c>
      <c r="AY404" s="19" t="s">
        <v>167</v>
      </c>
      <c r="BE404" s="192">
        <f>IF(N404="základní",J404,0)</f>
        <v>0</v>
      </c>
      <c r="BF404" s="192">
        <f>IF(N404="snížená",J404,0)</f>
        <v>0</v>
      </c>
      <c r="BG404" s="192">
        <f>IF(N404="zákl. přenesená",J404,0)</f>
        <v>0</v>
      </c>
      <c r="BH404" s="192">
        <f>IF(N404="sníž. přenesená",J404,0)</f>
        <v>0</v>
      </c>
      <c r="BI404" s="192">
        <f>IF(N404="nulová",J404,0)</f>
        <v>0</v>
      </c>
      <c r="BJ404" s="19" t="s">
        <v>83</v>
      </c>
      <c r="BK404" s="192">
        <f>ROUND(I404*H404,2)</f>
        <v>0</v>
      </c>
      <c r="BL404" s="19" t="s">
        <v>174</v>
      </c>
      <c r="BM404" s="191" t="s">
        <v>511</v>
      </c>
    </row>
    <row r="405" spans="1:65" s="2" customFormat="1" ht="29.25">
      <c r="A405" s="36"/>
      <c r="B405" s="37"/>
      <c r="C405" s="38"/>
      <c r="D405" s="193" t="s">
        <v>175</v>
      </c>
      <c r="E405" s="38"/>
      <c r="F405" s="194" t="s">
        <v>992</v>
      </c>
      <c r="G405" s="38"/>
      <c r="H405" s="38"/>
      <c r="I405" s="195"/>
      <c r="J405" s="38"/>
      <c r="K405" s="38"/>
      <c r="L405" s="41"/>
      <c r="M405" s="196"/>
      <c r="N405" s="197"/>
      <c r="O405" s="66"/>
      <c r="P405" s="66"/>
      <c r="Q405" s="66"/>
      <c r="R405" s="66"/>
      <c r="S405" s="66"/>
      <c r="T405" s="67"/>
      <c r="U405" s="36"/>
      <c r="V405" s="36"/>
      <c r="W405" s="36"/>
      <c r="X405" s="36"/>
      <c r="Y405" s="36"/>
      <c r="Z405" s="36"/>
      <c r="AA405" s="36"/>
      <c r="AB405" s="36"/>
      <c r="AC405" s="36"/>
      <c r="AD405" s="36"/>
      <c r="AE405" s="36"/>
      <c r="AT405" s="19" t="s">
        <v>175</v>
      </c>
      <c r="AU405" s="19" t="s">
        <v>85</v>
      </c>
    </row>
    <row r="406" spans="1:65" s="2" customFormat="1" ht="21.75" customHeight="1">
      <c r="A406" s="36"/>
      <c r="B406" s="37"/>
      <c r="C406" s="180" t="s">
        <v>513</v>
      </c>
      <c r="D406" s="180" t="s">
        <v>169</v>
      </c>
      <c r="E406" s="181" t="s">
        <v>998</v>
      </c>
      <c r="F406" s="182" t="s">
        <v>999</v>
      </c>
      <c r="G406" s="183" t="s">
        <v>172</v>
      </c>
      <c r="H406" s="184">
        <v>0.38300000000000001</v>
      </c>
      <c r="I406" s="185"/>
      <c r="J406" s="186">
        <f>ROUND(I406*H406,2)</f>
        <v>0</v>
      </c>
      <c r="K406" s="182" t="s">
        <v>173</v>
      </c>
      <c r="L406" s="41"/>
      <c r="M406" s="187" t="s">
        <v>19</v>
      </c>
      <c r="N406" s="188" t="s">
        <v>47</v>
      </c>
      <c r="O406" s="66"/>
      <c r="P406" s="189">
        <f>O406*H406</f>
        <v>0</v>
      </c>
      <c r="Q406" s="189">
        <v>0</v>
      </c>
      <c r="R406" s="189">
        <f>Q406*H406</f>
        <v>0</v>
      </c>
      <c r="S406" s="189">
        <v>0</v>
      </c>
      <c r="T406" s="190">
        <f>S406*H406</f>
        <v>0</v>
      </c>
      <c r="U406" s="36"/>
      <c r="V406" s="36"/>
      <c r="W406" s="36"/>
      <c r="X406" s="36"/>
      <c r="Y406" s="36"/>
      <c r="Z406" s="36"/>
      <c r="AA406" s="36"/>
      <c r="AB406" s="36"/>
      <c r="AC406" s="36"/>
      <c r="AD406" s="36"/>
      <c r="AE406" s="36"/>
      <c r="AR406" s="191" t="s">
        <v>174</v>
      </c>
      <c r="AT406" s="191" t="s">
        <v>169</v>
      </c>
      <c r="AU406" s="191" t="s">
        <v>85</v>
      </c>
      <c r="AY406" s="19" t="s">
        <v>167</v>
      </c>
      <c r="BE406" s="192">
        <f>IF(N406="základní",J406,0)</f>
        <v>0</v>
      </c>
      <c r="BF406" s="192">
        <f>IF(N406="snížená",J406,0)</f>
        <v>0</v>
      </c>
      <c r="BG406" s="192">
        <f>IF(N406="zákl. přenesená",J406,0)</f>
        <v>0</v>
      </c>
      <c r="BH406" s="192">
        <f>IF(N406="sníž. přenesená",J406,0)</f>
        <v>0</v>
      </c>
      <c r="BI406" s="192">
        <f>IF(N406="nulová",J406,0)</f>
        <v>0</v>
      </c>
      <c r="BJ406" s="19" t="s">
        <v>83</v>
      </c>
      <c r="BK406" s="192">
        <f>ROUND(I406*H406,2)</f>
        <v>0</v>
      </c>
      <c r="BL406" s="19" t="s">
        <v>174</v>
      </c>
      <c r="BM406" s="191" t="s">
        <v>516</v>
      </c>
    </row>
    <row r="407" spans="1:65" s="2" customFormat="1" ht="29.25">
      <c r="A407" s="36"/>
      <c r="B407" s="37"/>
      <c r="C407" s="38"/>
      <c r="D407" s="193" t="s">
        <v>175</v>
      </c>
      <c r="E407" s="38"/>
      <c r="F407" s="194" t="s">
        <v>1000</v>
      </c>
      <c r="G407" s="38"/>
      <c r="H407" s="38"/>
      <c r="I407" s="195"/>
      <c r="J407" s="38"/>
      <c r="K407" s="38"/>
      <c r="L407" s="41"/>
      <c r="M407" s="196"/>
      <c r="N407" s="197"/>
      <c r="O407" s="66"/>
      <c r="P407" s="66"/>
      <c r="Q407" s="66"/>
      <c r="R407" s="66"/>
      <c r="S407" s="66"/>
      <c r="T407" s="67"/>
      <c r="U407" s="36"/>
      <c r="V407" s="36"/>
      <c r="W407" s="36"/>
      <c r="X407" s="36"/>
      <c r="Y407" s="36"/>
      <c r="Z407" s="36"/>
      <c r="AA407" s="36"/>
      <c r="AB407" s="36"/>
      <c r="AC407" s="36"/>
      <c r="AD407" s="36"/>
      <c r="AE407" s="36"/>
      <c r="AT407" s="19" t="s">
        <v>175</v>
      </c>
      <c r="AU407" s="19" t="s">
        <v>85</v>
      </c>
    </row>
    <row r="408" spans="1:65" s="15" customFormat="1" ht="11.25">
      <c r="B408" s="220"/>
      <c r="C408" s="221"/>
      <c r="D408" s="193" t="s">
        <v>177</v>
      </c>
      <c r="E408" s="222" t="s">
        <v>19</v>
      </c>
      <c r="F408" s="223" t="s">
        <v>1088</v>
      </c>
      <c r="G408" s="221"/>
      <c r="H408" s="222" t="s">
        <v>19</v>
      </c>
      <c r="I408" s="224"/>
      <c r="J408" s="221"/>
      <c r="K408" s="221"/>
      <c r="L408" s="225"/>
      <c r="M408" s="226"/>
      <c r="N408" s="227"/>
      <c r="O408" s="227"/>
      <c r="P408" s="227"/>
      <c r="Q408" s="227"/>
      <c r="R408" s="227"/>
      <c r="S408" s="227"/>
      <c r="T408" s="228"/>
      <c r="AT408" s="229" t="s">
        <v>177</v>
      </c>
      <c r="AU408" s="229" t="s">
        <v>85</v>
      </c>
      <c r="AV408" s="15" t="s">
        <v>83</v>
      </c>
      <c r="AW408" s="15" t="s">
        <v>37</v>
      </c>
      <c r="AX408" s="15" t="s">
        <v>76</v>
      </c>
      <c r="AY408" s="229" t="s">
        <v>167</v>
      </c>
    </row>
    <row r="409" spans="1:65" s="13" customFormat="1" ht="11.25">
      <c r="B409" s="198"/>
      <c r="C409" s="199"/>
      <c r="D409" s="193" t="s">
        <v>177</v>
      </c>
      <c r="E409" s="200" t="s">
        <v>19</v>
      </c>
      <c r="F409" s="201" t="s">
        <v>1212</v>
      </c>
      <c r="G409" s="199"/>
      <c r="H409" s="202">
        <v>0.13800000000000001</v>
      </c>
      <c r="I409" s="203"/>
      <c r="J409" s="199"/>
      <c r="K409" s="199"/>
      <c r="L409" s="204"/>
      <c r="M409" s="205"/>
      <c r="N409" s="206"/>
      <c r="O409" s="206"/>
      <c r="P409" s="206"/>
      <c r="Q409" s="206"/>
      <c r="R409" s="206"/>
      <c r="S409" s="206"/>
      <c r="T409" s="207"/>
      <c r="AT409" s="208" t="s">
        <v>177</v>
      </c>
      <c r="AU409" s="208" t="s">
        <v>85</v>
      </c>
      <c r="AV409" s="13" t="s">
        <v>85</v>
      </c>
      <c r="AW409" s="13" t="s">
        <v>37</v>
      </c>
      <c r="AX409" s="13" t="s">
        <v>76</v>
      </c>
      <c r="AY409" s="208" t="s">
        <v>167</v>
      </c>
    </row>
    <row r="410" spans="1:65" s="13" customFormat="1" ht="11.25">
      <c r="B410" s="198"/>
      <c r="C410" s="199"/>
      <c r="D410" s="193" t="s">
        <v>177</v>
      </c>
      <c r="E410" s="200" t="s">
        <v>19</v>
      </c>
      <c r="F410" s="201" t="s">
        <v>1213</v>
      </c>
      <c r="G410" s="199"/>
      <c r="H410" s="202">
        <v>0.245</v>
      </c>
      <c r="I410" s="203"/>
      <c r="J410" s="199"/>
      <c r="K410" s="199"/>
      <c r="L410" s="204"/>
      <c r="M410" s="205"/>
      <c r="N410" s="206"/>
      <c r="O410" s="206"/>
      <c r="P410" s="206"/>
      <c r="Q410" s="206"/>
      <c r="R410" s="206"/>
      <c r="S410" s="206"/>
      <c r="T410" s="207"/>
      <c r="AT410" s="208" t="s">
        <v>177</v>
      </c>
      <c r="AU410" s="208" t="s">
        <v>85</v>
      </c>
      <c r="AV410" s="13" t="s">
        <v>85</v>
      </c>
      <c r="AW410" s="13" t="s">
        <v>37</v>
      </c>
      <c r="AX410" s="13" t="s">
        <v>76</v>
      </c>
      <c r="AY410" s="208" t="s">
        <v>167</v>
      </c>
    </row>
    <row r="411" spans="1:65" s="14" customFormat="1" ht="11.25">
      <c r="B411" s="209"/>
      <c r="C411" s="210"/>
      <c r="D411" s="193" t="s">
        <v>177</v>
      </c>
      <c r="E411" s="211" t="s">
        <v>19</v>
      </c>
      <c r="F411" s="212" t="s">
        <v>179</v>
      </c>
      <c r="G411" s="210"/>
      <c r="H411" s="213">
        <v>0.38300000000000001</v>
      </c>
      <c r="I411" s="214"/>
      <c r="J411" s="210"/>
      <c r="K411" s="210"/>
      <c r="L411" s="215"/>
      <c r="M411" s="216"/>
      <c r="N411" s="217"/>
      <c r="O411" s="217"/>
      <c r="P411" s="217"/>
      <c r="Q411" s="217"/>
      <c r="R411" s="217"/>
      <c r="S411" s="217"/>
      <c r="T411" s="218"/>
      <c r="AT411" s="219" t="s">
        <v>177</v>
      </c>
      <c r="AU411" s="219" t="s">
        <v>85</v>
      </c>
      <c r="AV411" s="14" t="s">
        <v>174</v>
      </c>
      <c r="AW411" s="14" t="s">
        <v>37</v>
      </c>
      <c r="AX411" s="14" t="s">
        <v>83</v>
      </c>
      <c r="AY411" s="219" t="s">
        <v>167</v>
      </c>
    </row>
    <row r="412" spans="1:65" s="2" customFormat="1" ht="16.5" customHeight="1">
      <c r="A412" s="36"/>
      <c r="B412" s="37"/>
      <c r="C412" s="180" t="s">
        <v>360</v>
      </c>
      <c r="D412" s="180" t="s">
        <v>169</v>
      </c>
      <c r="E412" s="181" t="s">
        <v>1001</v>
      </c>
      <c r="F412" s="182" t="s">
        <v>1002</v>
      </c>
      <c r="G412" s="183" t="s">
        <v>172</v>
      </c>
      <c r="H412" s="184">
        <v>0.38300000000000001</v>
      </c>
      <c r="I412" s="185"/>
      <c r="J412" s="186">
        <f>ROUND(I412*H412,2)</f>
        <v>0</v>
      </c>
      <c r="K412" s="182" t="s">
        <v>173</v>
      </c>
      <c r="L412" s="41"/>
      <c r="M412" s="187" t="s">
        <v>19</v>
      </c>
      <c r="N412" s="188" t="s">
        <v>47</v>
      </c>
      <c r="O412" s="66"/>
      <c r="P412" s="189">
        <f>O412*H412</f>
        <v>0</v>
      </c>
      <c r="Q412" s="189">
        <v>0</v>
      </c>
      <c r="R412" s="189">
        <f>Q412*H412</f>
        <v>0</v>
      </c>
      <c r="S412" s="189">
        <v>0</v>
      </c>
      <c r="T412" s="190">
        <f>S412*H412</f>
        <v>0</v>
      </c>
      <c r="U412" s="36"/>
      <c r="V412" s="36"/>
      <c r="W412" s="36"/>
      <c r="X412" s="36"/>
      <c r="Y412" s="36"/>
      <c r="Z412" s="36"/>
      <c r="AA412" s="36"/>
      <c r="AB412" s="36"/>
      <c r="AC412" s="36"/>
      <c r="AD412" s="36"/>
      <c r="AE412" s="36"/>
      <c r="AR412" s="191" t="s">
        <v>174</v>
      </c>
      <c r="AT412" s="191" t="s">
        <v>169</v>
      </c>
      <c r="AU412" s="191" t="s">
        <v>85</v>
      </c>
      <c r="AY412" s="19" t="s">
        <v>167</v>
      </c>
      <c r="BE412" s="192">
        <f>IF(N412="základní",J412,0)</f>
        <v>0</v>
      </c>
      <c r="BF412" s="192">
        <f>IF(N412="snížená",J412,0)</f>
        <v>0</v>
      </c>
      <c r="BG412" s="192">
        <f>IF(N412="zákl. přenesená",J412,0)</f>
        <v>0</v>
      </c>
      <c r="BH412" s="192">
        <f>IF(N412="sníž. přenesená",J412,0)</f>
        <v>0</v>
      </c>
      <c r="BI412" s="192">
        <f>IF(N412="nulová",J412,0)</f>
        <v>0</v>
      </c>
      <c r="BJ412" s="19" t="s">
        <v>83</v>
      </c>
      <c r="BK412" s="192">
        <f>ROUND(I412*H412,2)</f>
        <v>0</v>
      </c>
      <c r="BL412" s="19" t="s">
        <v>174</v>
      </c>
      <c r="BM412" s="191" t="s">
        <v>520</v>
      </c>
    </row>
    <row r="413" spans="1:65" s="2" customFormat="1" ht="29.25">
      <c r="A413" s="36"/>
      <c r="B413" s="37"/>
      <c r="C413" s="38"/>
      <c r="D413" s="193" t="s">
        <v>175</v>
      </c>
      <c r="E413" s="38"/>
      <c r="F413" s="194" t="s">
        <v>1000</v>
      </c>
      <c r="G413" s="38"/>
      <c r="H413" s="38"/>
      <c r="I413" s="195"/>
      <c r="J413" s="38"/>
      <c r="K413" s="38"/>
      <c r="L413" s="41"/>
      <c r="M413" s="196"/>
      <c r="N413" s="197"/>
      <c r="O413" s="66"/>
      <c r="P413" s="66"/>
      <c r="Q413" s="66"/>
      <c r="R413" s="66"/>
      <c r="S413" s="66"/>
      <c r="T413" s="67"/>
      <c r="U413" s="36"/>
      <c r="V413" s="36"/>
      <c r="W413" s="36"/>
      <c r="X413" s="36"/>
      <c r="Y413" s="36"/>
      <c r="Z413" s="36"/>
      <c r="AA413" s="36"/>
      <c r="AB413" s="36"/>
      <c r="AC413" s="36"/>
      <c r="AD413" s="36"/>
      <c r="AE413" s="36"/>
      <c r="AT413" s="19" t="s">
        <v>175</v>
      </c>
      <c r="AU413" s="19" t="s">
        <v>85</v>
      </c>
    </row>
    <row r="414" spans="1:65" s="2" customFormat="1" ht="16.5" customHeight="1">
      <c r="A414" s="36"/>
      <c r="B414" s="37"/>
      <c r="C414" s="180" t="s">
        <v>523</v>
      </c>
      <c r="D414" s="180" t="s">
        <v>169</v>
      </c>
      <c r="E414" s="181" t="s">
        <v>1003</v>
      </c>
      <c r="F414" s="182" t="s">
        <v>1004</v>
      </c>
      <c r="G414" s="183" t="s">
        <v>172</v>
      </c>
      <c r="H414" s="184">
        <v>0.38300000000000001</v>
      </c>
      <c r="I414" s="185"/>
      <c r="J414" s="186">
        <f>ROUND(I414*H414,2)</f>
        <v>0</v>
      </c>
      <c r="K414" s="182" t="s">
        <v>173</v>
      </c>
      <c r="L414" s="41"/>
      <c r="M414" s="187" t="s">
        <v>19</v>
      </c>
      <c r="N414" s="188" t="s">
        <v>47</v>
      </c>
      <c r="O414" s="66"/>
      <c r="P414" s="189">
        <f>O414*H414</f>
        <v>0</v>
      </c>
      <c r="Q414" s="189">
        <v>0</v>
      </c>
      <c r="R414" s="189">
        <f>Q414*H414</f>
        <v>0</v>
      </c>
      <c r="S414" s="189">
        <v>0</v>
      </c>
      <c r="T414" s="190">
        <f>S414*H414</f>
        <v>0</v>
      </c>
      <c r="U414" s="36"/>
      <c r="V414" s="36"/>
      <c r="W414" s="36"/>
      <c r="X414" s="36"/>
      <c r="Y414" s="36"/>
      <c r="Z414" s="36"/>
      <c r="AA414" s="36"/>
      <c r="AB414" s="36"/>
      <c r="AC414" s="36"/>
      <c r="AD414" s="36"/>
      <c r="AE414" s="36"/>
      <c r="AR414" s="191" t="s">
        <v>174</v>
      </c>
      <c r="AT414" s="191" t="s">
        <v>169</v>
      </c>
      <c r="AU414" s="191" t="s">
        <v>85</v>
      </c>
      <c r="AY414" s="19" t="s">
        <v>167</v>
      </c>
      <c r="BE414" s="192">
        <f>IF(N414="základní",J414,0)</f>
        <v>0</v>
      </c>
      <c r="BF414" s="192">
        <f>IF(N414="snížená",J414,0)</f>
        <v>0</v>
      </c>
      <c r="BG414" s="192">
        <f>IF(N414="zákl. přenesená",J414,0)</f>
        <v>0</v>
      </c>
      <c r="BH414" s="192">
        <f>IF(N414="sníž. přenesená",J414,0)</f>
        <v>0</v>
      </c>
      <c r="BI414" s="192">
        <f>IF(N414="nulová",J414,0)</f>
        <v>0</v>
      </c>
      <c r="BJ414" s="19" t="s">
        <v>83</v>
      </c>
      <c r="BK414" s="192">
        <f>ROUND(I414*H414,2)</f>
        <v>0</v>
      </c>
      <c r="BL414" s="19" t="s">
        <v>174</v>
      </c>
      <c r="BM414" s="191" t="s">
        <v>526</v>
      </c>
    </row>
    <row r="415" spans="1:65" s="2" customFormat="1" ht="29.25">
      <c r="A415" s="36"/>
      <c r="B415" s="37"/>
      <c r="C415" s="38"/>
      <c r="D415" s="193" t="s">
        <v>175</v>
      </c>
      <c r="E415" s="38"/>
      <c r="F415" s="194" t="s">
        <v>1000</v>
      </c>
      <c r="G415" s="38"/>
      <c r="H415" s="38"/>
      <c r="I415" s="195"/>
      <c r="J415" s="38"/>
      <c r="K415" s="38"/>
      <c r="L415" s="41"/>
      <c r="M415" s="196"/>
      <c r="N415" s="197"/>
      <c r="O415" s="66"/>
      <c r="P415" s="66"/>
      <c r="Q415" s="66"/>
      <c r="R415" s="66"/>
      <c r="S415" s="66"/>
      <c r="T415" s="67"/>
      <c r="U415" s="36"/>
      <c r="V415" s="36"/>
      <c r="W415" s="36"/>
      <c r="X415" s="36"/>
      <c r="Y415" s="36"/>
      <c r="Z415" s="36"/>
      <c r="AA415" s="36"/>
      <c r="AB415" s="36"/>
      <c r="AC415" s="36"/>
      <c r="AD415" s="36"/>
      <c r="AE415" s="36"/>
      <c r="AT415" s="19" t="s">
        <v>175</v>
      </c>
      <c r="AU415" s="19" t="s">
        <v>85</v>
      </c>
    </row>
    <row r="416" spans="1:65" s="2" customFormat="1" ht="16.5" customHeight="1">
      <c r="A416" s="36"/>
      <c r="B416" s="37"/>
      <c r="C416" s="180" t="s">
        <v>365</v>
      </c>
      <c r="D416" s="180" t="s">
        <v>169</v>
      </c>
      <c r="E416" s="181" t="s">
        <v>1005</v>
      </c>
      <c r="F416" s="182" t="s">
        <v>1006</v>
      </c>
      <c r="G416" s="183" t="s">
        <v>172</v>
      </c>
      <c r="H416" s="184">
        <v>0.38300000000000001</v>
      </c>
      <c r="I416" s="185"/>
      <c r="J416" s="186">
        <f>ROUND(I416*H416,2)</f>
        <v>0</v>
      </c>
      <c r="K416" s="182" t="s">
        <v>173</v>
      </c>
      <c r="L416" s="41"/>
      <c r="M416" s="187" t="s">
        <v>19</v>
      </c>
      <c r="N416" s="188" t="s">
        <v>47</v>
      </c>
      <c r="O416" s="66"/>
      <c r="P416" s="189">
        <f>O416*H416</f>
        <v>0</v>
      </c>
      <c r="Q416" s="189">
        <v>0</v>
      </c>
      <c r="R416" s="189">
        <f>Q416*H416</f>
        <v>0</v>
      </c>
      <c r="S416" s="189">
        <v>0</v>
      </c>
      <c r="T416" s="190">
        <f>S416*H416</f>
        <v>0</v>
      </c>
      <c r="U416" s="36"/>
      <c r="V416" s="36"/>
      <c r="W416" s="36"/>
      <c r="X416" s="36"/>
      <c r="Y416" s="36"/>
      <c r="Z416" s="36"/>
      <c r="AA416" s="36"/>
      <c r="AB416" s="36"/>
      <c r="AC416" s="36"/>
      <c r="AD416" s="36"/>
      <c r="AE416" s="36"/>
      <c r="AR416" s="191" t="s">
        <v>174</v>
      </c>
      <c r="AT416" s="191" t="s">
        <v>169</v>
      </c>
      <c r="AU416" s="191" t="s">
        <v>85</v>
      </c>
      <c r="AY416" s="19" t="s">
        <v>167</v>
      </c>
      <c r="BE416" s="192">
        <f>IF(N416="základní",J416,0)</f>
        <v>0</v>
      </c>
      <c r="BF416" s="192">
        <f>IF(N416="snížená",J416,0)</f>
        <v>0</v>
      </c>
      <c r="BG416" s="192">
        <f>IF(N416="zákl. přenesená",J416,0)</f>
        <v>0</v>
      </c>
      <c r="BH416" s="192">
        <f>IF(N416="sníž. přenesená",J416,0)</f>
        <v>0</v>
      </c>
      <c r="BI416" s="192">
        <f>IF(N416="nulová",J416,0)</f>
        <v>0</v>
      </c>
      <c r="BJ416" s="19" t="s">
        <v>83</v>
      </c>
      <c r="BK416" s="192">
        <f>ROUND(I416*H416,2)</f>
        <v>0</v>
      </c>
      <c r="BL416" s="19" t="s">
        <v>174</v>
      </c>
      <c r="BM416" s="191" t="s">
        <v>533</v>
      </c>
    </row>
    <row r="417" spans="1:65" s="15" customFormat="1" ht="11.25">
      <c r="B417" s="220"/>
      <c r="C417" s="221"/>
      <c r="D417" s="193" t="s">
        <v>177</v>
      </c>
      <c r="E417" s="222" t="s">
        <v>19</v>
      </c>
      <c r="F417" s="223" t="s">
        <v>1088</v>
      </c>
      <c r="G417" s="221"/>
      <c r="H417" s="222" t="s">
        <v>19</v>
      </c>
      <c r="I417" s="224"/>
      <c r="J417" s="221"/>
      <c r="K417" s="221"/>
      <c r="L417" s="225"/>
      <c r="M417" s="226"/>
      <c r="N417" s="227"/>
      <c r="O417" s="227"/>
      <c r="P417" s="227"/>
      <c r="Q417" s="227"/>
      <c r="R417" s="227"/>
      <c r="S417" s="227"/>
      <c r="T417" s="228"/>
      <c r="AT417" s="229" t="s">
        <v>177</v>
      </c>
      <c r="AU417" s="229" t="s">
        <v>85</v>
      </c>
      <c r="AV417" s="15" t="s">
        <v>83</v>
      </c>
      <c r="AW417" s="15" t="s">
        <v>37</v>
      </c>
      <c r="AX417" s="15" t="s">
        <v>76</v>
      </c>
      <c r="AY417" s="229" t="s">
        <v>167</v>
      </c>
    </row>
    <row r="418" spans="1:65" s="13" customFormat="1" ht="11.25">
      <c r="B418" s="198"/>
      <c r="C418" s="199"/>
      <c r="D418" s="193" t="s">
        <v>177</v>
      </c>
      <c r="E418" s="200" t="s">
        <v>19</v>
      </c>
      <c r="F418" s="201" t="s">
        <v>1212</v>
      </c>
      <c r="G418" s="199"/>
      <c r="H418" s="202">
        <v>0.13800000000000001</v>
      </c>
      <c r="I418" s="203"/>
      <c r="J418" s="199"/>
      <c r="K418" s="199"/>
      <c r="L418" s="204"/>
      <c r="M418" s="205"/>
      <c r="N418" s="206"/>
      <c r="O418" s="206"/>
      <c r="P418" s="206"/>
      <c r="Q418" s="206"/>
      <c r="R418" s="206"/>
      <c r="S418" s="206"/>
      <c r="T418" s="207"/>
      <c r="AT418" s="208" t="s">
        <v>177</v>
      </c>
      <c r="AU418" s="208" t="s">
        <v>85</v>
      </c>
      <c r="AV418" s="13" t="s">
        <v>85</v>
      </c>
      <c r="AW418" s="13" t="s">
        <v>37</v>
      </c>
      <c r="AX418" s="13" t="s">
        <v>76</v>
      </c>
      <c r="AY418" s="208" t="s">
        <v>167</v>
      </c>
    </row>
    <row r="419" spans="1:65" s="13" customFormat="1" ht="11.25">
      <c r="B419" s="198"/>
      <c r="C419" s="199"/>
      <c r="D419" s="193" t="s">
        <v>177</v>
      </c>
      <c r="E419" s="200" t="s">
        <v>19</v>
      </c>
      <c r="F419" s="201" t="s">
        <v>1213</v>
      </c>
      <c r="G419" s="199"/>
      <c r="H419" s="202">
        <v>0.245</v>
      </c>
      <c r="I419" s="203"/>
      <c r="J419" s="199"/>
      <c r="K419" s="199"/>
      <c r="L419" s="204"/>
      <c r="M419" s="205"/>
      <c r="N419" s="206"/>
      <c r="O419" s="206"/>
      <c r="P419" s="206"/>
      <c r="Q419" s="206"/>
      <c r="R419" s="206"/>
      <c r="S419" s="206"/>
      <c r="T419" s="207"/>
      <c r="AT419" s="208" t="s">
        <v>177</v>
      </c>
      <c r="AU419" s="208" t="s">
        <v>85</v>
      </c>
      <c r="AV419" s="13" t="s">
        <v>85</v>
      </c>
      <c r="AW419" s="13" t="s">
        <v>37</v>
      </c>
      <c r="AX419" s="13" t="s">
        <v>76</v>
      </c>
      <c r="AY419" s="208" t="s">
        <v>167</v>
      </c>
    </row>
    <row r="420" spans="1:65" s="14" customFormat="1" ht="11.25">
      <c r="B420" s="209"/>
      <c r="C420" s="210"/>
      <c r="D420" s="193" t="s">
        <v>177</v>
      </c>
      <c r="E420" s="211" t="s">
        <v>19</v>
      </c>
      <c r="F420" s="212" t="s">
        <v>179</v>
      </c>
      <c r="G420" s="210"/>
      <c r="H420" s="213">
        <v>0.38300000000000001</v>
      </c>
      <c r="I420" s="214"/>
      <c r="J420" s="210"/>
      <c r="K420" s="210"/>
      <c r="L420" s="215"/>
      <c r="M420" s="216"/>
      <c r="N420" s="217"/>
      <c r="O420" s="217"/>
      <c r="P420" s="217"/>
      <c r="Q420" s="217"/>
      <c r="R420" s="217"/>
      <c r="S420" s="217"/>
      <c r="T420" s="218"/>
      <c r="AT420" s="219" t="s">
        <v>177</v>
      </c>
      <c r="AU420" s="219" t="s">
        <v>85</v>
      </c>
      <c r="AV420" s="14" t="s">
        <v>174</v>
      </c>
      <c r="AW420" s="14" t="s">
        <v>37</v>
      </c>
      <c r="AX420" s="14" t="s">
        <v>83</v>
      </c>
      <c r="AY420" s="219" t="s">
        <v>167</v>
      </c>
    </row>
    <row r="421" spans="1:65" s="2" customFormat="1" ht="16.5" customHeight="1">
      <c r="A421" s="36"/>
      <c r="B421" s="37"/>
      <c r="C421" s="180" t="s">
        <v>535</v>
      </c>
      <c r="D421" s="180" t="s">
        <v>169</v>
      </c>
      <c r="E421" s="181" t="s">
        <v>1007</v>
      </c>
      <c r="F421" s="182" t="s">
        <v>1008</v>
      </c>
      <c r="G421" s="183" t="s">
        <v>172</v>
      </c>
      <c r="H421" s="184">
        <v>0.38300000000000001</v>
      </c>
      <c r="I421" s="185"/>
      <c r="J421" s="186">
        <f>ROUND(I421*H421,2)</f>
        <v>0</v>
      </c>
      <c r="K421" s="182" t="s">
        <v>173</v>
      </c>
      <c r="L421" s="41"/>
      <c r="M421" s="187" t="s">
        <v>19</v>
      </c>
      <c r="N421" s="188" t="s">
        <v>47</v>
      </c>
      <c r="O421" s="66"/>
      <c r="P421" s="189">
        <f>O421*H421</f>
        <v>0</v>
      </c>
      <c r="Q421" s="189">
        <v>0</v>
      </c>
      <c r="R421" s="189">
        <f>Q421*H421</f>
        <v>0</v>
      </c>
      <c r="S421" s="189">
        <v>0</v>
      </c>
      <c r="T421" s="190">
        <f>S421*H421</f>
        <v>0</v>
      </c>
      <c r="U421" s="36"/>
      <c r="V421" s="36"/>
      <c r="W421" s="36"/>
      <c r="X421" s="36"/>
      <c r="Y421" s="36"/>
      <c r="Z421" s="36"/>
      <c r="AA421" s="36"/>
      <c r="AB421" s="36"/>
      <c r="AC421" s="36"/>
      <c r="AD421" s="36"/>
      <c r="AE421" s="36"/>
      <c r="AR421" s="191" t="s">
        <v>174</v>
      </c>
      <c r="AT421" s="191" t="s">
        <v>169</v>
      </c>
      <c r="AU421" s="191" t="s">
        <v>85</v>
      </c>
      <c r="AY421" s="19" t="s">
        <v>167</v>
      </c>
      <c r="BE421" s="192">
        <f>IF(N421="základní",J421,0)</f>
        <v>0</v>
      </c>
      <c r="BF421" s="192">
        <f>IF(N421="snížená",J421,0)</f>
        <v>0</v>
      </c>
      <c r="BG421" s="192">
        <f>IF(N421="zákl. přenesená",J421,0)</f>
        <v>0</v>
      </c>
      <c r="BH421" s="192">
        <f>IF(N421="sníž. přenesená",J421,0)</f>
        <v>0</v>
      </c>
      <c r="BI421" s="192">
        <f>IF(N421="nulová",J421,0)</f>
        <v>0</v>
      </c>
      <c r="BJ421" s="19" t="s">
        <v>83</v>
      </c>
      <c r="BK421" s="192">
        <f>ROUND(I421*H421,2)</f>
        <v>0</v>
      </c>
      <c r="BL421" s="19" t="s">
        <v>174</v>
      </c>
      <c r="BM421" s="191" t="s">
        <v>538</v>
      </c>
    </row>
    <row r="422" spans="1:65" s="2" customFormat="1" ht="16.5" customHeight="1">
      <c r="A422" s="36"/>
      <c r="B422" s="37"/>
      <c r="C422" s="180" t="s">
        <v>368</v>
      </c>
      <c r="D422" s="180" t="s">
        <v>169</v>
      </c>
      <c r="E422" s="181" t="s">
        <v>1009</v>
      </c>
      <c r="F422" s="182" t="s">
        <v>1010</v>
      </c>
      <c r="G422" s="183" t="s">
        <v>172</v>
      </c>
      <c r="H422" s="184">
        <v>0.38300000000000001</v>
      </c>
      <c r="I422" s="185"/>
      <c r="J422" s="186">
        <f>ROUND(I422*H422,2)</f>
        <v>0</v>
      </c>
      <c r="K422" s="182" t="s">
        <v>173</v>
      </c>
      <c r="L422" s="41"/>
      <c r="M422" s="187" t="s">
        <v>19</v>
      </c>
      <c r="N422" s="188" t="s">
        <v>47</v>
      </c>
      <c r="O422" s="66"/>
      <c r="P422" s="189">
        <f>O422*H422</f>
        <v>0</v>
      </c>
      <c r="Q422" s="189">
        <v>0</v>
      </c>
      <c r="R422" s="189">
        <f>Q422*H422</f>
        <v>0</v>
      </c>
      <c r="S422" s="189">
        <v>0</v>
      </c>
      <c r="T422" s="190">
        <f>S422*H422</f>
        <v>0</v>
      </c>
      <c r="U422" s="36"/>
      <c r="V422" s="36"/>
      <c r="W422" s="36"/>
      <c r="X422" s="36"/>
      <c r="Y422" s="36"/>
      <c r="Z422" s="36"/>
      <c r="AA422" s="36"/>
      <c r="AB422" s="36"/>
      <c r="AC422" s="36"/>
      <c r="AD422" s="36"/>
      <c r="AE422" s="36"/>
      <c r="AR422" s="191" t="s">
        <v>174</v>
      </c>
      <c r="AT422" s="191" t="s">
        <v>169</v>
      </c>
      <c r="AU422" s="191" t="s">
        <v>85</v>
      </c>
      <c r="AY422" s="19" t="s">
        <v>167</v>
      </c>
      <c r="BE422" s="192">
        <f>IF(N422="základní",J422,0)</f>
        <v>0</v>
      </c>
      <c r="BF422" s="192">
        <f>IF(N422="snížená",J422,0)</f>
        <v>0</v>
      </c>
      <c r="BG422" s="192">
        <f>IF(N422="zákl. přenesená",J422,0)</f>
        <v>0</v>
      </c>
      <c r="BH422" s="192">
        <f>IF(N422="sníž. přenesená",J422,0)</f>
        <v>0</v>
      </c>
      <c r="BI422" s="192">
        <f>IF(N422="nulová",J422,0)</f>
        <v>0</v>
      </c>
      <c r="BJ422" s="19" t="s">
        <v>83</v>
      </c>
      <c r="BK422" s="192">
        <f>ROUND(I422*H422,2)</f>
        <v>0</v>
      </c>
      <c r="BL422" s="19" t="s">
        <v>174</v>
      </c>
      <c r="BM422" s="191" t="s">
        <v>542</v>
      </c>
    </row>
    <row r="423" spans="1:65" s="2" customFormat="1" ht="16.5" customHeight="1">
      <c r="A423" s="36"/>
      <c r="B423" s="37"/>
      <c r="C423" s="180" t="s">
        <v>544</v>
      </c>
      <c r="D423" s="180" t="s">
        <v>169</v>
      </c>
      <c r="E423" s="181" t="s">
        <v>1011</v>
      </c>
      <c r="F423" s="182" t="s">
        <v>1012</v>
      </c>
      <c r="G423" s="183" t="s">
        <v>172</v>
      </c>
      <c r="H423" s="184">
        <v>0.38300000000000001</v>
      </c>
      <c r="I423" s="185"/>
      <c r="J423" s="186">
        <f>ROUND(I423*H423,2)</f>
        <v>0</v>
      </c>
      <c r="K423" s="182" t="s">
        <v>173</v>
      </c>
      <c r="L423" s="41"/>
      <c r="M423" s="187" t="s">
        <v>19</v>
      </c>
      <c r="N423" s="188" t="s">
        <v>47</v>
      </c>
      <c r="O423" s="66"/>
      <c r="P423" s="189">
        <f>O423*H423</f>
        <v>0</v>
      </c>
      <c r="Q423" s="189">
        <v>0</v>
      </c>
      <c r="R423" s="189">
        <f>Q423*H423</f>
        <v>0</v>
      </c>
      <c r="S423" s="189">
        <v>0</v>
      </c>
      <c r="T423" s="190">
        <f>S423*H423</f>
        <v>0</v>
      </c>
      <c r="U423" s="36"/>
      <c r="V423" s="36"/>
      <c r="W423" s="36"/>
      <c r="X423" s="36"/>
      <c r="Y423" s="36"/>
      <c r="Z423" s="36"/>
      <c r="AA423" s="36"/>
      <c r="AB423" s="36"/>
      <c r="AC423" s="36"/>
      <c r="AD423" s="36"/>
      <c r="AE423" s="36"/>
      <c r="AR423" s="191" t="s">
        <v>174</v>
      </c>
      <c r="AT423" s="191" t="s">
        <v>169</v>
      </c>
      <c r="AU423" s="191" t="s">
        <v>85</v>
      </c>
      <c r="AY423" s="19" t="s">
        <v>167</v>
      </c>
      <c r="BE423" s="192">
        <f>IF(N423="základní",J423,0)</f>
        <v>0</v>
      </c>
      <c r="BF423" s="192">
        <f>IF(N423="snížená",J423,0)</f>
        <v>0</v>
      </c>
      <c r="BG423" s="192">
        <f>IF(N423="zákl. přenesená",J423,0)</f>
        <v>0</v>
      </c>
      <c r="BH423" s="192">
        <f>IF(N423="sníž. přenesená",J423,0)</f>
        <v>0</v>
      </c>
      <c r="BI423" s="192">
        <f>IF(N423="nulová",J423,0)</f>
        <v>0</v>
      </c>
      <c r="BJ423" s="19" t="s">
        <v>83</v>
      </c>
      <c r="BK423" s="192">
        <f>ROUND(I423*H423,2)</f>
        <v>0</v>
      </c>
      <c r="BL423" s="19" t="s">
        <v>174</v>
      </c>
      <c r="BM423" s="191" t="s">
        <v>547</v>
      </c>
    </row>
    <row r="424" spans="1:65" s="15" customFormat="1" ht="11.25">
      <c r="B424" s="220"/>
      <c r="C424" s="221"/>
      <c r="D424" s="193" t="s">
        <v>177</v>
      </c>
      <c r="E424" s="222" t="s">
        <v>19</v>
      </c>
      <c r="F424" s="223" t="s">
        <v>1088</v>
      </c>
      <c r="G424" s="221"/>
      <c r="H424" s="222" t="s">
        <v>19</v>
      </c>
      <c r="I424" s="224"/>
      <c r="J424" s="221"/>
      <c r="K424" s="221"/>
      <c r="L424" s="225"/>
      <c r="M424" s="226"/>
      <c r="N424" s="227"/>
      <c r="O424" s="227"/>
      <c r="P424" s="227"/>
      <c r="Q424" s="227"/>
      <c r="R424" s="227"/>
      <c r="S424" s="227"/>
      <c r="T424" s="228"/>
      <c r="AT424" s="229" t="s">
        <v>177</v>
      </c>
      <c r="AU424" s="229" t="s">
        <v>85</v>
      </c>
      <c r="AV424" s="15" t="s">
        <v>83</v>
      </c>
      <c r="AW424" s="15" t="s">
        <v>37</v>
      </c>
      <c r="AX424" s="15" t="s">
        <v>76</v>
      </c>
      <c r="AY424" s="229" t="s">
        <v>167</v>
      </c>
    </row>
    <row r="425" spans="1:65" s="13" customFormat="1" ht="11.25">
      <c r="B425" s="198"/>
      <c r="C425" s="199"/>
      <c r="D425" s="193" t="s">
        <v>177</v>
      </c>
      <c r="E425" s="200" t="s">
        <v>19</v>
      </c>
      <c r="F425" s="201" t="s">
        <v>1212</v>
      </c>
      <c r="G425" s="199"/>
      <c r="H425" s="202">
        <v>0.13800000000000001</v>
      </c>
      <c r="I425" s="203"/>
      <c r="J425" s="199"/>
      <c r="K425" s="199"/>
      <c r="L425" s="204"/>
      <c r="M425" s="205"/>
      <c r="N425" s="206"/>
      <c r="O425" s="206"/>
      <c r="P425" s="206"/>
      <c r="Q425" s="206"/>
      <c r="R425" s="206"/>
      <c r="S425" s="206"/>
      <c r="T425" s="207"/>
      <c r="AT425" s="208" t="s">
        <v>177</v>
      </c>
      <c r="AU425" s="208" t="s">
        <v>85</v>
      </c>
      <c r="AV425" s="13" t="s">
        <v>85</v>
      </c>
      <c r="AW425" s="13" t="s">
        <v>37</v>
      </c>
      <c r="AX425" s="13" t="s">
        <v>76</v>
      </c>
      <c r="AY425" s="208" t="s">
        <v>167</v>
      </c>
    </row>
    <row r="426" spans="1:65" s="13" customFormat="1" ht="11.25">
      <c r="B426" s="198"/>
      <c r="C426" s="199"/>
      <c r="D426" s="193" t="s">
        <v>177</v>
      </c>
      <c r="E426" s="200" t="s">
        <v>19</v>
      </c>
      <c r="F426" s="201" t="s">
        <v>1213</v>
      </c>
      <c r="G426" s="199"/>
      <c r="H426" s="202">
        <v>0.245</v>
      </c>
      <c r="I426" s="203"/>
      <c r="J426" s="199"/>
      <c r="K426" s="199"/>
      <c r="L426" s="204"/>
      <c r="M426" s="205"/>
      <c r="N426" s="206"/>
      <c r="O426" s="206"/>
      <c r="P426" s="206"/>
      <c r="Q426" s="206"/>
      <c r="R426" s="206"/>
      <c r="S426" s="206"/>
      <c r="T426" s="207"/>
      <c r="AT426" s="208" t="s">
        <v>177</v>
      </c>
      <c r="AU426" s="208" t="s">
        <v>85</v>
      </c>
      <c r="AV426" s="13" t="s">
        <v>85</v>
      </c>
      <c r="AW426" s="13" t="s">
        <v>37</v>
      </c>
      <c r="AX426" s="13" t="s">
        <v>76</v>
      </c>
      <c r="AY426" s="208" t="s">
        <v>167</v>
      </c>
    </row>
    <row r="427" spans="1:65" s="14" customFormat="1" ht="11.25">
      <c r="B427" s="209"/>
      <c r="C427" s="210"/>
      <c r="D427" s="193" t="s">
        <v>177</v>
      </c>
      <c r="E427" s="211" t="s">
        <v>19</v>
      </c>
      <c r="F427" s="212" t="s">
        <v>179</v>
      </c>
      <c r="G427" s="210"/>
      <c r="H427" s="213">
        <v>0.38300000000000001</v>
      </c>
      <c r="I427" s="214"/>
      <c r="J427" s="210"/>
      <c r="K427" s="210"/>
      <c r="L427" s="215"/>
      <c r="M427" s="216"/>
      <c r="N427" s="217"/>
      <c r="O427" s="217"/>
      <c r="P427" s="217"/>
      <c r="Q427" s="217"/>
      <c r="R427" s="217"/>
      <c r="S427" s="217"/>
      <c r="T427" s="218"/>
      <c r="AT427" s="219" t="s">
        <v>177</v>
      </c>
      <c r="AU427" s="219" t="s">
        <v>85</v>
      </c>
      <c r="AV427" s="14" t="s">
        <v>174</v>
      </c>
      <c r="AW427" s="14" t="s">
        <v>37</v>
      </c>
      <c r="AX427" s="14" t="s">
        <v>83</v>
      </c>
      <c r="AY427" s="219" t="s">
        <v>167</v>
      </c>
    </row>
    <row r="428" spans="1:65" s="2" customFormat="1" ht="16.5" customHeight="1">
      <c r="A428" s="36"/>
      <c r="B428" s="37"/>
      <c r="C428" s="180" t="s">
        <v>374</v>
      </c>
      <c r="D428" s="180" t="s">
        <v>169</v>
      </c>
      <c r="E428" s="181" t="s">
        <v>1013</v>
      </c>
      <c r="F428" s="182" t="s">
        <v>1014</v>
      </c>
      <c r="G428" s="183" t="s">
        <v>172</v>
      </c>
      <c r="H428" s="184">
        <v>0.38300000000000001</v>
      </c>
      <c r="I428" s="185"/>
      <c r="J428" s="186">
        <f>ROUND(I428*H428,2)</f>
        <v>0</v>
      </c>
      <c r="K428" s="182" t="s">
        <v>173</v>
      </c>
      <c r="L428" s="41"/>
      <c r="M428" s="187" t="s">
        <v>19</v>
      </c>
      <c r="N428" s="188" t="s">
        <v>47</v>
      </c>
      <c r="O428" s="66"/>
      <c r="P428" s="189">
        <f>O428*H428</f>
        <v>0</v>
      </c>
      <c r="Q428" s="189">
        <v>0</v>
      </c>
      <c r="R428" s="189">
        <f>Q428*H428</f>
        <v>0</v>
      </c>
      <c r="S428" s="189">
        <v>0</v>
      </c>
      <c r="T428" s="190">
        <f>S428*H428</f>
        <v>0</v>
      </c>
      <c r="U428" s="36"/>
      <c r="V428" s="36"/>
      <c r="W428" s="36"/>
      <c r="X428" s="36"/>
      <c r="Y428" s="36"/>
      <c r="Z428" s="36"/>
      <c r="AA428" s="36"/>
      <c r="AB428" s="36"/>
      <c r="AC428" s="36"/>
      <c r="AD428" s="36"/>
      <c r="AE428" s="36"/>
      <c r="AR428" s="191" t="s">
        <v>174</v>
      </c>
      <c r="AT428" s="191" t="s">
        <v>169</v>
      </c>
      <c r="AU428" s="191" t="s">
        <v>85</v>
      </c>
      <c r="AY428" s="19" t="s">
        <v>167</v>
      </c>
      <c r="BE428" s="192">
        <f>IF(N428="základní",J428,0)</f>
        <v>0</v>
      </c>
      <c r="BF428" s="192">
        <f>IF(N428="snížená",J428,0)</f>
        <v>0</v>
      </c>
      <c r="BG428" s="192">
        <f>IF(N428="zákl. přenesená",J428,0)</f>
        <v>0</v>
      </c>
      <c r="BH428" s="192">
        <f>IF(N428="sníž. přenesená",J428,0)</f>
        <v>0</v>
      </c>
      <c r="BI428" s="192">
        <f>IF(N428="nulová",J428,0)</f>
        <v>0</v>
      </c>
      <c r="BJ428" s="19" t="s">
        <v>83</v>
      </c>
      <c r="BK428" s="192">
        <f>ROUND(I428*H428,2)</f>
        <v>0</v>
      </c>
      <c r="BL428" s="19" t="s">
        <v>174</v>
      </c>
      <c r="BM428" s="191" t="s">
        <v>551</v>
      </c>
    </row>
    <row r="429" spans="1:65" s="2" customFormat="1" ht="16.5" customHeight="1">
      <c r="A429" s="36"/>
      <c r="B429" s="37"/>
      <c r="C429" s="180" t="s">
        <v>556</v>
      </c>
      <c r="D429" s="180" t="s">
        <v>169</v>
      </c>
      <c r="E429" s="181" t="s">
        <v>1015</v>
      </c>
      <c r="F429" s="182" t="s">
        <v>1016</v>
      </c>
      <c r="G429" s="183" t="s">
        <v>172</v>
      </c>
      <c r="H429" s="184">
        <v>0.38300000000000001</v>
      </c>
      <c r="I429" s="185"/>
      <c r="J429" s="186">
        <f>ROUND(I429*H429,2)</f>
        <v>0</v>
      </c>
      <c r="K429" s="182" t="s">
        <v>173</v>
      </c>
      <c r="L429" s="41"/>
      <c r="M429" s="187" t="s">
        <v>19</v>
      </c>
      <c r="N429" s="188" t="s">
        <v>47</v>
      </c>
      <c r="O429" s="66"/>
      <c r="P429" s="189">
        <f>O429*H429</f>
        <v>0</v>
      </c>
      <c r="Q429" s="189">
        <v>0</v>
      </c>
      <c r="R429" s="189">
        <f>Q429*H429</f>
        <v>0</v>
      </c>
      <c r="S429" s="189">
        <v>0</v>
      </c>
      <c r="T429" s="190">
        <f>S429*H429</f>
        <v>0</v>
      </c>
      <c r="U429" s="36"/>
      <c r="V429" s="36"/>
      <c r="W429" s="36"/>
      <c r="X429" s="36"/>
      <c r="Y429" s="36"/>
      <c r="Z429" s="36"/>
      <c r="AA429" s="36"/>
      <c r="AB429" s="36"/>
      <c r="AC429" s="36"/>
      <c r="AD429" s="36"/>
      <c r="AE429" s="36"/>
      <c r="AR429" s="191" t="s">
        <v>174</v>
      </c>
      <c r="AT429" s="191" t="s">
        <v>169</v>
      </c>
      <c r="AU429" s="191" t="s">
        <v>85</v>
      </c>
      <c r="AY429" s="19" t="s">
        <v>167</v>
      </c>
      <c r="BE429" s="192">
        <f>IF(N429="základní",J429,0)</f>
        <v>0</v>
      </c>
      <c r="BF429" s="192">
        <f>IF(N429="snížená",J429,0)</f>
        <v>0</v>
      </c>
      <c r="BG429" s="192">
        <f>IF(N429="zákl. přenesená",J429,0)</f>
        <v>0</v>
      </c>
      <c r="BH429" s="192">
        <f>IF(N429="sníž. přenesená",J429,0)</f>
        <v>0</v>
      </c>
      <c r="BI429" s="192">
        <f>IF(N429="nulová",J429,0)</f>
        <v>0</v>
      </c>
      <c r="BJ429" s="19" t="s">
        <v>83</v>
      </c>
      <c r="BK429" s="192">
        <f>ROUND(I429*H429,2)</f>
        <v>0</v>
      </c>
      <c r="BL429" s="19" t="s">
        <v>174</v>
      </c>
      <c r="BM429" s="191" t="s">
        <v>559</v>
      </c>
    </row>
    <row r="430" spans="1:65" s="2" customFormat="1" ht="24">
      <c r="A430" s="36"/>
      <c r="B430" s="37"/>
      <c r="C430" s="180" t="s">
        <v>378</v>
      </c>
      <c r="D430" s="180" t="s">
        <v>169</v>
      </c>
      <c r="E430" s="181" t="s">
        <v>524</v>
      </c>
      <c r="F430" s="182" t="s">
        <v>525</v>
      </c>
      <c r="G430" s="183" t="s">
        <v>189</v>
      </c>
      <c r="H430" s="184">
        <v>1.5</v>
      </c>
      <c r="I430" s="185"/>
      <c r="J430" s="186">
        <f>ROUND(I430*H430,2)</f>
        <v>0</v>
      </c>
      <c r="K430" s="182" t="s">
        <v>173</v>
      </c>
      <c r="L430" s="41"/>
      <c r="M430" s="187" t="s">
        <v>19</v>
      </c>
      <c r="N430" s="188" t="s">
        <v>47</v>
      </c>
      <c r="O430" s="66"/>
      <c r="P430" s="189">
        <f>O430*H430</f>
        <v>0</v>
      </c>
      <c r="Q430" s="189">
        <v>0</v>
      </c>
      <c r="R430" s="189">
        <f>Q430*H430</f>
        <v>0</v>
      </c>
      <c r="S430" s="189">
        <v>0</v>
      </c>
      <c r="T430" s="190">
        <f>S430*H430</f>
        <v>0</v>
      </c>
      <c r="U430" s="36"/>
      <c r="V430" s="36"/>
      <c r="W430" s="36"/>
      <c r="X430" s="36"/>
      <c r="Y430" s="36"/>
      <c r="Z430" s="36"/>
      <c r="AA430" s="36"/>
      <c r="AB430" s="36"/>
      <c r="AC430" s="36"/>
      <c r="AD430" s="36"/>
      <c r="AE430" s="36"/>
      <c r="AR430" s="191" t="s">
        <v>174</v>
      </c>
      <c r="AT430" s="191" t="s">
        <v>169</v>
      </c>
      <c r="AU430" s="191" t="s">
        <v>85</v>
      </c>
      <c r="AY430" s="19" t="s">
        <v>167</v>
      </c>
      <c r="BE430" s="192">
        <f>IF(N430="základní",J430,0)</f>
        <v>0</v>
      </c>
      <c r="BF430" s="192">
        <f>IF(N430="snížená",J430,0)</f>
        <v>0</v>
      </c>
      <c r="BG430" s="192">
        <f>IF(N430="zákl. přenesená",J430,0)</f>
        <v>0</v>
      </c>
      <c r="BH430" s="192">
        <f>IF(N430="sníž. přenesená",J430,0)</f>
        <v>0</v>
      </c>
      <c r="BI430" s="192">
        <f>IF(N430="nulová",J430,0)</f>
        <v>0</v>
      </c>
      <c r="BJ430" s="19" t="s">
        <v>83</v>
      </c>
      <c r="BK430" s="192">
        <f>ROUND(I430*H430,2)</f>
        <v>0</v>
      </c>
      <c r="BL430" s="19" t="s">
        <v>174</v>
      </c>
      <c r="BM430" s="191" t="s">
        <v>567</v>
      </c>
    </row>
    <row r="431" spans="1:65" s="2" customFormat="1" ht="39">
      <c r="A431" s="36"/>
      <c r="B431" s="37"/>
      <c r="C431" s="38"/>
      <c r="D431" s="193" t="s">
        <v>175</v>
      </c>
      <c r="E431" s="38"/>
      <c r="F431" s="194" t="s">
        <v>527</v>
      </c>
      <c r="G431" s="38"/>
      <c r="H431" s="38"/>
      <c r="I431" s="195"/>
      <c r="J431" s="38"/>
      <c r="K431" s="38"/>
      <c r="L431" s="41"/>
      <c r="M431" s="196"/>
      <c r="N431" s="197"/>
      <c r="O431" s="66"/>
      <c r="P431" s="66"/>
      <c r="Q431" s="66"/>
      <c r="R431" s="66"/>
      <c r="S431" s="66"/>
      <c r="T431" s="67"/>
      <c r="U431" s="36"/>
      <c r="V431" s="36"/>
      <c r="W431" s="36"/>
      <c r="X431" s="36"/>
      <c r="Y431" s="36"/>
      <c r="Z431" s="36"/>
      <c r="AA431" s="36"/>
      <c r="AB431" s="36"/>
      <c r="AC431" s="36"/>
      <c r="AD431" s="36"/>
      <c r="AE431" s="36"/>
      <c r="AT431" s="19" t="s">
        <v>175</v>
      </c>
      <c r="AU431" s="19" t="s">
        <v>85</v>
      </c>
    </row>
    <row r="432" spans="1:65" s="15" customFormat="1" ht="11.25">
      <c r="B432" s="220"/>
      <c r="C432" s="221"/>
      <c r="D432" s="193" t="s">
        <v>177</v>
      </c>
      <c r="E432" s="222" t="s">
        <v>19</v>
      </c>
      <c r="F432" s="223" t="s">
        <v>241</v>
      </c>
      <c r="G432" s="221"/>
      <c r="H432" s="222" t="s">
        <v>19</v>
      </c>
      <c r="I432" s="224"/>
      <c r="J432" s="221"/>
      <c r="K432" s="221"/>
      <c r="L432" s="225"/>
      <c r="M432" s="226"/>
      <c r="N432" s="227"/>
      <c r="O432" s="227"/>
      <c r="P432" s="227"/>
      <c r="Q432" s="227"/>
      <c r="R432" s="227"/>
      <c r="S432" s="227"/>
      <c r="T432" s="228"/>
      <c r="AT432" s="229" t="s">
        <v>177</v>
      </c>
      <c r="AU432" s="229" t="s">
        <v>85</v>
      </c>
      <c r="AV432" s="15" t="s">
        <v>83</v>
      </c>
      <c r="AW432" s="15" t="s">
        <v>37</v>
      </c>
      <c r="AX432" s="15" t="s">
        <v>76</v>
      </c>
      <c r="AY432" s="229" t="s">
        <v>167</v>
      </c>
    </row>
    <row r="433" spans="1:65" s="13" customFormat="1" ht="11.25">
      <c r="B433" s="198"/>
      <c r="C433" s="199"/>
      <c r="D433" s="193" t="s">
        <v>177</v>
      </c>
      <c r="E433" s="200" t="s">
        <v>19</v>
      </c>
      <c r="F433" s="201" t="s">
        <v>528</v>
      </c>
      <c r="G433" s="199"/>
      <c r="H433" s="202">
        <v>1.5</v>
      </c>
      <c r="I433" s="203"/>
      <c r="J433" s="199"/>
      <c r="K433" s="199"/>
      <c r="L433" s="204"/>
      <c r="M433" s="205"/>
      <c r="N433" s="206"/>
      <c r="O433" s="206"/>
      <c r="P433" s="206"/>
      <c r="Q433" s="206"/>
      <c r="R433" s="206"/>
      <c r="S433" s="206"/>
      <c r="T433" s="207"/>
      <c r="AT433" s="208" t="s">
        <v>177</v>
      </c>
      <c r="AU433" s="208" t="s">
        <v>85</v>
      </c>
      <c r="AV433" s="13" t="s">
        <v>85</v>
      </c>
      <c r="AW433" s="13" t="s">
        <v>37</v>
      </c>
      <c r="AX433" s="13" t="s">
        <v>76</v>
      </c>
      <c r="AY433" s="208" t="s">
        <v>167</v>
      </c>
    </row>
    <row r="434" spans="1:65" s="14" customFormat="1" ht="11.25">
      <c r="B434" s="209"/>
      <c r="C434" s="210"/>
      <c r="D434" s="193" t="s">
        <v>177</v>
      </c>
      <c r="E434" s="211" t="s">
        <v>19</v>
      </c>
      <c r="F434" s="212" t="s">
        <v>179</v>
      </c>
      <c r="G434" s="210"/>
      <c r="H434" s="213">
        <v>1.5</v>
      </c>
      <c r="I434" s="214"/>
      <c r="J434" s="210"/>
      <c r="K434" s="210"/>
      <c r="L434" s="215"/>
      <c r="M434" s="216"/>
      <c r="N434" s="217"/>
      <c r="O434" s="217"/>
      <c r="P434" s="217"/>
      <c r="Q434" s="217"/>
      <c r="R434" s="217"/>
      <c r="S434" s="217"/>
      <c r="T434" s="218"/>
      <c r="AT434" s="219" t="s">
        <v>177</v>
      </c>
      <c r="AU434" s="219" t="s">
        <v>85</v>
      </c>
      <c r="AV434" s="14" t="s">
        <v>174</v>
      </c>
      <c r="AW434" s="14" t="s">
        <v>37</v>
      </c>
      <c r="AX434" s="14" t="s">
        <v>83</v>
      </c>
      <c r="AY434" s="219" t="s">
        <v>167</v>
      </c>
    </row>
    <row r="435" spans="1:65" s="12" customFormat="1" ht="22.9" customHeight="1">
      <c r="B435" s="164"/>
      <c r="C435" s="165"/>
      <c r="D435" s="166" t="s">
        <v>75</v>
      </c>
      <c r="E435" s="178" t="s">
        <v>529</v>
      </c>
      <c r="F435" s="178" t="s">
        <v>530</v>
      </c>
      <c r="G435" s="165"/>
      <c r="H435" s="165"/>
      <c r="I435" s="168"/>
      <c r="J435" s="179">
        <f>BK435</f>
        <v>0</v>
      </c>
      <c r="K435" s="165"/>
      <c r="L435" s="170"/>
      <c r="M435" s="171"/>
      <c r="N435" s="172"/>
      <c r="O435" s="172"/>
      <c r="P435" s="173">
        <f>SUM(P436:P453)</f>
        <v>0</v>
      </c>
      <c r="Q435" s="172"/>
      <c r="R435" s="173">
        <f>SUM(R436:R453)</f>
        <v>0</v>
      </c>
      <c r="S435" s="172"/>
      <c r="T435" s="174">
        <f>SUM(T436:T453)</f>
        <v>0</v>
      </c>
      <c r="AR435" s="175" t="s">
        <v>83</v>
      </c>
      <c r="AT435" s="176" t="s">
        <v>75</v>
      </c>
      <c r="AU435" s="176" t="s">
        <v>83</v>
      </c>
      <c r="AY435" s="175" t="s">
        <v>167</v>
      </c>
      <c r="BK435" s="177">
        <f>SUM(BK436:BK453)</f>
        <v>0</v>
      </c>
    </row>
    <row r="436" spans="1:65" s="2" customFormat="1" ht="24">
      <c r="A436" s="36"/>
      <c r="B436" s="37"/>
      <c r="C436" s="180" t="s">
        <v>569</v>
      </c>
      <c r="D436" s="180" t="s">
        <v>169</v>
      </c>
      <c r="E436" s="181" t="s">
        <v>531</v>
      </c>
      <c r="F436" s="182" t="s">
        <v>532</v>
      </c>
      <c r="G436" s="183" t="s">
        <v>209</v>
      </c>
      <c r="H436" s="184">
        <v>10.210000000000001</v>
      </c>
      <c r="I436" s="185"/>
      <c r="J436" s="186">
        <f>ROUND(I436*H436,2)</f>
        <v>0</v>
      </c>
      <c r="K436" s="182" t="s">
        <v>173</v>
      </c>
      <c r="L436" s="41"/>
      <c r="M436" s="187" t="s">
        <v>19</v>
      </c>
      <c r="N436" s="188" t="s">
        <v>47</v>
      </c>
      <c r="O436" s="66"/>
      <c r="P436" s="189">
        <f>O436*H436</f>
        <v>0</v>
      </c>
      <c r="Q436" s="189">
        <v>0</v>
      </c>
      <c r="R436" s="189">
        <f>Q436*H436</f>
        <v>0</v>
      </c>
      <c r="S436" s="189">
        <v>0</v>
      </c>
      <c r="T436" s="190">
        <f>S436*H436</f>
        <v>0</v>
      </c>
      <c r="U436" s="36"/>
      <c r="V436" s="36"/>
      <c r="W436" s="36"/>
      <c r="X436" s="36"/>
      <c r="Y436" s="36"/>
      <c r="Z436" s="36"/>
      <c r="AA436" s="36"/>
      <c r="AB436" s="36"/>
      <c r="AC436" s="36"/>
      <c r="AD436" s="36"/>
      <c r="AE436" s="36"/>
      <c r="AR436" s="191" t="s">
        <v>174</v>
      </c>
      <c r="AT436" s="191" t="s">
        <v>169</v>
      </c>
      <c r="AU436" s="191" t="s">
        <v>85</v>
      </c>
      <c r="AY436" s="19" t="s">
        <v>167</v>
      </c>
      <c r="BE436" s="192">
        <f>IF(N436="základní",J436,0)</f>
        <v>0</v>
      </c>
      <c r="BF436" s="192">
        <f>IF(N436="snížená",J436,0)</f>
        <v>0</v>
      </c>
      <c r="BG436" s="192">
        <f>IF(N436="zákl. přenesená",J436,0)</f>
        <v>0</v>
      </c>
      <c r="BH436" s="192">
        <f>IF(N436="sníž. přenesená",J436,0)</f>
        <v>0</v>
      </c>
      <c r="BI436" s="192">
        <f>IF(N436="nulová",J436,0)</f>
        <v>0</v>
      </c>
      <c r="BJ436" s="19" t="s">
        <v>83</v>
      </c>
      <c r="BK436" s="192">
        <f>ROUND(I436*H436,2)</f>
        <v>0</v>
      </c>
      <c r="BL436" s="19" t="s">
        <v>174</v>
      </c>
      <c r="BM436" s="191" t="s">
        <v>572</v>
      </c>
    </row>
    <row r="437" spans="1:65" s="2" customFormat="1" ht="68.25">
      <c r="A437" s="36"/>
      <c r="B437" s="37"/>
      <c r="C437" s="38"/>
      <c r="D437" s="193" t="s">
        <v>175</v>
      </c>
      <c r="E437" s="38"/>
      <c r="F437" s="194" t="s">
        <v>534</v>
      </c>
      <c r="G437" s="38"/>
      <c r="H437" s="38"/>
      <c r="I437" s="195"/>
      <c r="J437" s="38"/>
      <c r="K437" s="38"/>
      <c r="L437" s="41"/>
      <c r="M437" s="196"/>
      <c r="N437" s="197"/>
      <c r="O437" s="66"/>
      <c r="P437" s="66"/>
      <c r="Q437" s="66"/>
      <c r="R437" s="66"/>
      <c r="S437" s="66"/>
      <c r="T437" s="67"/>
      <c r="U437" s="36"/>
      <c r="V437" s="36"/>
      <c r="W437" s="36"/>
      <c r="X437" s="36"/>
      <c r="Y437" s="36"/>
      <c r="Z437" s="36"/>
      <c r="AA437" s="36"/>
      <c r="AB437" s="36"/>
      <c r="AC437" s="36"/>
      <c r="AD437" s="36"/>
      <c r="AE437" s="36"/>
      <c r="AT437" s="19" t="s">
        <v>175</v>
      </c>
      <c r="AU437" s="19" t="s">
        <v>85</v>
      </c>
    </row>
    <row r="438" spans="1:65" s="2" customFormat="1" ht="21.75" customHeight="1">
      <c r="A438" s="36"/>
      <c r="B438" s="37"/>
      <c r="C438" s="180" t="s">
        <v>382</v>
      </c>
      <c r="D438" s="180" t="s">
        <v>169</v>
      </c>
      <c r="E438" s="181" t="s">
        <v>536</v>
      </c>
      <c r="F438" s="182" t="s">
        <v>537</v>
      </c>
      <c r="G438" s="183" t="s">
        <v>209</v>
      </c>
      <c r="H438" s="184">
        <v>10.210000000000001</v>
      </c>
      <c r="I438" s="185"/>
      <c r="J438" s="186">
        <f>ROUND(I438*H438,2)</f>
        <v>0</v>
      </c>
      <c r="K438" s="182" t="s">
        <v>173</v>
      </c>
      <c r="L438" s="41"/>
      <c r="M438" s="187" t="s">
        <v>19</v>
      </c>
      <c r="N438" s="188" t="s">
        <v>47</v>
      </c>
      <c r="O438" s="66"/>
      <c r="P438" s="189">
        <f>O438*H438</f>
        <v>0</v>
      </c>
      <c r="Q438" s="189">
        <v>0</v>
      </c>
      <c r="R438" s="189">
        <f>Q438*H438</f>
        <v>0</v>
      </c>
      <c r="S438" s="189">
        <v>0</v>
      </c>
      <c r="T438" s="190">
        <f>S438*H438</f>
        <v>0</v>
      </c>
      <c r="U438" s="36"/>
      <c r="V438" s="36"/>
      <c r="W438" s="36"/>
      <c r="X438" s="36"/>
      <c r="Y438" s="36"/>
      <c r="Z438" s="36"/>
      <c r="AA438" s="36"/>
      <c r="AB438" s="36"/>
      <c r="AC438" s="36"/>
      <c r="AD438" s="36"/>
      <c r="AE438" s="36"/>
      <c r="AR438" s="191" t="s">
        <v>174</v>
      </c>
      <c r="AT438" s="191" t="s">
        <v>169</v>
      </c>
      <c r="AU438" s="191" t="s">
        <v>85</v>
      </c>
      <c r="AY438" s="19" t="s">
        <v>167</v>
      </c>
      <c r="BE438" s="192">
        <f>IF(N438="základní",J438,0)</f>
        <v>0</v>
      </c>
      <c r="BF438" s="192">
        <f>IF(N438="snížená",J438,0)</f>
        <v>0</v>
      </c>
      <c r="BG438" s="192">
        <f>IF(N438="zákl. přenesená",J438,0)</f>
        <v>0</v>
      </c>
      <c r="BH438" s="192">
        <f>IF(N438="sníž. přenesená",J438,0)</f>
        <v>0</v>
      </c>
      <c r="BI438" s="192">
        <f>IF(N438="nulová",J438,0)</f>
        <v>0</v>
      </c>
      <c r="BJ438" s="19" t="s">
        <v>83</v>
      </c>
      <c r="BK438" s="192">
        <f>ROUND(I438*H438,2)</f>
        <v>0</v>
      </c>
      <c r="BL438" s="19" t="s">
        <v>174</v>
      </c>
      <c r="BM438" s="191" t="s">
        <v>576</v>
      </c>
    </row>
    <row r="439" spans="1:65" s="2" customFormat="1" ht="48.75">
      <c r="A439" s="36"/>
      <c r="B439" s="37"/>
      <c r="C439" s="38"/>
      <c r="D439" s="193" t="s">
        <v>175</v>
      </c>
      <c r="E439" s="38"/>
      <c r="F439" s="194" t="s">
        <v>539</v>
      </c>
      <c r="G439" s="38"/>
      <c r="H439" s="38"/>
      <c r="I439" s="195"/>
      <c r="J439" s="38"/>
      <c r="K439" s="38"/>
      <c r="L439" s="41"/>
      <c r="M439" s="196"/>
      <c r="N439" s="197"/>
      <c r="O439" s="66"/>
      <c r="P439" s="66"/>
      <c r="Q439" s="66"/>
      <c r="R439" s="66"/>
      <c r="S439" s="66"/>
      <c r="T439" s="67"/>
      <c r="U439" s="36"/>
      <c r="V439" s="36"/>
      <c r="W439" s="36"/>
      <c r="X439" s="36"/>
      <c r="Y439" s="36"/>
      <c r="Z439" s="36"/>
      <c r="AA439" s="36"/>
      <c r="AB439" s="36"/>
      <c r="AC439" s="36"/>
      <c r="AD439" s="36"/>
      <c r="AE439" s="36"/>
      <c r="AT439" s="19" t="s">
        <v>175</v>
      </c>
      <c r="AU439" s="19" t="s">
        <v>85</v>
      </c>
    </row>
    <row r="440" spans="1:65" s="2" customFormat="1" ht="24">
      <c r="A440" s="36"/>
      <c r="B440" s="37"/>
      <c r="C440" s="180" t="s">
        <v>578</v>
      </c>
      <c r="D440" s="180" t="s">
        <v>169</v>
      </c>
      <c r="E440" s="181" t="s">
        <v>540</v>
      </c>
      <c r="F440" s="182" t="s">
        <v>541</v>
      </c>
      <c r="G440" s="183" t="s">
        <v>209</v>
      </c>
      <c r="H440" s="184">
        <v>61.26</v>
      </c>
      <c r="I440" s="185"/>
      <c r="J440" s="186">
        <f>ROUND(I440*H440,2)</f>
        <v>0</v>
      </c>
      <c r="K440" s="182" t="s">
        <v>173</v>
      </c>
      <c r="L440" s="41"/>
      <c r="M440" s="187" t="s">
        <v>19</v>
      </c>
      <c r="N440" s="188" t="s">
        <v>47</v>
      </c>
      <c r="O440" s="66"/>
      <c r="P440" s="189">
        <f>O440*H440</f>
        <v>0</v>
      </c>
      <c r="Q440" s="189">
        <v>0</v>
      </c>
      <c r="R440" s="189">
        <f>Q440*H440</f>
        <v>0</v>
      </c>
      <c r="S440" s="189">
        <v>0</v>
      </c>
      <c r="T440" s="190">
        <f>S440*H440</f>
        <v>0</v>
      </c>
      <c r="U440" s="36"/>
      <c r="V440" s="36"/>
      <c r="W440" s="36"/>
      <c r="X440" s="36"/>
      <c r="Y440" s="36"/>
      <c r="Z440" s="36"/>
      <c r="AA440" s="36"/>
      <c r="AB440" s="36"/>
      <c r="AC440" s="36"/>
      <c r="AD440" s="36"/>
      <c r="AE440" s="36"/>
      <c r="AR440" s="191" t="s">
        <v>174</v>
      </c>
      <c r="AT440" s="191" t="s">
        <v>169</v>
      </c>
      <c r="AU440" s="191" t="s">
        <v>85</v>
      </c>
      <c r="AY440" s="19" t="s">
        <v>167</v>
      </c>
      <c r="BE440" s="192">
        <f>IF(N440="základní",J440,0)</f>
        <v>0</v>
      </c>
      <c r="BF440" s="192">
        <f>IF(N440="snížená",J440,0)</f>
        <v>0</v>
      </c>
      <c r="BG440" s="192">
        <f>IF(N440="zákl. přenesená",J440,0)</f>
        <v>0</v>
      </c>
      <c r="BH440" s="192">
        <f>IF(N440="sníž. přenesená",J440,0)</f>
        <v>0</v>
      </c>
      <c r="BI440" s="192">
        <f>IF(N440="nulová",J440,0)</f>
        <v>0</v>
      </c>
      <c r="BJ440" s="19" t="s">
        <v>83</v>
      </c>
      <c r="BK440" s="192">
        <f>ROUND(I440*H440,2)</f>
        <v>0</v>
      </c>
      <c r="BL440" s="19" t="s">
        <v>174</v>
      </c>
      <c r="BM440" s="191" t="s">
        <v>581</v>
      </c>
    </row>
    <row r="441" spans="1:65" s="2" customFormat="1" ht="48.75">
      <c r="A441" s="36"/>
      <c r="B441" s="37"/>
      <c r="C441" s="38"/>
      <c r="D441" s="193" t="s">
        <v>175</v>
      </c>
      <c r="E441" s="38"/>
      <c r="F441" s="194" t="s">
        <v>539</v>
      </c>
      <c r="G441" s="38"/>
      <c r="H441" s="38"/>
      <c r="I441" s="195"/>
      <c r="J441" s="38"/>
      <c r="K441" s="38"/>
      <c r="L441" s="41"/>
      <c r="M441" s="196"/>
      <c r="N441" s="197"/>
      <c r="O441" s="66"/>
      <c r="P441" s="66"/>
      <c r="Q441" s="66"/>
      <c r="R441" s="66"/>
      <c r="S441" s="66"/>
      <c r="T441" s="67"/>
      <c r="U441" s="36"/>
      <c r="V441" s="36"/>
      <c r="W441" s="36"/>
      <c r="X441" s="36"/>
      <c r="Y441" s="36"/>
      <c r="Z441" s="36"/>
      <c r="AA441" s="36"/>
      <c r="AB441" s="36"/>
      <c r="AC441" s="36"/>
      <c r="AD441" s="36"/>
      <c r="AE441" s="36"/>
      <c r="AT441" s="19" t="s">
        <v>175</v>
      </c>
      <c r="AU441" s="19" t="s">
        <v>85</v>
      </c>
    </row>
    <row r="442" spans="1:65" s="13" customFormat="1" ht="11.25">
      <c r="B442" s="198"/>
      <c r="C442" s="199"/>
      <c r="D442" s="193" t="s">
        <v>177</v>
      </c>
      <c r="E442" s="200" t="s">
        <v>19</v>
      </c>
      <c r="F442" s="201" t="s">
        <v>1214</v>
      </c>
      <c r="G442" s="199"/>
      <c r="H442" s="202">
        <v>61.26</v>
      </c>
      <c r="I442" s="203"/>
      <c r="J442" s="199"/>
      <c r="K442" s="199"/>
      <c r="L442" s="204"/>
      <c r="M442" s="205"/>
      <c r="N442" s="206"/>
      <c r="O442" s="206"/>
      <c r="P442" s="206"/>
      <c r="Q442" s="206"/>
      <c r="R442" s="206"/>
      <c r="S442" s="206"/>
      <c r="T442" s="207"/>
      <c r="AT442" s="208" t="s">
        <v>177</v>
      </c>
      <c r="AU442" s="208" t="s">
        <v>85</v>
      </c>
      <c r="AV442" s="13" t="s">
        <v>85</v>
      </c>
      <c r="AW442" s="13" t="s">
        <v>37</v>
      </c>
      <c r="AX442" s="13" t="s">
        <v>76</v>
      </c>
      <c r="AY442" s="208" t="s">
        <v>167</v>
      </c>
    </row>
    <row r="443" spans="1:65" s="14" customFormat="1" ht="11.25">
      <c r="B443" s="209"/>
      <c r="C443" s="210"/>
      <c r="D443" s="193" t="s">
        <v>177</v>
      </c>
      <c r="E443" s="211" t="s">
        <v>19</v>
      </c>
      <c r="F443" s="212" t="s">
        <v>179</v>
      </c>
      <c r="G443" s="210"/>
      <c r="H443" s="213">
        <v>61.26</v>
      </c>
      <c r="I443" s="214"/>
      <c r="J443" s="210"/>
      <c r="K443" s="210"/>
      <c r="L443" s="215"/>
      <c r="M443" s="216"/>
      <c r="N443" s="217"/>
      <c r="O443" s="217"/>
      <c r="P443" s="217"/>
      <c r="Q443" s="217"/>
      <c r="R443" s="217"/>
      <c r="S443" s="217"/>
      <c r="T443" s="218"/>
      <c r="AT443" s="219" t="s">
        <v>177</v>
      </c>
      <c r="AU443" s="219" t="s">
        <v>85</v>
      </c>
      <c r="AV443" s="14" t="s">
        <v>174</v>
      </c>
      <c r="AW443" s="14" t="s">
        <v>37</v>
      </c>
      <c r="AX443" s="14" t="s">
        <v>83</v>
      </c>
      <c r="AY443" s="219" t="s">
        <v>167</v>
      </c>
    </row>
    <row r="444" spans="1:65" s="2" customFormat="1" ht="24">
      <c r="A444" s="36"/>
      <c r="B444" s="37"/>
      <c r="C444" s="180" t="s">
        <v>385</v>
      </c>
      <c r="D444" s="180" t="s">
        <v>169</v>
      </c>
      <c r="E444" s="181" t="s">
        <v>545</v>
      </c>
      <c r="F444" s="182" t="s">
        <v>546</v>
      </c>
      <c r="G444" s="183" t="s">
        <v>209</v>
      </c>
      <c r="H444" s="184">
        <v>9.1430000000000007</v>
      </c>
      <c r="I444" s="185"/>
      <c r="J444" s="186">
        <f>ROUND(I444*H444,2)</f>
        <v>0</v>
      </c>
      <c r="K444" s="182" t="s">
        <v>173</v>
      </c>
      <c r="L444" s="41"/>
      <c r="M444" s="187" t="s">
        <v>19</v>
      </c>
      <c r="N444" s="188" t="s">
        <v>47</v>
      </c>
      <c r="O444" s="66"/>
      <c r="P444" s="189">
        <f>O444*H444</f>
        <v>0</v>
      </c>
      <c r="Q444" s="189">
        <v>0</v>
      </c>
      <c r="R444" s="189">
        <f>Q444*H444</f>
        <v>0</v>
      </c>
      <c r="S444" s="189">
        <v>0</v>
      </c>
      <c r="T444" s="190">
        <f>S444*H444</f>
        <v>0</v>
      </c>
      <c r="U444" s="36"/>
      <c r="V444" s="36"/>
      <c r="W444" s="36"/>
      <c r="X444" s="36"/>
      <c r="Y444" s="36"/>
      <c r="Z444" s="36"/>
      <c r="AA444" s="36"/>
      <c r="AB444" s="36"/>
      <c r="AC444" s="36"/>
      <c r="AD444" s="36"/>
      <c r="AE444" s="36"/>
      <c r="AR444" s="191" t="s">
        <v>174</v>
      </c>
      <c r="AT444" s="191" t="s">
        <v>169</v>
      </c>
      <c r="AU444" s="191" t="s">
        <v>85</v>
      </c>
      <c r="AY444" s="19" t="s">
        <v>167</v>
      </c>
      <c r="BE444" s="192">
        <f>IF(N444="základní",J444,0)</f>
        <v>0</v>
      </c>
      <c r="BF444" s="192">
        <f>IF(N444="snížená",J444,0)</f>
        <v>0</v>
      </c>
      <c r="BG444" s="192">
        <f>IF(N444="zákl. přenesená",J444,0)</f>
        <v>0</v>
      </c>
      <c r="BH444" s="192">
        <f>IF(N444="sníž. přenesená",J444,0)</f>
        <v>0</v>
      </c>
      <c r="BI444" s="192">
        <f>IF(N444="nulová",J444,0)</f>
        <v>0</v>
      </c>
      <c r="BJ444" s="19" t="s">
        <v>83</v>
      </c>
      <c r="BK444" s="192">
        <f>ROUND(I444*H444,2)</f>
        <v>0</v>
      </c>
      <c r="BL444" s="19" t="s">
        <v>174</v>
      </c>
      <c r="BM444" s="191" t="s">
        <v>586</v>
      </c>
    </row>
    <row r="445" spans="1:65" s="2" customFormat="1" ht="48.75">
      <c r="A445" s="36"/>
      <c r="B445" s="37"/>
      <c r="C445" s="38"/>
      <c r="D445" s="193" t="s">
        <v>175</v>
      </c>
      <c r="E445" s="38"/>
      <c r="F445" s="194" t="s">
        <v>548</v>
      </c>
      <c r="G445" s="38"/>
      <c r="H445" s="38"/>
      <c r="I445" s="195"/>
      <c r="J445" s="38"/>
      <c r="K445" s="38"/>
      <c r="L445" s="41"/>
      <c r="M445" s="196"/>
      <c r="N445" s="197"/>
      <c r="O445" s="66"/>
      <c r="P445" s="66"/>
      <c r="Q445" s="66"/>
      <c r="R445" s="66"/>
      <c r="S445" s="66"/>
      <c r="T445" s="67"/>
      <c r="U445" s="36"/>
      <c r="V445" s="36"/>
      <c r="W445" s="36"/>
      <c r="X445" s="36"/>
      <c r="Y445" s="36"/>
      <c r="Z445" s="36"/>
      <c r="AA445" s="36"/>
      <c r="AB445" s="36"/>
      <c r="AC445" s="36"/>
      <c r="AD445" s="36"/>
      <c r="AE445" s="36"/>
      <c r="AT445" s="19" t="s">
        <v>175</v>
      </c>
      <c r="AU445" s="19" t="s">
        <v>85</v>
      </c>
    </row>
    <row r="446" spans="1:65" s="13" customFormat="1" ht="11.25">
      <c r="B446" s="198"/>
      <c r="C446" s="199"/>
      <c r="D446" s="193" t="s">
        <v>177</v>
      </c>
      <c r="E446" s="200" t="s">
        <v>19</v>
      </c>
      <c r="F446" s="201" t="s">
        <v>1215</v>
      </c>
      <c r="G446" s="199"/>
      <c r="H446" s="202">
        <v>9.1430000000000007</v>
      </c>
      <c r="I446" s="203"/>
      <c r="J446" s="199"/>
      <c r="K446" s="199"/>
      <c r="L446" s="204"/>
      <c r="M446" s="205"/>
      <c r="N446" s="206"/>
      <c r="O446" s="206"/>
      <c r="P446" s="206"/>
      <c r="Q446" s="206"/>
      <c r="R446" s="206"/>
      <c r="S446" s="206"/>
      <c r="T446" s="207"/>
      <c r="AT446" s="208" t="s">
        <v>177</v>
      </c>
      <c r="AU446" s="208" t="s">
        <v>85</v>
      </c>
      <c r="AV446" s="13" t="s">
        <v>85</v>
      </c>
      <c r="AW446" s="13" t="s">
        <v>37</v>
      </c>
      <c r="AX446" s="13" t="s">
        <v>76</v>
      </c>
      <c r="AY446" s="208" t="s">
        <v>167</v>
      </c>
    </row>
    <row r="447" spans="1:65" s="14" customFormat="1" ht="11.25">
      <c r="B447" s="209"/>
      <c r="C447" s="210"/>
      <c r="D447" s="193" t="s">
        <v>177</v>
      </c>
      <c r="E447" s="211" t="s">
        <v>19</v>
      </c>
      <c r="F447" s="212" t="s">
        <v>179</v>
      </c>
      <c r="G447" s="210"/>
      <c r="H447" s="213">
        <v>9.1430000000000007</v>
      </c>
      <c r="I447" s="214"/>
      <c r="J447" s="210"/>
      <c r="K447" s="210"/>
      <c r="L447" s="215"/>
      <c r="M447" s="216"/>
      <c r="N447" s="217"/>
      <c r="O447" s="217"/>
      <c r="P447" s="217"/>
      <c r="Q447" s="217"/>
      <c r="R447" s="217"/>
      <c r="S447" s="217"/>
      <c r="T447" s="218"/>
      <c r="AT447" s="219" t="s">
        <v>177</v>
      </c>
      <c r="AU447" s="219" t="s">
        <v>85</v>
      </c>
      <c r="AV447" s="14" t="s">
        <v>174</v>
      </c>
      <c r="AW447" s="14" t="s">
        <v>37</v>
      </c>
      <c r="AX447" s="14" t="s">
        <v>83</v>
      </c>
      <c r="AY447" s="219" t="s">
        <v>167</v>
      </c>
    </row>
    <row r="448" spans="1:65" s="2" customFormat="1" ht="24">
      <c r="A448" s="36"/>
      <c r="B448" s="37"/>
      <c r="C448" s="180" t="s">
        <v>589</v>
      </c>
      <c r="D448" s="180" t="s">
        <v>169</v>
      </c>
      <c r="E448" s="181" t="s">
        <v>1216</v>
      </c>
      <c r="F448" s="182" t="s">
        <v>1217</v>
      </c>
      <c r="G448" s="183" t="s">
        <v>209</v>
      </c>
      <c r="H448" s="184">
        <v>0.187</v>
      </c>
      <c r="I448" s="185"/>
      <c r="J448" s="186">
        <f>ROUND(I448*H448,2)</f>
        <v>0</v>
      </c>
      <c r="K448" s="182" t="s">
        <v>173</v>
      </c>
      <c r="L448" s="41"/>
      <c r="M448" s="187" t="s">
        <v>19</v>
      </c>
      <c r="N448" s="188" t="s">
        <v>47</v>
      </c>
      <c r="O448" s="66"/>
      <c r="P448" s="189">
        <f>O448*H448</f>
        <v>0</v>
      </c>
      <c r="Q448" s="189">
        <v>0</v>
      </c>
      <c r="R448" s="189">
        <f>Q448*H448</f>
        <v>0</v>
      </c>
      <c r="S448" s="189">
        <v>0</v>
      </c>
      <c r="T448" s="190">
        <f>S448*H448</f>
        <v>0</v>
      </c>
      <c r="U448" s="36"/>
      <c r="V448" s="36"/>
      <c r="W448" s="36"/>
      <c r="X448" s="36"/>
      <c r="Y448" s="36"/>
      <c r="Z448" s="36"/>
      <c r="AA448" s="36"/>
      <c r="AB448" s="36"/>
      <c r="AC448" s="36"/>
      <c r="AD448" s="36"/>
      <c r="AE448" s="36"/>
      <c r="AR448" s="191" t="s">
        <v>174</v>
      </c>
      <c r="AT448" s="191" t="s">
        <v>169</v>
      </c>
      <c r="AU448" s="191" t="s">
        <v>85</v>
      </c>
      <c r="AY448" s="19" t="s">
        <v>167</v>
      </c>
      <c r="BE448" s="192">
        <f>IF(N448="základní",J448,0)</f>
        <v>0</v>
      </c>
      <c r="BF448" s="192">
        <f>IF(N448="snížená",J448,0)</f>
        <v>0</v>
      </c>
      <c r="BG448" s="192">
        <f>IF(N448="zákl. přenesená",J448,0)</f>
        <v>0</v>
      </c>
      <c r="BH448" s="192">
        <f>IF(N448="sníž. přenesená",J448,0)</f>
        <v>0</v>
      </c>
      <c r="BI448" s="192">
        <f>IF(N448="nulová",J448,0)</f>
        <v>0</v>
      </c>
      <c r="BJ448" s="19" t="s">
        <v>83</v>
      </c>
      <c r="BK448" s="192">
        <f>ROUND(I448*H448,2)</f>
        <v>0</v>
      </c>
      <c r="BL448" s="19" t="s">
        <v>174</v>
      </c>
      <c r="BM448" s="191" t="s">
        <v>592</v>
      </c>
    </row>
    <row r="449" spans="1:65" s="2" customFormat="1" ht="48.75">
      <c r="A449" s="36"/>
      <c r="B449" s="37"/>
      <c r="C449" s="38"/>
      <c r="D449" s="193" t="s">
        <v>175</v>
      </c>
      <c r="E449" s="38"/>
      <c r="F449" s="194" t="s">
        <v>548</v>
      </c>
      <c r="G449" s="38"/>
      <c r="H449" s="38"/>
      <c r="I449" s="195"/>
      <c r="J449" s="38"/>
      <c r="K449" s="38"/>
      <c r="L449" s="41"/>
      <c r="M449" s="196"/>
      <c r="N449" s="197"/>
      <c r="O449" s="66"/>
      <c r="P449" s="66"/>
      <c r="Q449" s="66"/>
      <c r="R449" s="66"/>
      <c r="S449" s="66"/>
      <c r="T449" s="67"/>
      <c r="U449" s="36"/>
      <c r="V449" s="36"/>
      <c r="W449" s="36"/>
      <c r="X449" s="36"/>
      <c r="Y449" s="36"/>
      <c r="Z449" s="36"/>
      <c r="AA449" s="36"/>
      <c r="AB449" s="36"/>
      <c r="AC449" s="36"/>
      <c r="AD449" s="36"/>
      <c r="AE449" s="36"/>
      <c r="AT449" s="19" t="s">
        <v>175</v>
      </c>
      <c r="AU449" s="19" t="s">
        <v>85</v>
      </c>
    </row>
    <row r="450" spans="1:65" s="2" customFormat="1" ht="21.75" customHeight="1">
      <c r="A450" s="36"/>
      <c r="B450" s="37"/>
      <c r="C450" s="180" t="s">
        <v>391</v>
      </c>
      <c r="D450" s="180" t="s">
        <v>169</v>
      </c>
      <c r="E450" s="181" t="s">
        <v>549</v>
      </c>
      <c r="F450" s="182" t="s">
        <v>550</v>
      </c>
      <c r="G450" s="183" t="s">
        <v>209</v>
      </c>
      <c r="H450" s="184">
        <v>0.69</v>
      </c>
      <c r="I450" s="185"/>
      <c r="J450" s="186">
        <f>ROUND(I450*H450,2)</f>
        <v>0</v>
      </c>
      <c r="K450" s="182" t="s">
        <v>173</v>
      </c>
      <c r="L450" s="41"/>
      <c r="M450" s="187" t="s">
        <v>19</v>
      </c>
      <c r="N450" s="188" t="s">
        <v>47</v>
      </c>
      <c r="O450" s="66"/>
      <c r="P450" s="189">
        <f>O450*H450</f>
        <v>0</v>
      </c>
      <c r="Q450" s="189">
        <v>0</v>
      </c>
      <c r="R450" s="189">
        <f>Q450*H450</f>
        <v>0</v>
      </c>
      <c r="S450" s="189">
        <v>0</v>
      </c>
      <c r="T450" s="190">
        <f>S450*H450</f>
        <v>0</v>
      </c>
      <c r="U450" s="36"/>
      <c r="V450" s="36"/>
      <c r="W450" s="36"/>
      <c r="X450" s="36"/>
      <c r="Y450" s="36"/>
      <c r="Z450" s="36"/>
      <c r="AA450" s="36"/>
      <c r="AB450" s="36"/>
      <c r="AC450" s="36"/>
      <c r="AD450" s="36"/>
      <c r="AE450" s="36"/>
      <c r="AR450" s="191" t="s">
        <v>174</v>
      </c>
      <c r="AT450" s="191" t="s">
        <v>169</v>
      </c>
      <c r="AU450" s="191" t="s">
        <v>85</v>
      </c>
      <c r="AY450" s="19" t="s">
        <v>167</v>
      </c>
      <c r="BE450" s="192">
        <f>IF(N450="základní",J450,0)</f>
        <v>0</v>
      </c>
      <c r="BF450" s="192">
        <f>IF(N450="snížená",J450,0)</f>
        <v>0</v>
      </c>
      <c r="BG450" s="192">
        <f>IF(N450="zákl. přenesená",J450,0)</f>
        <v>0</v>
      </c>
      <c r="BH450" s="192">
        <f>IF(N450="sníž. přenesená",J450,0)</f>
        <v>0</v>
      </c>
      <c r="BI450" s="192">
        <f>IF(N450="nulová",J450,0)</f>
        <v>0</v>
      </c>
      <c r="BJ450" s="19" t="s">
        <v>83</v>
      </c>
      <c r="BK450" s="192">
        <f>ROUND(I450*H450,2)</f>
        <v>0</v>
      </c>
      <c r="BL450" s="19" t="s">
        <v>174</v>
      </c>
      <c r="BM450" s="191" t="s">
        <v>602</v>
      </c>
    </row>
    <row r="451" spans="1:65" s="2" customFormat="1" ht="29.25">
      <c r="A451" s="36"/>
      <c r="B451" s="37"/>
      <c r="C451" s="38"/>
      <c r="D451" s="193" t="s">
        <v>175</v>
      </c>
      <c r="E451" s="38"/>
      <c r="F451" s="194" t="s">
        <v>552</v>
      </c>
      <c r="G451" s="38"/>
      <c r="H451" s="38"/>
      <c r="I451" s="195"/>
      <c r="J451" s="38"/>
      <c r="K451" s="38"/>
      <c r="L451" s="41"/>
      <c r="M451" s="196"/>
      <c r="N451" s="197"/>
      <c r="O451" s="66"/>
      <c r="P451" s="66"/>
      <c r="Q451" s="66"/>
      <c r="R451" s="66"/>
      <c r="S451" s="66"/>
      <c r="T451" s="67"/>
      <c r="U451" s="36"/>
      <c r="V451" s="36"/>
      <c r="W451" s="36"/>
      <c r="X451" s="36"/>
      <c r="Y451" s="36"/>
      <c r="Z451" s="36"/>
      <c r="AA451" s="36"/>
      <c r="AB451" s="36"/>
      <c r="AC451" s="36"/>
      <c r="AD451" s="36"/>
      <c r="AE451" s="36"/>
      <c r="AT451" s="19" t="s">
        <v>175</v>
      </c>
      <c r="AU451" s="19" t="s">
        <v>85</v>
      </c>
    </row>
    <row r="452" spans="1:65" s="13" customFormat="1" ht="11.25">
      <c r="B452" s="198"/>
      <c r="C452" s="199"/>
      <c r="D452" s="193" t="s">
        <v>177</v>
      </c>
      <c r="E452" s="200" t="s">
        <v>19</v>
      </c>
      <c r="F452" s="201" t="s">
        <v>553</v>
      </c>
      <c r="G452" s="199"/>
      <c r="H452" s="202">
        <v>0.69</v>
      </c>
      <c r="I452" s="203"/>
      <c r="J452" s="199"/>
      <c r="K452" s="199"/>
      <c r="L452" s="204"/>
      <c r="M452" s="205"/>
      <c r="N452" s="206"/>
      <c r="O452" s="206"/>
      <c r="P452" s="206"/>
      <c r="Q452" s="206"/>
      <c r="R452" s="206"/>
      <c r="S452" s="206"/>
      <c r="T452" s="207"/>
      <c r="AT452" s="208" t="s">
        <v>177</v>
      </c>
      <c r="AU452" s="208" t="s">
        <v>85</v>
      </c>
      <c r="AV452" s="13" t="s">
        <v>85</v>
      </c>
      <c r="AW452" s="13" t="s">
        <v>37</v>
      </c>
      <c r="AX452" s="13" t="s">
        <v>76</v>
      </c>
      <c r="AY452" s="208" t="s">
        <v>167</v>
      </c>
    </row>
    <row r="453" spans="1:65" s="14" customFormat="1" ht="11.25">
      <c r="B453" s="209"/>
      <c r="C453" s="210"/>
      <c r="D453" s="193" t="s">
        <v>177</v>
      </c>
      <c r="E453" s="211" t="s">
        <v>19</v>
      </c>
      <c r="F453" s="212" t="s">
        <v>179</v>
      </c>
      <c r="G453" s="210"/>
      <c r="H453" s="213">
        <v>0.69</v>
      </c>
      <c r="I453" s="214"/>
      <c r="J453" s="210"/>
      <c r="K453" s="210"/>
      <c r="L453" s="215"/>
      <c r="M453" s="216"/>
      <c r="N453" s="217"/>
      <c r="O453" s="217"/>
      <c r="P453" s="217"/>
      <c r="Q453" s="217"/>
      <c r="R453" s="217"/>
      <c r="S453" s="217"/>
      <c r="T453" s="218"/>
      <c r="AT453" s="219" t="s">
        <v>177</v>
      </c>
      <c r="AU453" s="219" t="s">
        <v>85</v>
      </c>
      <c r="AV453" s="14" t="s">
        <v>174</v>
      </c>
      <c r="AW453" s="14" t="s">
        <v>37</v>
      </c>
      <c r="AX453" s="14" t="s">
        <v>83</v>
      </c>
      <c r="AY453" s="219" t="s">
        <v>167</v>
      </c>
    </row>
    <row r="454" spans="1:65" s="12" customFormat="1" ht="22.9" customHeight="1">
      <c r="B454" s="164"/>
      <c r="C454" s="165"/>
      <c r="D454" s="166" t="s">
        <v>75</v>
      </c>
      <c r="E454" s="178" t="s">
        <v>554</v>
      </c>
      <c r="F454" s="178" t="s">
        <v>555</v>
      </c>
      <c r="G454" s="165"/>
      <c r="H454" s="165"/>
      <c r="I454" s="168"/>
      <c r="J454" s="179">
        <f>BK454</f>
        <v>0</v>
      </c>
      <c r="K454" s="165"/>
      <c r="L454" s="170"/>
      <c r="M454" s="171"/>
      <c r="N454" s="172"/>
      <c r="O454" s="172"/>
      <c r="P454" s="173">
        <f>SUM(P455:P456)</f>
        <v>0</v>
      </c>
      <c r="Q454" s="172"/>
      <c r="R454" s="173">
        <f>SUM(R455:R456)</f>
        <v>0</v>
      </c>
      <c r="S454" s="172"/>
      <c r="T454" s="174">
        <f>SUM(T455:T456)</f>
        <v>0</v>
      </c>
      <c r="AR454" s="175" t="s">
        <v>83</v>
      </c>
      <c r="AT454" s="176" t="s">
        <v>75</v>
      </c>
      <c r="AU454" s="176" t="s">
        <v>83</v>
      </c>
      <c r="AY454" s="175" t="s">
        <v>167</v>
      </c>
      <c r="BK454" s="177">
        <f>SUM(BK455:BK456)</f>
        <v>0</v>
      </c>
    </row>
    <row r="455" spans="1:65" s="2" customFormat="1" ht="33" customHeight="1">
      <c r="A455" s="36"/>
      <c r="B455" s="37"/>
      <c r="C455" s="180" t="s">
        <v>599</v>
      </c>
      <c r="D455" s="180" t="s">
        <v>169</v>
      </c>
      <c r="E455" s="181" t="s">
        <v>557</v>
      </c>
      <c r="F455" s="182" t="s">
        <v>558</v>
      </c>
      <c r="G455" s="183" t="s">
        <v>209</v>
      </c>
      <c r="H455" s="184">
        <v>30.855</v>
      </c>
      <c r="I455" s="185"/>
      <c r="J455" s="186">
        <f>ROUND(I455*H455,2)</f>
        <v>0</v>
      </c>
      <c r="K455" s="182" t="s">
        <v>173</v>
      </c>
      <c r="L455" s="41"/>
      <c r="M455" s="187" t="s">
        <v>19</v>
      </c>
      <c r="N455" s="188" t="s">
        <v>47</v>
      </c>
      <c r="O455" s="66"/>
      <c r="P455" s="189">
        <f>O455*H455</f>
        <v>0</v>
      </c>
      <c r="Q455" s="189">
        <v>0</v>
      </c>
      <c r="R455" s="189">
        <f>Q455*H455</f>
        <v>0</v>
      </c>
      <c r="S455" s="189">
        <v>0</v>
      </c>
      <c r="T455" s="190">
        <f>S455*H455</f>
        <v>0</v>
      </c>
      <c r="U455" s="36"/>
      <c r="V455" s="36"/>
      <c r="W455" s="36"/>
      <c r="X455" s="36"/>
      <c r="Y455" s="36"/>
      <c r="Z455" s="36"/>
      <c r="AA455" s="36"/>
      <c r="AB455" s="36"/>
      <c r="AC455" s="36"/>
      <c r="AD455" s="36"/>
      <c r="AE455" s="36"/>
      <c r="AR455" s="191" t="s">
        <v>174</v>
      </c>
      <c r="AT455" s="191" t="s">
        <v>169</v>
      </c>
      <c r="AU455" s="191" t="s">
        <v>85</v>
      </c>
      <c r="AY455" s="19" t="s">
        <v>167</v>
      </c>
      <c r="BE455" s="192">
        <f>IF(N455="základní",J455,0)</f>
        <v>0</v>
      </c>
      <c r="BF455" s="192">
        <f>IF(N455="snížená",J455,0)</f>
        <v>0</v>
      </c>
      <c r="BG455" s="192">
        <f>IF(N455="zákl. přenesená",J455,0)</f>
        <v>0</v>
      </c>
      <c r="BH455" s="192">
        <f>IF(N455="sníž. přenesená",J455,0)</f>
        <v>0</v>
      </c>
      <c r="BI455" s="192">
        <f>IF(N455="nulová",J455,0)</f>
        <v>0</v>
      </c>
      <c r="BJ455" s="19" t="s">
        <v>83</v>
      </c>
      <c r="BK455" s="192">
        <f>ROUND(I455*H455,2)</f>
        <v>0</v>
      </c>
      <c r="BL455" s="19" t="s">
        <v>174</v>
      </c>
      <c r="BM455" s="191" t="s">
        <v>608</v>
      </c>
    </row>
    <row r="456" spans="1:65" s="2" customFormat="1" ht="48.75">
      <c r="A456" s="36"/>
      <c r="B456" s="37"/>
      <c r="C456" s="38"/>
      <c r="D456" s="193" t="s">
        <v>175</v>
      </c>
      <c r="E456" s="38"/>
      <c r="F456" s="194" t="s">
        <v>560</v>
      </c>
      <c r="G456" s="38"/>
      <c r="H456" s="38"/>
      <c r="I456" s="195"/>
      <c r="J456" s="38"/>
      <c r="K456" s="38"/>
      <c r="L456" s="41"/>
      <c r="M456" s="196"/>
      <c r="N456" s="197"/>
      <c r="O456" s="66"/>
      <c r="P456" s="66"/>
      <c r="Q456" s="66"/>
      <c r="R456" s="66"/>
      <c r="S456" s="66"/>
      <c r="T456" s="67"/>
      <c r="U456" s="36"/>
      <c r="V456" s="36"/>
      <c r="W456" s="36"/>
      <c r="X456" s="36"/>
      <c r="Y456" s="36"/>
      <c r="Z456" s="36"/>
      <c r="AA456" s="36"/>
      <c r="AB456" s="36"/>
      <c r="AC456" s="36"/>
      <c r="AD456" s="36"/>
      <c r="AE456" s="36"/>
      <c r="AT456" s="19" t="s">
        <v>175</v>
      </c>
      <c r="AU456" s="19" t="s">
        <v>85</v>
      </c>
    </row>
    <row r="457" spans="1:65" s="12" customFormat="1" ht="25.9" customHeight="1">
      <c r="B457" s="164"/>
      <c r="C457" s="165"/>
      <c r="D457" s="166" t="s">
        <v>75</v>
      </c>
      <c r="E457" s="167" t="s">
        <v>561</v>
      </c>
      <c r="F457" s="167" t="s">
        <v>562</v>
      </c>
      <c r="G457" s="165"/>
      <c r="H457" s="165"/>
      <c r="I457" s="168"/>
      <c r="J457" s="169">
        <f>BK457</f>
        <v>0</v>
      </c>
      <c r="K457" s="165"/>
      <c r="L457" s="170"/>
      <c r="M457" s="171"/>
      <c r="N457" s="172"/>
      <c r="O457" s="172"/>
      <c r="P457" s="173">
        <f>P458+P468+P484+P491+P514+P542+P561+P588+P612+P621</f>
        <v>0</v>
      </c>
      <c r="Q457" s="172"/>
      <c r="R457" s="173">
        <f>R458+R468+R484+R491+R514+R542+R561+R588+R612+R621</f>
        <v>0</v>
      </c>
      <c r="S457" s="172"/>
      <c r="T457" s="174">
        <f>T458+T468+T484+T491+T514+T542+T561+T588+T612+T621</f>
        <v>0</v>
      </c>
      <c r="AR457" s="175" t="s">
        <v>85</v>
      </c>
      <c r="AT457" s="176" t="s">
        <v>75</v>
      </c>
      <c r="AU457" s="176" t="s">
        <v>76</v>
      </c>
      <c r="AY457" s="175" t="s">
        <v>167</v>
      </c>
      <c r="BK457" s="177">
        <f>BK458+BK468+BK484+BK491+BK514+BK542+BK561+BK588+BK612+BK621</f>
        <v>0</v>
      </c>
    </row>
    <row r="458" spans="1:65" s="12" customFormat="1" ht="22.9" customHeight="1">
      <c r="B458" s="164"/>
      <c r="C458" s="165"/>
      <c r="D458" s="166" t="s">
        <v>75</v>
      </c>
      <c r="E458" s="178" t="s">
        <v>563</v>
      </c>
      <c r="F458" s="178" t="s">
        <v>564</v>
      </c>
      <c r="G458" s="165"/>
      <c r="H458" s="165"/>
      <c r="I458" s="168"/>
      <c r="J458" s="179">
        <f>BK458</f>
        <v>0</v>
      </c>
      <c r="K458" s="165"/>
      <c r="L458" s="170"/>
      <c r="M458" s="171"/>
      <c r="N458" s="172"/>
      <c r="O458" s="172"/>
      <c r="P458" s="173">
        <f>SUM(P459:P467)</f>
        <v>0</v>
      </c>
      <c r="Q458" s="172"/>
      <c r="R458" s="173">
        <f>SUM(R459:R467)</f>
        <v>0</v>
      </c>
      <c r="S458" s="172"/>
      <c r="T458" s="174">
        <f>SUM(T459:T467)</f>
        <v>0</v>
      </c>
      <c r="AR458" s="175" t="s">
        <v>85</v>
      </c>
      <c r="AT458" s="176" t="s">
        <v>75</v>
      </c>
      <c r="AU458" s="176" t="s">
        <v>83</v>
      </c>
      <c r="AY458" s="175" t="s">
        <v>167</v>
      </c>
      <c r="BK458" s="177">
        <f>SUM(BK459:BK467)</f>
        <v>0</v>
      </c>
    </row>
    <row r="459" spans="1:65" s="2" customFormat="1" ht="21.75" customHeight="1">
      <c r="A459" s="36"/>
      <c r="B459" s="37"/>
      <c r="C459" s="180" t="s">
        <v>396</v>
      </c>
      <c r="D459" s="180" t="s">
        <v>169</v>
      </c>
      <c r="E459" s="181" t="s">
        <v>565</v>
      </c>
      <c r="F459" s="182" t="s">
        <v>566</v>
      </c>
      <c r="G459" s="183" t="s">
        <v>172</v>
      </c>
      <c r="H459" s="184">
        <v>1.56</v>
      </c>
      <c r="I459" s="185"/>
      <c r="J459" s="186">
        <f>ROUND(I459*H459,2)</f>
        <v>0</v>
      </c>
      <c r="K459" s="182" t="s">
        <v>173</v>
      </c>
      <c r="L459" s="41"/>
      <c r="M459" s="187" t="s">
        <v>19</v>
      </c>
      <c r="N459" s="188" t="s">
        <v>47</v>
      </c>
      <c r="O459" s="66"/>
      <c r="P459" s="189">
        <f>O459*H459</f>
        <v>0</v>
      </c>
      <c r="Q459" s="189">
        <v>0</v>
      </c>
      <c r="R459" s="189">
        <f>Q459*H459</f>
        <v>0</v>
      </c>
      <c r="S459" s="189">
        <v>0</v>
      </c>
      <c r="T459" s="190">
        <f>S459*H459</f>
        <v>0</v>
      </c>
      <c r="U459" s="36"/>
      <c r="V459" s="36"/>
      <c r="W459" s="36"/>
      <c r="X459" s="36"/>
      <c r="Y459" s="36"/>
      <c r="Z459" s="36"/>
      <c r="AA459" s="36"/>
      <c r="AB459" s="36"/>
      <c r="AC459" s="36"/>
      <c r="AD459" s="36"/>
      <c r="AE459" s="36"/>
      <c r="AR459" s="191" t="s">
        <v>215</v>
      </c>
      <c r="AT459" s="191" t="s">
        <v>169</v>
      </c>
      <c r="AU459" s="191" t="s">
        <v>85</v>
      </c>
      <c r="AY459" s="19" t="s">
        <v>167</v>
      </c>
      <c r="BE459" s="192">
        <f>IF(N459="základní",J459,0)</f>
        <v>0</v>
      </c>
      <c r="BF459" s="192">
        <f>IF(N459="snížená",J459,0)</f>
        <v>0</v>
      </c>
      <c r="BG459" s="192">
        <f>IF(N459="zákl. přenesená",J459,0)</f>
        <v>0</v>
      </c>
      <c r="BH459" s="192">
        <f>IF(N459="sníž. přenesená",J459,0)</f>
        <v>0</v>
      </c>
      <c r="BI459" s="192">
        <f>IF(N459="nulová",J459,0)</f>
        <v>0</v>
      </c>
      <c r="BJ459" s="19" t="s">
        <v>83</v>
      </c>
      <c r="BK459" s="192">
        <f>ROUND(I459*H459,2)</f>
        <v>0</v>
      </c>
      <c r="BL459" s="19" t="s">
        <v>215</v>
      </c>
      <c r="BM459" s="191" t="s">
        <v>612</v>
      </c>
    </row>
    <row r="460" spans="1:65" s="15" customFormat="1" ht="11.25">
      <c r="B460" s="220"/>
      <c r="C460" s="221"/>
      <c r="D460" s="193" t="s">
        <v>177</v>
      </c>
      <c r="E460" s="222" t="s">
        <v>19</v>
      </c>
      <c r="F460" s="223" t="s">
        <v>1088</v>
      </c>
      <c r="G460" s="221"/>
      <c r="H460" s="222" t="s">
        <v>19</v>
      </c>
      <c r="I460" s="224"/>
      <c r="J460" s="221"/>
      <c r="K460" s="221"/>
      <c r="L460" s="225"/>
      <c r="M460" s="226"/>
      <c r="N460" s="227"/>
      <c r="O460" s="227"/>
      <c r="P460" s="227"/>
      <c r="Q460" s="227"/>
      <c r="R460" s="227"/>
      <c r="S460" s="227"/>
      <c r="T460" s="228"/>
      <c r="AT460" s="229" t="s">
        <v>177</v>
      </c>
      <c r="AU460" s="229" t="s">
        <v>85</v>
      </c>
      <c r="AV460" s="15" t="s">
        <v>83</v>
      </c>
      <c r="AW460" s="15" t="s">
        <v>37</v>
      </c>
      <c r="AX460" s="15" t="s">
        <v>76</v>
      </c>
      <c r="AY460" s="229" t="s">
        <v>167</v>
      </c>
    </row>
    <row r="461" spans="1:65" s="13" customFormat="1" ht="11.25">
      <c r="B461" s="198"/>
      <c r="C461" s="199"/>
      <c r="D461" s="193" t="s">
        <v>177</v>
      </c>
      <c r="E461" s="200" t="s">
        <v>19</v>
      </c>
      <c r="F461" s="201" t="s">
        <v>568</v>
      </c>
      <c r="G461" s="199"/>
      <c r="H461" s="202">
        <v>1.56</v>
      </c>
      <c r="I461" s="203"/>
      <c r="J461" s="199"/>
      <c r="K461" s="199"/>
      <c r="L461" s="204"/>
      <c r="M461" s="205"/>
      <c r="N461" s="206"/>
      <c r="O461" s="206"/>
      <c r="P461" s="206"/>
      <c r="Q461" s="206"/>
      <c r="R461" s="206"/>
      <c r="S461" s="206"/>
      <c r="T461" s="207"/>
      <c r="AT461" s="208" t="s">
        <v>177</v>
      </c>
      <c r="AU461" s="208" t="s">
        <v>85</v>
      </c>
      <c r="AV461" s="13" t="s">
        <v>85</v>
      </c>
      <c r="AW461" s="13" t="s">
        <v>37</v>
      </c>
      <c r="AX461" s="13" t="s">
        <v>76</v>
      </c>
      <c r="AY461" s="208" t="s">
        <v>167</v>
      </c>
    </row>
    <row r="462" spans="1:65" s="14" customFormat="1" ht="11.25">
      <c r="B462" s="209"/>
      <c r="C462" s="210"/>
      <c r="D462" s="193" t="s">
        <v>177</v>
      </c>
      <c r="E462" s="211" t="s">
        <v>19</v>
      </c>
      <c r="F462" s="212" t="s">
        <v>179</v>
      </c>
      <c r="G462" s="210"/>
      <c r="H462" s="213">
        <v>1.56</v>
      </c>
      <c r="I462" s="214"/>
      <c r="J462" s="210"/>
      <c r="K462" s="210"/>
      <c r="L462" s="215"/>
      <c r="M462" s="216"/>
      <c r="N462" s="217"/>
      <c r="O462" s="217"/>
      <c r="P462" s="217"/>
      <c r="Q462" s="217"/>
      <c r="R462" s="217"/>
      <c r="S462" s="217"/>
      <c r="T462" s="218"/>
      <c r="AT462" s="219" t="s">
        <v>177</v>
      </c>
      <c r="AU462" s="219" t="s">
        <v>85</v>
      </c>
      <c r="AV462" s="14" t="s">
        <v>174</v>
      </c>
      <c r="AW462" s="14" t="s">
        <v>37</v>
      </c>
      <c r="AX462" s="14" t="s">
        <v>83</v>
      </c>
      <c r="AY462" s="219" t="s">
        <v>167</v>
      </c>
    </row>
    <row r="463" spans="1:65" s="2" customFormat="1" ht="24">
      <c r="A463" s="36"/>
      <c r="B463" s="37"/>
      <c r="C463" s="230" t="s">
        <v>609</v>
      </c>
      <c r="D463" s="230" t="s">
        <v>225</v>
      </c>
      <c r="E463" s="231" t="s">
        <v>570</v>
      </c>
      <c r="F463" s="232" t="s">
        <v>571</v>
      </c>
      <c r="G463" s="233" t="s">
        <v>172</v>
      </c>
      <c r="H463" s="234">
        <v>1.8720000000000001</v>
      </c>
      <c r="I463" s="235"/>
      <c r="J463" s="236">
        <f>ROUND(I463*H463,2)</f>
        <v>0</v>
      </c>
      <c r="K463" s="232" t="s">
        <v>173</v>
      </c>
      <c r="L463" s="237"/>
      <c r="M463" s="238" t="s">
        <v>19</v>
      </c>
      <c r="N463" s="239" t="s">
        <v>47</v>
      </c>
      <c r="O463" s="66"/>
      <c r="P463" s="189">
        <f>O463*H463</f>
        <v>0</v>
      </c>
      <c r="Q463" s="189">
        <v>0</v>
      </c>
      <c r="R463" s="189">
        <f>Q463*H463</f>
        <v>0</v>
      </c>
      <c r="S463" s="189">
        <v>0</v>
      </c>
      <c r="T463" s="190">
        <f>S463*H463</f>
        <v>0</v>
      </c>
      <c r="U463" s="36"/>
      <c r="V463" s="36"/>
      <c r="W463" s="36"/>
      <c r="X463" s="36"/>
      <c r="Y463" s="36"/>
      <c r="Z463" s="36"/>
      <c r="AA463" s="36"/>
      <c r="AB463" s="36"/>
      <c r="AC463" s="36"/>
      <c r="AD463" s="36"/>
      <c r="AE463" s="36"/>
      <c r="AR463" s="191" t="s">
        <v>260</v>
      </c>
      <c r="AT463" s="191" t="s">
        <v>225</v>
      </c>
      <c r="AU463" s="191" t="s">
        <v>85</v>
      </c>
      <c r="AY463" s="19" t="s">
        <v>167</v>
      </c>
      <c r="BE463" s="192">
        <f>IF(N463="základní",J463,0)</f>
        <v>0</v>
      </c>
      <c r="BF463" s="192">
        <f>IF(N463="snížená",J463,0)</f>
        <v>0</v>
      </c>
      <c r="BG463" s="192">
        <f>IF(N463="zákl. přenesená",J463,0)</f>
        <v>0</v>
      </c>
      <c r="BH463" s="192">
        <f>IF(N463="sníž. přenesená",J463,0)</f>
        <v>0</v>
      </c>
      <c r="BI463" s="192">
        <f>IF(N463="nulová",J463,0)</f>
        <v>0</v>
      </c>
      <c r="BJ463" s="19" t="s">
        <v>83</v>
      </c>
      <c r="BK463" s="192">
        <f>ROUND(I463*H463,2)</f>
        <v>0</v>
      </c>
      <c r="BL463" s="19" t="s">
        <v>215</v>
      </c>
      <c r="BM463" s="191" t="s">
        <v>615</v>
      </c>
    </row>
    <row r="464" spans="1:65" s="13" customFormat="1" ht="11.25">
      <c r="B464" s="198"/>
      <c r="C464" s="199"/>
      <c r="D464" s="193" t="s">
        <v>177</v>
      </c>
      <c r="E464" s="200" t="s">
        <v>19</v>
      </c>
      <c r="F464" s="201" t="s">
        <v>573</v>
      </c>
      <c r="G464" s="199"/>
      <c r="H464" s="202">
        <v>1.8720000000000001</v>
      </c>
      <c r="I464" s="203"/>
      <c r="J464" s="199"/>
      <c r="K464" s="199"/>
      <c r="L464" s="204"/>
      <c r="M464" s="205"/>
      <c r="N464" s="206"/>
      <c r="O464" s="206"/>
      <c r="P464" s="206"/>
      <c r="Q464" s="206"/>
      <c r="R464" s="206"/>
      <c r="S464" s="206"/>
      <c r="T464" s="207"/>
      <c r="AT464" s="208" t="s">
        <v>177</v>
      </c>
      <c r="AU464" s="208" t="s">
        <v>85</v>
      </c>
      <c r="AV464" s="13" t="s">
        <v>85</v>
      </c>
      <c r="AW464" s="13" t="s">
        <v>37</v>
      </c>
      <c r="AX464" s="13" t="s">
        <v>76</v>
      </c>
      <c r="AY464" s="208" t="s">
        <v>167</v>
      </c>
    </row>
    <row r="465" spans="1:65" s="14" customFormat="1" ht="11.25">
      <c r="B465" s="209"/>
      <c r="C465" s="210"/>
      <c r="D465" s="193" t="s">
        <v>177</v>
      </c>
      <c r="E465" s="211" t="s">
        <v>19</v>
      </c>
      <c r="F465" s="212" t="s">
        <v>179</v>
      </c>
      <c r="G465" s="210"/>
      <c r="H465" s="213">
        <v>1.8720000000000001</v>
      </c>
      <c r="I465" s="214"/>
      <c r="J465" s="210"/>
      <c r="K465" s="210"/>
      <c r="L465" s="215"/>
      <c r="M465" s="216"/>
      <c r="N465" s="217"/>
      <c r="O465" s="217"/>
      <c r="P465" s="217"/>
      <c r="Q465" s="217"/>
      <c r="R465" s="217"/>
      <c r="S465" s="217"/>
      <c r="T465" s="218"/>
      <c r="AT465" s="219" t="s">
        <v>177</v>
      </c>
      <c r="AU465" s="219" t="s">
        <v>85</v>
      </c>
      <c r="AV465" s="14" t="s">
        <v>174</v>
      </c>
      <c r="AW465" s="14" t="s">
        <v>37</v>
      </c>
      <c r="AX465" s="14" t="s">
        <v>83</v>
      </c>
      <c r="AY465" s="219" t="s">
        <v>167</v>
      </c>
    </row>
    <row r="466" spans="1:65" s="2" customFormat="1" ht="24">
      <c r="A466" s="36"/>
      <c r="B466" s="37"/>
      <c r="C466" s="180" t="s">
        <v>400</v>
      </c>
      <c r="D466" s="180" t="s">
        <v>169</v>
      </c>
      <c r="E466" s="181" t="s">
        <v>579</v>
      </c>
      <c r="F466" s="182" t="s">
        <v>580</v>
      </c>
      <c r="G466" s="183" t="s">
        <v>209</v>
      </c>
      <c r="H466" s="184">
        <v>1.0999999999999999E-2</v>
      </c>
      <c r="I466" s="185"/>
      <c r="J466" s="186">
        <f>ROUND(I466*H466,2)</f>
        <v>0</v>
      </c>
      <c r="K466" s="182" t="s">
        <v>173</v>
      </c>
      <c r="L466" s="41"/>
      <c r="M466" s="187" t="s">
        <v>19</v>
      </c>
      <c r="N466" s="188" t="s">
        <v>47</v>
      </c>
      <c r="O466" s="66"/>
      <c r="P466" s="189">
        <f>O466*H466</f>
        <v>0</v>
      </c>
      <c r="Q466" s="189">
        <v>0</v>
      </c>
      <c r="R466" s="189">
        <f>Q466*H466</f>
        <v>0</v>
      </c>
      <c r="S466" s="189">
        <v>0</v>
      </c>
      <c r="T466" s="190">
        <f>S466*H466</f>
        <v>0</v>
      </c>
      <c r="U466" s="36"/>
      <c r="V466" s="36"/>
      <c r="W466" s="36"/>
      <c r="X466" s="36"/>
      <c r="Y466" s="36"/>
      <c r="Z466" s="36"/>
      <c r="AA466" s="36"/>
      <c r="AB466" s="36"/>
      <c r="AC466" s="36"/>
      <c r="AD466" s="36"/>
      <c r="AE466" s="36"/>
      <c r="AR466" s="191" t="s">
        <v>215</v>
      </c>
      <c r="AT466" s="191" t="s">
        <v>169</v>
      </c>
      <c r="AU466" s="191" t="s">
        <v>85</v>
      </c>
      <c r="AY466" s="19" t="s">
        <v>167</v>
      </c>
      <c r="BE466" s="192">
        <f>IF(N466="základní",J466,0)</f>
        <v>0</v>
      </c>
      <c r="BF466" s="192">
        <f>IF(N466="snížená",J466,0)</f>
        <v>0</v>
      </c>
      <c r="BG466" s="192">
        <f>IF(N466="zákl. přenesená",J466,0)</f>
        <v>0</v>
      </c>
      <c r="BH466" s="192">
        <f>IF(N466="sníž. přenesená",J466,0)</f>
        <v>0</v>
      </c>
      <c r="BI466" s="192">
        <f>IF(N466="nulová",J466,0)</f>
        <v>0</v>
      </c>
      <c r="BJ466" s="19" t="s">
        <v>83</v>
      </c>
      <c r="BK466" s="192">
        <f>ROUND(I466*H466,2)</f>
        <v>0</v>
      </c>
      <c r="BL466" s="19" t="s">
        <v>215</v>
      </c>
      <c r="BM466" s="191" t="s">
        <v>619</v>
      </c>
    </row>
    <row r="467" spans="1:65" s="2" customFormat="1" ht="68.25">
      <c r="A467" s="36"/>
      <c r="B467" s="37"/>
      <c r="C467" s="38"/>
      <c r="D467" s="193" t="s">
        <v>175</v>
      </c>
      <c r="E467" s="38"/>
      <c r="F467" s="194" t="s">
        <v>577</v>
      </c>
      <c r="G467" s="38"/>
      <c r="H467" s="38"/>
      <c r="I467" s="195"/>
      <c r="J467" s="38"/>
      <c r="K467" s="38"/>
      <c r="L467" s="41"/>
      <c r="M467" s="196"/>
      <c r="N467" s="197"/>
      <c r="O467" s="66"/>
      <c r="P467" s="66"/>
      <c r="Q467" s="66"/>
      <c r="R467" s="66"/>
      <c r="S467" s="66"/>
      <c r="T467" s="67"/>
      <c r="U467" s="36"/>
      <c r="V467" s="36"/>
      <c r="W467" s="36"/>
      <c r="X467" s="36"/>
      <c r="Y467" s="36"/>
      <c r="Z467" s="36"/>
      <c r="AA467" s="36"/>
      <c r="AB467" s="36"/>
      <c r="AC467" s="36"/>
      <c r="AD467" s="36"/>
      <c r="AE467" s="36"/>
      <c r="AT467" s="19" t="s">
        <v>175</v>
      </c>
      <c r="AU467" s="19" t="s">
        <v>85</v>
      </c>
    </row>
    <row r="468" spans="1:65" s="12" customFormat="1" ht="22.9" customHeight="1">
      <c r="B468" s="164"/>
      <c r="C468" s="165"/>
      <c r="D468" s="166" t="s">
        <v>75</v>
      </c>
      <c r="E468" s="178" t="s">
        <v>582</v>
      </c>
      <c r="F468" s="178" t="s">
        <v>583</v>
      </c>
      <c r="G468" s="165"/>
      <c r="H468" s="165"/>
      <c r="I468" s="168"/>
      <c r="J468" s="179">
        <f>BK468</f>
        <v>0</v>
      </c>
      <c r="K468" s="165"/>
      <c r="L468" s="170"/>
      <c r="M468" s="171"/>
      <c r="N468" s="172"/>
      <c r="O468" s="172"/>
      <c r="P468" s="173">
        <f>SUM(P469:P483)</f>
        <v>0</v>
      </c>
      <c r="Q468" s="172"/>
      <c r="R468" s="173">
        <f>SUM(R469:R483)</f>
        <v>0</v>
      </c>
      <c r="S468" s="172"/>
      <c r="T468" s="174">
        <f>SUM(T469:T483)</f>
        <v>0</v>
      </c>
      <c r="AR468" s="175" t="s">
        <v>85</v>
      </c>
      <c r="AT468" s="176" t="s">
        <v>75</v>
      </c>
      <c r="AU468" s="176" t="s">
        <v>83</v>
      </c>
      <c r="AY468" s="175" t="s">
        <v>167</v>
      </c>
      <c r="BK468" s="177">
        <f>SUM(BK469:BK483)</f>
        <v>0</v>
      </c>
    </row>
    <row r="469" spans="1:65" s="2" customFormat="1" ht="24">
      <c r="A469" s="36"/>
      <c r="B469" s="37"/>
      <c r="C469" s="180" t="s">
        <v>616</v>
      </c>
      <c r="D469" s="180" t="s">
        <v>169</v>
      </c>
      <c r="E469" s="181" t="s">
        <v>1218</v>
      </c>
      <c r="F469" s="182" t="s">
        <v>1219</v>
      </c>
      <c r="G469" s="183" t="s">
        <v>172</v>
      </c>
      <c r="H469" s="184">
        <v>2</v>
      </c>
      <c r="I469" s="185"/>
      <c r="J469" s="186">
        <f>ROUND(I469*H469,2)</f>
        <v>0</v>
      </c>
      <c r="K469" s="182" t="s">
        <v>173</v>
      </c>
      <c r="L469" s="41"/>
      <c r="M469" s="187" t="s">
        <v>19</v>
      </c>
      <c r="N469" s="188" t="s">
        <v>47</v>
      </c>
      <c r="O469" s="66"/>
      <c r="P469" s="189">
        <f>O469*H469</f>
        <v>0</v>
      </c>
      <c r="Q469" s="189">
        <v>0</v>
      </c>
      <c r="R469" s="189">
        <f>Q469*H469</f>
        <v>0</v>
      </c>
      <c r="S469" s="189">
        <v>0</v>
      </c>
      <c r="T469" s="190">
        <f>S469*H469</f>
        <v>0</v>
      </c>
      <c r="U469" s="36"/>
      <c r="V469" s="36"/>
      <c r="W469" s="36"/>
      <c r="X469" s="36"/>
      <c r="Y469" s="36"/>
      <c r="Z469" s="36"/>
      <c r="AA469" s="36"/>
      <c r="AB469" s="36"/>
      <c r="AC469" s="36"/>
      <c r="AD469" s="36"/>
      <c r="AE469" s="36"/>
      <c r="AR469" s="191" t="s">
        <v>215</v>
      </c>
      <c r="AT469" s="191" t="s">
        <v>169</v>
      </c>
      <c r="AU469" s="191" t="s">
        <v>85</v>
      </c>
      <c r="AY469" s="19" t="s">
        <v>167</v>
      </c>
      <c r="BE469" s="192">
        <f>IF(N469="základní",J469,0)</f>
        <v>0</v>
      </c>
      <c r="BF469" s="192">
        <f>IF(N469="snížená",J469,0)</f>
        <v>0</v>
      </c>
      <c r="BG469" s="192">
        <f>IF(N469="zákl. přenesená",J469,0)</f>
        <v>0</v>
      </c>
      <c r="BH469" s="192">
        <f>IF(N469="sníž. přenesená",J469,0)</f>
        <v>0</v>
      </c>
      <c r="BI469" s="192">
        <f>IF(N469="nulová",J469,0)</f>
        <v>0</v>
      </c>
      <c r="BJ469" s="19" t="s">
        <v>83</v>
      </c>
      <c r="BK469" s="192">
        <f>ROUND(I469*H469,2)</f>
        <v>0</v>
      </c>
      <c r="BL469" s="19" t="s">
        <v>215</v>
      </c>
      <c r="BM469" s="191" t="s">
        <v>622</v>
      </c>
    </row>
    <row r="470" spans="1:65" s="2" customFormat="1" ht="39">
      <c r="A470" s="36"/>
      <c r="B470" s="37"/>
      <c r="C470" s="38"/>
      <c r="D470" s="193" t="s">
        <v>175</v>
      </c>
      <c r="E470" s="38"/>
      <c r="F470" s="194" t="s">
        <v>587</v>
      </c>
      <c r="G470" s="38"/>
      <c r="H470" s="38"/>
      <c r="I470" s="195"/>
      <c r="J470" s="38"/>
      <c r="K470" s="38"/>
      <c r="L470" s="41"/>
      <c r="M470" s="196"/>
      <c r="N470" s="197"/>
      <c r="O470" s="66"/>
      <c r="P470" s="66"/>
      <c r="Q470" s="66"/>
      <c r="R470" s="66"/>
      <c r="S470" s="66"/>
      <c r="T470" s="67"/>
      <c r="U470" s="36"/>
      <c r="V470" s="36"/>
      <c r="W470" s="36"/>
      <c r="X470" s="36"/>
      <c r="Y470" s="36"/>
      <c r="Z470" s="36"/>
      <c r="AA470" s="36"/>
      <c r="AB470" s="36"/>
      <c r="AC470" s="36"/>
      <c r="AD470" s="36"/>
      <c r="AE470" s="36"/>
      <c r="AT470" s="19" t="s">
        <v>175</v>
      </c>
      <c r="AU470" s="19" t="s">
        <v>85</v>
      </c>
    </row>
    <row r="471" spans="1:65" s="15" customFormat="1" ht="11.25">
      <c r="B471" s="220"/>
      <c r="C471" s="221"/>
      <c r="D471" s="193" t="s">
        <v>177</v>
      </c>
      <c r="E471" s="222" t="s">
        <v>19</v>
      </c>
      <c r="F471" s="223" t="s">
        <v>1116</v>
      </c>
      <c r="G471" s="221"/>
      <c r="H471" s="222" t="s">
        <v>19</v>
      </c>
      <c r="I471" s="224"/>
      <c r="J471" s="221"/>
      <c r="K471" s="221"/>
      <c r="L471" s="225"/>
      <c r="M471" s="226"/>
      <c r="N471" s="227"/>
      <c r="O471" s="227"/>
      <c r="P471" s="227"/>
      <c r="Q471" s="227"/>
      <c r="R471" s="227"/>
      <c r="S471" s="227"/>
      <c r="T471" s="228"/>
      <c r="AT471" s="229" t="s">
        <v>177</v>
      </c>
      <c r="AU471" s="229" t="s">
        <v>85</v>
      </c>
      <c r="AV471" s="15" t="s">
        <v>83</v>
      </c>
      <c r="AW471" s="15" t="s">
        <v>37</v>
      </c>
      <c r="AX471" s="15" t="s">
        <v>76</v>
      </c>
      <c r="AY471" s="229" t="s">
        <v>167</v>
      </c>
    </row>
    <row r="472" spans="1:65" s="13" customFormat="1" ht="11.25">
      <c r="B472" s="198"/>
      <c r="C472" s="199"/>
      <c r="D472" s="193" t="s">
        <v>177</v>
      </c>
      <c r="E472" s="200" t="s">
        <v>19</v>
      </c>
      <c r="F472" s="201" t="s">
        <v>1220</v>
      </c>
      <c r="G472" s="199"/>
      <c r="H472" s="202">
        <v>2</v>
      </c>
      <c r="I472" s="203"/>
      <c r="J472" s="199"/>
      <c r="K472" s="199"/>
      <c r="L472" s="204"/>
      <c r="M472" s="205"/>
      <c r="N472" s="206"/>
      <c r="O472" s="206"/>
      <c r="P472" s="206"/>
      <c r="Q472" s="206"/>
      <c r="R472" s="206"/>
      <c r="S472" s="206"/>
      <c r="T472" s="207"/>
      <c r="AT472" s="208" t="s">
        <v>177</v>
      </c>
      <c r="AU472" s="208" t="s">
        <v>85</v>
      </c>
      <c r="AV472" s="13" t="s">
        <v>85</v>
      </c>
      <c r="AW472" s="13" t="s">
        <v>37</v>
      </c>
      <c r="AX472" s="13" t="s">
        <v>76</v>
      </c>
      <c r="AY472" s="208" t="s">
        <v>167</v>
      </c>
    </row>
    <row r="473" spans="1:65" s="14" customFormat="1" ht="11.25">
      <c r="B473" s="209"/>
      <c r="C473" s="210"/>
      <c r="D473" s="193" t="s">
        <v>177</v>
      </c>
      <c r="E473" s="211" t="s">
        <v>19</v>
      </c>
      <c r="F473" s="212" t="s">
        <v>179</v>
      </c>
      <c r="G473" s="210"/>
      <c r="H473" s="213">
        <v>2</v>
      </c>
      <c r="I473" s="214"/>
      <c r="J473" s="210"/>
      <c r="K473" s="210"/>
      <c r="L473" s="215"/>
      <c r="M473" s="216"/>
      <c r="N473" s="217"/>
      <c r="O473" s="217"/>
      <c r="P473" s="217"/>
      <c r="Q473" s="217"/>
      <c r="R473" s="217"/>
      <c r="S473" s="217"/>
      <c r="T473" s="218"/>
      <c r="AT473" s="219" t="s">
        <v>177</v>
      </c>
      <c r="AU473" s="219" t="s">
        <v>85</v>
      </c>
      <c r="AV473" s="14" t="s">
        <v>174</v>
      </c>
      <c r="AW473" s="14" t="s">
        <v>37</v>
      </c>
      <c r="AX473" s="14" t="s">
        <v>83</v>
      </c>
      <c r="AY473" s="219" t="s">
        <v>167</v>
      </c>
    </row>
    <row r="474" spans="1:65" s="2" customFormat="1" ht="24">
      <c r="A474" s="36"/>
      <c r="B474" s="37"/>
      <c r="C474" s="180" t="s">
        <v>405</v>
      </c>
      <c r="D474" s="180" t="s">
        <v>169</v>
      </c>
      <c r="E474" s="181" t="s">
        <v>1221</v>
      </c>
      <c r="F474" s="182" t="s">
        <v>1222</v>
      </c>
      <c r="G474" s="183" t="s">
        <v>172</v>
      </c>
      <c r="H474" s="184">
        <v>3.5</v>
      </c>
      <c r="I474" s="185"/>
      <c r="J474" s="186">
        <f>ROUND(I474*H474,2)</f>
        <v>0</v>
      </c>
      <c r="K474" s="182" t="s">
        <v>173</v>
      </c>
      <c r="L474" s="41"/>
      <c r="M474" s="187" t="s">
        <v>19</v>
      </c>
      <c r="N474" s="188" t="s">
        <v>47</v>
      </c>
      <c r="O474" s="66"/>
      <c r="P474" s="189">
        <f>O474*H474</f>
        <v>0</v>
      </c>
      <c r="Q474" s="189">
        <v>0</v>
      </c>
      <c r="R474" s="189">
        <f>Q474*H474</f>
        <v>0</v>
      </c>
      <c r="S474" s="189">
        <v>0</v>
      </c>
      <c r="T474" s="190">
        <f>S474*H474</f>
        <v>0</v>
      </c>
      <c r="U474" s="36"/>
      <c r="V474" s="36"/>
      <c r="W474" s="36"/>
      <c r="X474" s="36"/>
      <c r="Y474" s="36"/>
      <c r="Z474" s="36"/>
      <c r="AA474" s="36"/>
      <c r="AB474" s="36"/>
      <c r="AC474" s="36"/>
      <c r="AD474" s="36"/>
      <c r="AE474" s="36"/>
      <c r="AR474" s="191" t="s">
        <v>215</v>
      </c>
      <c r="AT474" s="191" t="s">
        <v>169</v>
      </c>
      <c r="AU474" s="191" t="s">
        <v>85</v>
      </c>
      <c r="AY474" s="19" t="s">
        <v>167</v>
      </c>
      <c r="BE474" s="192">
        <f>IF(N474="základní",J474,0)</f>
        <v>0</v>
      </c>
      <c r="BF474" s="192">
        <f>IF(N474="snížená",J474,0)</f>
        <v>0</v>
      </c>
      <c r="BG474" s="192">
        <f>IF(N474="zákl. přenesená",J474,0)</f>
        <v>0</v>
      </c>
      <c r="BH474" s="192">
        <f>IF(N474="sníž. přenesená",J474,0)</f>
        <v>0</v>
      </c>
      <c r="BI474" s="192">
        <f>IF(N474="nulová",J474,0)</f>
        <v>0</v>
      </c>
      <c r="BJ474" s="19" t="s">
        <v>83</v>
      </c>
      <c r="BK474" s="192">
        <f>ROUND(I474*H474,2)</f>
        <v>0</v>
      </c>
      <c r="BL474" s="19" t="s">
        <v>215</v>
      </c>
      <c r="BM474" s="191" t="s">
        <v>626</v>
      </c>
    </row>
    <row r="475" spans="1:65" s="2" customFormat="1" ht="48.75">
      <c r="A475" s="36"/>
      <c r="B475" s="37"/>
      <c r="C475" s="38"/>
      <c r="D475" s="193" t="s">
        <v>175</v>
      </c>
      <c r="E475" s="38"/>
      <c r="F475" s="194" t="s">
        <v>593</v>
      </c>
      <c r="G475" s="38"/>
      <c r="H475" s="38"/>
      <c r="I475" s="195"/>
      <c r="J475" s="38"/>
      <c r="K475" s="38"/>
      <c r="L475" s="41"/>
      <c r="M475" s="196"/>
      <c r="N475" s="197"/>
      <c r="O475" s="66"/>
      <c r="P475" s="66"/>
      <c r="Q475" s="66"/>
      <c r="R475" s="66"/>
      <c r="S475" s="66"/>
      <c r="T475" s="67"/>
      <c r="U475" s="36"/>
      <c r="V475" s="36"/>
      <c r="W475" s="36"/>
      <c r="X475" s="36"/>
      <c r="Y475" s="36"/>
      <c r="Z475" s="36"/>
      <c r="AA475" s="36"/>
      <c r="AB475" s="36"/>
      <c r="AC475" s="36"/>
      <c r="AD475" s="36"/>
      <c r="AE475" s="36"/>
      <c r="AT475" s="19" t="s">
        <v>175</v>
      </c>
      <c r="AU475" s="19" t="s">
        <v>85</v>
      </c>
    </row>
    <row r="476" spans="1:65" s="15" customFormat="1" ht="11.25">
      <c r="B476" s="220"/>
      <c r="C476" s="221"/>
      <c r="D476" s="193" t="s">
        <v>177</v>
      </c>
      <c r="E476" s="222" t="s">
        <v>19</v>
      </c>
      <c r="F476" s="223" t="s">
        <v>1116</v>
      </c>
      <c r="G476" s="221"/>
      <c r="H476" s="222" t="s">
        <v>19</v>
      </c>
      <c r="I476" s="224"/>
      <c r="J476" s="221"/>
      <c r="K476" s="221"/>
      <c r="L476" s="225"/>
      <c r="M476" s="226"/>
      <c r="N476" s="227"/>
      <c r="O476" s="227"/>
      <c r="P476" s="227"/>
      <c r="Q476" s="227"/>
      <c r="R476" s="227"/>
      <c r="S476" s="227"/>
      <c r="T476" s="228"/>
      <c r="AT476" s="229" t="s">
        <v>177</v>
      </c>
      <c r="AU476" s="229" t="s">
        <v>85</v>
      </c>
      <c r="AV476" s="15" t="s">
        <v>83</v>
      </c>
      <c r="AW476" s="15" t="s">
        <v>37</v>
      </c>
      <c r="AX476" s="15" t="s">
        <v>76</v>
      </c>
      <c r="AY476" s="229" t="s">
        <v>167</v>
      </c>
    </row>
    <row r="477" spans="1:65" s="13" customFormat="1" ht="11.25">
      <c r="B477" s="198"/>
      <c r="C477" s="199"/>
      <c r="D477" s="193" t="s">
        <v>177</v>
      </c>
      <c r="E477" s="200" t="s">
        <v>19</v>
      </c>
      <c r="F477" s="201" t="s">
        <v>1117</v>
      </c>
      <c r="G477" s="199"/>
      <c r="H477" s="202">
        <v>3.5</v>
      </c>
      <c r="I477" s="203"/>
      <c r="J477" s="199"/>
      <c r="K477" s="199"/>
      <c r="L477" s="204"/>
      <c r="M477" s="205"/>
      <c r="N477" s="206"/>
      <c r="O477" s="206"/>
      <c r="P477" s="206"/>
      <c r="Q477" s="206"/>
      <c r="R477" s="206"/>
      <c r="S477" s="206"/>
      <c r="T477" s="207"/>
      <c r="AT477" s="208" t="s">
        <v>177</v>
      </c>
      <c r="AU477" s="208" t="s">
        <v>85</v>
      </c>
      <c r="AV477" s="13" t="s">
        <v>85</v>
      </c>
      <c r="AW477" s="13" t="s">
        <v>37</v>
      </c>
      <c r="AX477" s="13" t="s">
        <v>76</v>
      </c>
      <c r="AY477" s="208" t="s">
        <v>167</v>
      </c>
    </row>
    <row r="478" spans="1:65" s="14" customFormat="1" ht="11.25">
      <c r="B478" s="209"/>
      <c r="C478" s="210"/>
      <c r="D478" s="193" t="s">
        <v>177</v>
      </c>
      <c r="E478" s="211" t="s">
        <v>19</v>
      </c>
      <c r="F478" s="212" t="s">
        <v>179</v>
      </c>
      <c r="G478" s="210"/>
      <c r="H478" s="213">
        <v>3.5</v>
      </c>
      <c r="I478" s="214"/>
      <c r="J478" s="210"/>
      <c r="K478" s="210"/>
      <c r="L478" s="215"/>
      <c r="M478" s="216"/>
      <c r="N478" s="217"/>
      <c r="O478" s="217"/>
      <c r="P478" s="217"/>
      <c r="Q478" s="217"/>
      <c r="R478" s="217"/>
      <c r="S478" s="217"/>
      <c r="T478" s="218"/>
      <c r="AT478" s="219" t="s">
        <v>177</v>
      </c>
      <c r="AU478" s="219" t="s">
        <v>85</v>
      </c>
      <c r="AV478" s="14" t="s">
        <v>174</v>
      </c>
      <c r="AW478" s="14" t="s">
        <v>37</v>
      </c>
      <c r="AX478" s="14" t="s">
        <v>83</v>
      </c>
      <c r="AY478" s="219" t="s">
        <v>167</v>
      </c>
    </row>
    <row r="479" spans="1:65" s="2" customFormat="1" ht="21.75" customHeight="1">
      <c r="A479" s="36"/>
      <c r="B479" s="37"/>
      <c r="C479" s="230" t="s">
        <v>623</v>
      </c>
      <c r="D479" s="230" t="s">
        <v>225</v>
      </c>
      <c r="E479" s="231" t="s">
        <v>1223</v>
      </c>
      <c r="F479" s="232" t="s">
        <v>1224</v>
      </c>
      <c r="G479" s="233" t="s">
        <v>172</v>
      </c>
      <c r="H479" s="234">
        <v>3.6749999999999998</v>
      </c>
      <c r="I479" s="235"/>
      <c r="J479" s="236">
        <f>ROUND(I479*H479,2)</f>
        <v>0</v>
      </c>
      <c r="K479" s="232" t="s">
        <v>173</v>
      </c>
      <c r="L479" s="237"/>
      <c r="M479" s="238" t="s">
        <v>19</v>
      </c>
      <c r="N479" s="239" t="s">
        <v>47</v>
      </c>
      <c r="O479" s="66"/>
      <c r="P479" s="189">
        <f>O479*H479</f>
        <v>0</v>
      </c>
      <c r="Q479" s="189">
        <v>0</v>
      </c>
      <c r="R479" s="189">
        <f>Q479*H479</f>
        <v>0</v>
      </c>
      <c r="S479" s="189">
        <v>0</v>
      </c>
      <c r="T479" s="190">
        <f>S479*H479</f>
        <v>0</v>
      </c>
      <c r="U479" s="36"/>
      <c r="V479" s="36"/>
      <c r="W479" s="36"/>
      <c r="X479" s="36"/>
      <c r="Y479" s="36"/>
      <c r="Z479" s="36"/>
      <c r="AA479" s="36"/>
      <c r="AB479" s="36"/>
      <c r="AC479" s="36"/>
      <c r="AD479" s="36"/>
      <c r="AE479" s="36"/>
      <c r="AR479" s="191" t="s">
        <v>260</v>
      </c>
      <c r="AT479" s="191" t="s">
        <v>225</v>
      </c>
      <c r="AU479" s="191" t="s">
        <v>85</v>
      </c>
      <c r="AY479" s="19" t="s">
        <v>167</v>
      </c>
      <c r="BE479" s="192">
        <f>IF(N479="základní",J479,0)</f>
        <v>0</v>
      </c>
      <c r="BF479" s="192">
        <f>IF(N479="snížená",J479,0)</f>
        <v>0</v>
      </c>
      <c r="BG479" s="192">
        <f>IF(N479="zákl. přenesená",J479,0)</f>
        <v>0</v>
      </c>
      <c r="BH479" s="192">
        <f>IF(N479="sníž. přenesená",J479,0)</f>
        <v>0</v>
      </c>
      <c r="BI479" s="192">
        <f>IF(N479="nulová",J479,0)</f>
        <v>0</v>
      </c>
      <c r="BJ479" s="19" t="s">
        <v>83</v>
      </c>
      <c r="BK479" s="192">
        <f>ROUND(I479*H479,2)</f>
        <v>0</v>
      </c>
      <c r="BL479" s="19" t="s">
        <v>215</v>
      </c>
      <c r="BM479" s="191" t="s">
        <v>631</v>
      </c>
    </row>
    <row r="480" spans="1:65" s="13" customFormat="1" ht="11.25">
      <c r="B480" s="198"/>
      <c r="C480" s="199"/>
      <c r="D480" s="193" t="s">
        <v>177</v>
      </c>
      <c r="E480" s="200" t="s">
        <v>19</v>
      </c>
      <c r="F480" s="201" t="s">
        <v>1225</v>
      </c>
      <c r="G480" s="199"/>
      <c r="H480" s="202">
        <v>3.6749999999999998</v>
      </c>
      <c r="I480" s="203"/>
      <c r="J480" s="199"/>
      <c r="K480" s="199"/>
      <c r="L480" s="204"/>
      <c r="M480" s="205"/>
      <c r="N480" s="206"/>
      <c r="O480" s="206"/>
      <c r="P480" s="206"/>
      <c r="Q480" s="206"/>
      <c r="R480" s="206"/>
      <c r="S480" s="206"/>
      <c r="T480" s="207"/>
      <c r="AT480" s="208" t="s">
        <v>177</v>
      </c>
      <c r="AU480" s="208" t="s">
        <v>85</v>
      </c>
      <c r="AV480" s="13" t="s">
        <v>85</v>
      </c>
      <c r="AW480" s="13" t="s">
        <v>37</v>
      </c>
      <c r="AX480" s="13" t="s">
        <v>76</v>
      </c>
      <c r="AY480" s="208" t="s">
        <v>167</v>
      </c>
    </row>
    <row r="481" spans="1:65" s="14" customFormat="1" ht="11.25">
      <c r="B481" s="209"/>
      <c r="C481" s="210"/>
      <c r="D481" s="193" t="s">
        <v>177</v>
      </c>
      <c r="E481" s="211" t="s">
        <v>19</v>
      </c>
      <c r="F481" s="212" t="s">
        <v>179</v>
      </c>
      <c r="G481" s="210"/>
      <c r="H481" s="213">
        <v>3.6749999999999998</v>
      </c>
      <c r="I481" s="214"/>
      <c r="J481" s="210"/>
      <c r="K481" s="210"/>
      <c r="L481" s="215"/>
      <c r="M481" s="216"/>
      <c r="N481" s="217"/>
      <c r="O481" s="217"/>
      <c r="P481" s="217"/>
      <c r="Q481" s="217"/>
      <c r="R481" s="217"/>
      <c r="S481" s="217"/>
      <c r="T481" s="218"/>
      <c r="AT481" s="219" t="s">
        <v>177</v>
      </c>
      <c r="AU481" s="219" t="s">
        <v>85</v>
      </c>
      <c r="AV481" s="14" t="s">
        <v>174</v>
      </c>
      <c r="AW481" s="14" t="s">
        <v>37</v>
      </c>
      <c r="AX481" s="14" t="s">
        <v>83</v>
      </c>
      <c r="AY481" s="219" t="s">
        <v>167</v>
      </c>
    </row>
    <row r="482" spans="1:65" s="2" customFormat="1" ht="24">
      <c r="A482" s="36"/>
      <c r="B482" s="37"/>
      <c r="C482" s="180" t="s">
        <v>411</v>
      </c>
      <c r="D482" s="180" t="s">
        <v>169</v>
      </c>
      <c r="E482" s="181" t="s">
        <v>600</v>
      </c>
      <c r="F482" s="182" t="s">
        <v>601</v>
      </c>
      <c r="G482" s="183" t="s">
        <v>209</v>
      </c>
      <c r="H482" s="184">
        <v>2.3E-2</v>
      </c>
      <c r="I482" s="185"/>
      <c r="J482" s="186">
        <f>ROUND(I482*H482,2)</f>
        <v>0</v>
      </c>
      <c r="K482" s="182" t="s">
        <v>173</v>
      </c>
      <c r="L482" s="41"/>
      <c r="M482" s="187" t="s">
        <v>19</v>
      </c>
      <c r="N482" s="188" t="s">
        <v>47</v>
      </c>
      <c r="O482" s="66"/>
      <c r="P482" s="189">
        <f>O482*H482</f>
        <v>0</v>
      </c>
      <c r="Q482" s="189">
        <v>0</v>
      </c>
      <c r="R482" s="189">
        <f>Q482*H482</f>
        <v>0</v>
      </c>
      <c r="S482" s="189">
        <v>0</v>
      </c>
      <c r="T482" s="190">
        <f>S482*H482</f>
        <v>0</v>
      </c>
      <c r="U482" s="36"/>
      <c r="V482" s="36"/>
      <c r="W482" s="36"/>
      <c r="X482" s="36"/>
      <c r="Y482" s="36"/>
      <c r="Z482" s="36"/>
      <c r="AA482" s="36"/>
      <c r="AB482" s="36"/>
      <c r="AC482" s="36"/>
      <c r="AD482" s="36"/>
      <c r="AE482" s="36"/>
      <c r="AR482" s="191" t="s">
        <v>215</v>
      </c>
      <c r="AT482" s="191" t="s">
        <v>169</v>
      </c>
      <c r="AU482" s="191" t="s">
        <v>85</v>
      </c>
      <c r="AY482" s="19" t="s">
        <v>167</v>
      </c>
      <c r="BE482" s="192">
        <f>IF(N482="základní",J482,0)</f>
        <v>0</v>
      </c>
      <c r="BF482" s="192">
        <f>IF(N482="snížená",J482,0)</f>
        <v>0</v>
      </c>
      <c r="BG482" s="192">
        <f>IF(N482="zákl. přenesená",J482,0)</f>
        <v>0</v>
      </c>
      <c r="BH482" s="192">
        <f>IF(N482="sníž. přenesená",J482,0)</f>
        <v>0</v>
      </c>
      <c r="BI482" s="192">
        <f>IF(N482="nulová",J482,0)</f>
        <v>0</v>
      </c>
      <c r="BJ482" s="19" t="s">
        <v>83</v>
      </c>
      <c r="BK482" s="192">
        <f>ROUND(I482*H482,2)</f>
        <v>0</v>
      </c>
      <c r="BL482" s="19" t="s">
        <v>215</v>
      </c>
      <c r="BM482" s="191" t="s">
        <v>635</v>
      </c>
    </row>
    <row r="483" spans="1:65" s="2" customFormat="1" ht="68.25">
      <c r="A483" s="36"/>
      <c r="B483" s="37"/>
      <c r="C483" s="38"/>
      <c r="D483" s="193" t="s">
        <v>175</v>
      </c>
      <c r="E483" s="38"/>
      <c r="F483" s="194" t="s">
        <v>603</v>
      </c>
      <c r="G483" s="38"/>
      <c r="H483" s="38"/>
      <c r="I483" s="195"/>
      <c r="J483" s="38"/>
      <c r="K483" s="38"/>
      <c r="L483" s="41"/>
      <c r="M483" s="196"/>
      <c r="N483" s="197"/>
      <c r="O483" s="66"/>
      <c r="P483" s="66"/>
      <c r="Q483" s="66"/>
      <c r="R483" s="66"/>
      <c r="S483" s="66"/>
      <c r="T483" s="67"/>
      <c r="U483" s="36"/>
      <c r="V483" s="36"/>
      <c r="W483" s="36"/>
      <c r="X483" s="36"/>
      <c r="Y483" s="36"/>
      <c r="Z483" s="36"/>
      <c r="AA483" s="36"/>
      <c r="AB483" s="36"/>
      <c r="AC483" s="36"/>
      <c r="AD483" s="36"/>
      <c r="AE483" s="36"/>
      <c r="AT483" s="19" t="s">
        <v>175</v>
      </c>
      <c r="AU483" s="19" t="s">
        <v>85</v>
      </c>
    </row>
    <row r="484" spans="1:65" s="12" customFormat="1" ht="22.9" customHeight="1">
      <c r="B484" s="164"/>
      <c r="C484" s="165"/>
      <c r="D484" s="166" t="s">
        <v>75</v>
      </c>
      <c r="E484" s="178" t="s">
        <v>604</v>
      </c>
      <c r="F484" s="178" t="s">
        <v>605</v>
      </c>
      <c r="G484" s="165"/>
      <c r="H484" s="165"/>
      <c r="I484" s="168"/>
      <c r="J484" s="179">
        <f>BK484</f>
        <v>0</v>
      </c>
      <c r="K484" s="165"/>
      <c r="L484" s="170"/>
      <c r="M484" s="171"/>
      <c r="N484" s="172"/>
      <c r="O484" s="172"/>
      <c r="P484" s="173">
        <f>SUM(P485:P490)</f>
        <v>0</v>
      </c>
      <c r="Q484" s="172"/>
      <c r="R484" s="173">
        <f>SUM(R485:R490)</f>
        <v>0</v>
      </c>
      <c r="S484" s="172"/>
      <c r="T484" s="174">
        <f>SUM(T485:T490)</f>
        <v>0</v>
      </c>
      <c r="AR484" s="175" t="s">
        <v>85</v>
      </c>
      <c r="AT484" s="176" t="s">
        <v>75</v>
      </c>
      <c r="AU484" s="176" t="s">
        <v>83</v>
      </c>
      <c r="AY484" s="175" t="s">
        <v>167</v>
      </c>
      <c r="BK484" s="177">
        <f>SUM(BK485:BK490)</f>
        <v>0</v>
      </c>
    </row>
    <row r="485" spans="1:65" s="2" customFormat="1" ht="16.5" customHeight="1">
      <c r="A485" s="36"/>
      <c r="B485" s="37"/>
      <c r="C485" s="180" t="s">
        <v>632</v>
      </c>
      <c r="D485" s="180" t="s">
        <v>169</v>
      </c>
      <c r="E485" s="181" t="s">
        <v>606</v>
      </c>
      <c r="F485" s="182" t="s">
        <v>607</v>
      </c>
      <c r="G485" s="183" t="s">
        <v>278</v>
      </c>
      <c r="H485" s="184">
        <v>1</v>
      </c>
      <c r="I485" s="185"/>
      <c r="J485" s="186">
        <f t="shared" ref="J485:J490" si="0">ROUND(I485*H485,2)</f>
        <v>0</v>
      </c>
      <c r="K485" s="182" t="s">
        <v>19</v>
      </c>
      <c r="L485" s="41"/>
      <c r="M485" s="187" t="s">
        <v>19</v>
      </c>
      <c r="N485" s="188" t="s">
        <v>47</v>
      </c>
      <c r="O485" s="66"/>
      <c r="P485" s="189">
        <f t="shared" ref="P485:P490" si="1">O485*H485</f>
        <v>0</v>
      </c>
      <c r="Q485" s="189">
        <v>0</v>
      </c>
      <c r="R485" s="189">
        <f t="shared" ref="R485:R490" si="2">Q485*H485</f>
        <v>0</v>
      </c>
      <c r="S485" s="189">
        <v>0</v>
      </c>
      <c r="T485" s="190">
        <f t="shared" ref="T485:T490" si="3">S485*H485</f>
        <v>0</v>
      </c>
      <c r="U485" s="36"/>
      <c r="V485" s="36"/>
      <c r="W485" s="36"/>
      <c r="X485" s="36"/>
      <c r="Y485" s="36"/>
      <c r="Z485" s="36"/>
      <c r="AA485" s="36"/>
      <c r="AB485" s="36"/>
      <c r="AC485" s="36"/>
      <c r="AD485" s="36"/>
      <c r="AE485" s="36"/>
      <c r="AR485" s="191" t="s">
        <v>215</v>
      </c>
      <c r="AT485" s="191" t="s">
        <v>169</v>
      </c>
      <c r="AU485" s="191" t="s">
        <v>85</v>
      </c>
      <c r="AY485" s="19" t="s">
        <v>167</v>
      </c>
      <c r="BE485" s="192">
        <f t="shared" ref="BE485:BE490" si="4">IF(N485="základní",J485,0)</f>
        <v>0</v>
      </c>
      <c r="BF485" s="192">
        <f t="shared" ref="BF485:BF490" si="5">IF(N485="snížená",J485,0)</f>
        <v>0</v>
      </c>
      <c r="BG485" s="192">
        <f t="shared" ref="BG485:BG490" si="6">IF(N485="zákl. přenesená",J485,0)</f>
        <v>0</v>
      </c>
      <c r="BH485" s="192">
        <f t="shared" ref="BH485:BH490" si="7">IF(N485="sníž. přenesená",J485,0)</f>
        <v>0</v>
      </c>
      <c r="BI485" s="192">
        <f t="shared" ref="BI485:BI490" si="8">IF(N485="nulová",J485,0)</f>
        <v>0</v>
      </c>
      <c r="BJ485" s="19" t="s">
        <v>83</v>
      </c>
      <c r="BK485" s="192">
        <f t="shared" ref="BK485:BK490" si="9">ROUND(I485*H485,2)</f>
        <v>0</v>
      </c>
      <c r="BL485" s="19" t="s">
        <v>215</v>
      </c>
      <c r="BM485" s="191" t="s">
        <v>642</v>
      </c>
    </row>
    <row r="486" spans="1:65" s="2" customFormat="1" ht="21.75" customHeight="1">
      <c r="A486" s="36"/>
      <c r="B486" s="37"/>
      <c r="C486" s="230" t="s">
        <v>416</v>
      </c>
      <c r="D486" s="230" t="s">
        <v>225</v>
      </c>
      <c r="E486" s="231" t="s">
        <v>610</v>
      </c>
      <c r="F486" s="232" t="s">
        <v>611</v>
      </c>
      <c r="G486" s="233" t="s">
        <v>278</v>
      </c>
      <c r="H486" s="234">
        <v>5</v>
      </c>
      <c r="I486" s="235"/>
      <c r="J486" s="236">
        <f t="shared" si="0"/>
        <v>0</v>
      </c>
      <c r="K486" s="232" t="s">
        <v>19</v>
      </c>
      <c r="L486" s="237"/>
      <c r="M486" s="238" t="s">
        <v>19</v>
      </c>
      <c r="N486" s="239" t="s">
        <v>47</v>
      </c>
      <c r="O486" s="66"/>
      <c r="P486" s="189">
        <f t="shared" si="1"/>
        <v>0</v>
      </c>
      <c r="Q486" s="189">
        <v>0</v>
      </c>
      <c r="R486" s="189">
        <f t="shared" si="2"/>
        <v>0</v>
      </c>
      <c r="S486" s="189">
        <v>0</v>
      </c>
      <c r="T486" s="190">
        <f t="shared" si="3"/>
        <v>0</v>
      </c>
      <c r="U486" s="36"/>
      <c r="V486" s="36"/>
      <c r="W486" s="36"/>
      <c r="X486" s="36"/>
      <c r="Y486" s="36"/>
      <c r="Z486" s="36"/>
      <c r="AA486" s="36"/>
      <c r="AB486" s="36"/>
      <c r="AC486" s="36"/>
      <c r="AD486" s="36"/>
      <c r="AE486" s="36"/>
      <c r="AR486" s="191" t="s">
        <v>260</v>
      </c>
      <c r="AT486" s="191" t="s">
        <v>225</v>
      </c>
      <c r="AU486" s="191" t="s">
        <v>85</v>
      </c>
      <c r="AY486" s="19" t="s">
        <v>167</v>
      </c>
      <c r="BE486" s="192">
        <f t="shared" si="4"/>
        <v>0</v>
      </c>
      <c r="BF486" s="192">
        <f t="shared" si="5"/>
        <v>0</v>
      </c>
      <c r="BG486" s="192">
        <f t="shared" si="6"/>
        <v>0</v>
      </c>
      <c r="BH486" s="192">
        <f t="shared" si="7"/>
        <v>0</v>
      </c>
      <c r="BI486" s="192">
        <f t="shared" si="8"/>
        <v>0</v>
      </c>
      <c r="BJ486" s="19" t="s">
        <v>83</v>
      </c>
      <c r="BK486" s="192">
        <f t="shared" si="9"/>
        <v>0</v>
      </c>
      <c r="BL486" s="19" t="s">
        <v>215</v>
      </c>
      <c r="BM486" s="191" t="s">
        <v>645</v>
      </c>
    </row>
    <row r="487" spans="1:65" s="2" customFormat="1" ht="16.5" customHeight="1">
      <c r="A487" s="36"/>
      <c r="B487" s="37"/>
      <c r="C487" s="230" t="s">
        <v>639</v>
      </c>
      <c r="D487" s="230" t="s">
        <v>225</v>
      </c>
      <c r="E487" s="231" t="s">
        <v>613</v>
      </c>
      <c r="F487" s="232" t="s">
        <v>614</v>
      </c>
      <c r="G487" s="233" t="s">
        <v>278</v>
      </c>
      <c r="H487" s="234">
        <v>4</v>
      </c>
      <c r="I487" s="235"/>
      <c r="J487" s="236">
        <f t="shared" si="0"/>
        <v>0</v>
      </c>
      <c r="K487" s="232" t="s">
        <v>19</v>
      </c>
      <c r="L487" s="237"/>
      <c r="M487" s="238" t="s">
        <v>19</v>
      </c>
      <c r="N487" s="239" t="s">
        <v>47</v>
      </c>
      <c r="O487" s="66"/>
      <c r="P487" s="189">
        <f t="shared" si="1"/>
        <v>0</v>
      </c>
      <c r="Q487" s="189">
        <v>0</v>
      </c>
      <c r="R487" s="189">
        <f t="shared" si="2"/>
        <v>0</v>
      </c>
      <c r="S487" s="189">
        <v>0</v>
      </c>
      <c r="T487" s="190">
        <f t="shared" si="3"/>
        <v>0</v>
      </c>
      <c r="U487" s="36"/>
      <c r="V487" s="36"/>
      <c r="W487" s="36"/>
      <c r="X487" s="36"/>
      <c r="Y487" s="36"/>
      <c r="Z487" s="36"/>
      <c r="AA487" s="36"/>
      <c r="AB487" s="36"/>
      <c r="AC487" s="36"/>
      <c r="AD487" s="36"/>
      <c r="AE487" s="36"/>
      <c r="AR487" s="191" t="s">
        <v>260</v>
      </c>
      <c r="AT487" s="191" t="s">
        <v>225</v>
      </c>
      <c r="AU487" s="191" t="s">
        <v>85</v>
      </c>
      <c r="AY487" s="19" t="s">
        <v>167</v>
      </c>
      <c r="BE487" s="192">
        <f t="shared" si="4"/>
        <v>0</v>
      </c>
      <c r="BF487" s="192">
        <f t="shared" si="5"/>
        <v>0</v>
      </c>
      <c r="BG487" s="192">
        <f t="shared" si="6"/>
        <v>0</v>
      </c>
      <c r="BH487" s="192">
        <f t="shared" si="7"/>
        <v>0</v>
      </c>
      <c r="BI487" s="192">
        <f t="shared" si="8"/>
        <v>0</v>
      </c>
      <c r="BJ487" s="19" t="s">
        <v>83</v>
      </c>
      <c r="BK487" s="192">
        <f t="shared" si="9"/>
        <v>0</v>
      </c>
      <c r="BL487" s="19" t="s">
        <v>215</v>
      </c>
      <c r="BM487" s="191" t="s">
        <v>649</v>
      </c>
    </row>
    <row r="488" spans="1:65" s="2" customFormat="1" ht="16.5" customHeight="1">
      <c r="A488" s="36"/>
      <c r="B488" s="37"/>
      <c r="C488" s="230" t="s">
        <v>421</v>
      </c>
      <c r="D488" s="230" t="s">
        <v>225</v>
      </c>
      <c r="E488" s="231" t="s">
        <v>617</v>
      </c>
      <c r="F488" s="232" t="s">
        <v>618</v>
      </c>
      <c r="G488" s="233" t="s">
        <v>278</v>
      </c>
      <c r="H488" s="234">
        <v>5</v>
      </c>
      <c r="I488" s="235"/>
      <c r="J488" s="236">
        <f t="shared" si="0"/>
        <v>0</v>
      </c>
      <c r="K488" s="232" t="s">
        <v>19</v>
      </c>
      <c r="L488" s="237"/>
      <c r="M488" s="238" t="s">
        <v>19</v>
      </c>
      <c r="N488" s="239" t="s">
        <v>47</v>
      </c>
      <c r="O488" s="66"/>
      <c r="P488" s="189">
        <f t="shared" si="1"/>
        <v>0</v>
      </c>
      <c r="Q488" s="189">
        <v>0</v>
      </c>
      <c r="R488" s="189">
        <f t="shared" si="2"/>
        <v>0</v>
      </c>
      <c r="S488" s="189">
        <v>0</v>
      </c>
      <c r="T488" s="190">
        <f t="shared" si="3"/>
        <v>0</v>
      </c>
      <c r="U488" s="36"/>
      <c r="V488" s="36"/>
      <c r="W488" s="36"/>
      <c r="X488" s="36"/>
      <c r="Y488" s="36"/>
      <c r="Z488" s="36"/>
      <c r="AA488" s="36"/>
      <c r="AB488" s="36"/>
      <c r="AC488" s="36"/>
      <c r="AD488" s="36"/>
      <c r="AE488" s="36"/>
      <c r="AR488" s="191" t="s">
        <v>260</v>
      </c>
      <c r="AT488" s="191" t="s">
        <v>225</v>
      </c>
      <c r="AU488" s="191" t="s">
        <v>85</v>
      </c>
      <c r="AY488" s="19" t="s">
        <v>167</v>
      </c>
      <c r="BE488" s="192">
        <f t="shared" si="4"/>
        <v>0</v>
      </c>
      <c r="BF488" s="192">
        <f t="shared" si="5"/>
        <v>0</v>
      </c>
      <c r="BG488" s="192">
        <f t="shared" si="6"/>
        <v>0</v>
      </c>
      <c r="BH488" s="192">
        <f t="shared" si="7"/>
        <v>0</v>
      </c>
      <c r="BI488" s="192">
        <f t="shared" si="8"/>
        <v>0</v>
      </c>
      <c r="BJ488" s="19" t="s">
        <v>83</v>
      </c>
      <c r="BK488" s="192">
        <f t="shared" si="9"/>
        <v>0</v>
      </c>
      <c r="BL488" s="19" t="s">
        <v>215</v>
      </c>
      <c r="BM488" s="191" t="s">
        <v>652</v>
      </c>
    </row>
    <row r="489" spans="1:65" s="2" customFormat="1" ht="16.5" customHeight="1">
      <c r="A489" s="36"/>
      <c r="B489" s="37"/>
      <c r="C489" s="230" t="s">
        <v>646</v>
      </c>
      <c r="D489" s="230" t="s">
        <v>225</v>
      </c>
      <c r="E489" s="231" t="s">
        <v>620</v>
      </c>
      <c r="F489" s="232" t="s">
        <v>621</v>
      </c>
      <c r="G489" s="233" t="s">
        <v>189</v>
      </c>
      <c r="H489" s="234">
        <v>45</v>
      </c>
      <c r="I489" s="235"/>
      <c r="J489" s="236">
        <f t="shared" si="0"/>
        <v>0</v>
      </c>
      <c r="K489" s="232" t="s">
        <v>19</v>
      </c>
      <c r="L489" s="237"/>
      <c r="M489" s="238" t="s">
        <v>19</v>
      </c>
      <c r="N489" s="239" t="s">
        <v>47</v>
      </c>
      <c r="O489" s="66"/>
      <c r="P489" s="189">
        <f t="shared" si="1"/>
        <v>0</v>
      </c>
      <c r="Q489" s="189">
        <v>0</v>
      </c>
      <c r="R489" s="189">
        <f t="shared" si="2"/>
        <v>0</v>
      </c>
      <c r="S489" s="189">
        <v>0</v>
      </c>
      <c r="T489" s="190">
        <f t="shared" si="3"/>
        <v>0</v>
      </c>
      <c r="U489" s="36"/>
      <c r="V489" s="36"/>
      <c r="W489" s="36"/>
      <c r="X489" s="36"/>
      <c r="Y489" s="36"/>
      <c r="Z489" s="36"/>
      <c r="AA489" s="36"/>
      <c r="AB489" s="36"/>
      <c r="AC489" s="36"/>
      <c r="AD489" s="36"/>
      <c r="AE489" s="36"/>
      <c r="AR489" s="191" t="s">
        <v>260</v>
      </c>
      <c r="AT489" s="191" t="s">
        <v>225</v>
      </c>
      <c r="AU489" s="191" t="s">
        <v>85</v>
      </c>
      <c r="AY489" s="19" t="s">
        <v>167</v>
      </c>
      <c r="BE489" s="192">
        <f t="shared" si="4"/>
        <v>0</v>
      </c>
      <c r="BF489" s="192">
        <f t="shared" si="5"/>
        <v>0</v>
      </c>
      <c r="BG489" s="192">
        <f t="shared" si="6"/>
        <v>0</v>
      </c>
      <c r="BH489" s="192">
        <f t="shared" si="7"/>
        <v>0</v>
      </c>
      <c r="BI489" s="192">
        <f t="shared" si="8"/>
        <v>0</v>
      </c>
      <c r="BJ489" s="19" t="s">
        <v>83</v>
      </c>
      <c r="BK489" s="192">
        <f t="shared" si="9"/>
        <v>0</v>
      </c>
      <c r="BL489" s="19" t="s">
        <v>215</v>
      </c>
      <c r="BM489" s="191" t="s">
        <v>656</v>
      </c>
    </row>
    <row r="490" spans="1:65" s="2" customFormat="1" ht="16.5" customHeight="1">
      <c r="A490" s="36"/>
      <c r="B490" s="37"/>
      <c r="C490" s="230" t="s">
        <v>426</v>
      </c>
      <c r="D490" s="230" t="s">
        <v>225</v>
      </c>
      <c r="E490" s="231" t="s">
        <v>624</v>
      </c>
      <c r="F490" s="232" t="s">
        <v>625</v>
      </c>
      <c r="G490" s="233" t="s">
        <v>278</v>
      </c>
      <c r="H490" s="234">
        <v>1</v>
      </c>
      <c r="I490" s="235"/>
      <c r="J490" s="236">
        <f t="shared" si="0"/>
        <v>0</v>
      </c>
      <c r="K490" s="232" t="s">
        <v>19</v>
      </c>
      <c r="L490" s="237"/>
      <c r="M490" s="238" t="s">
        <v>19</v>
      </c>
      <c r="N490" s="239" t="s">
        <v>47</v>
      </c>
      <c r="O490" s="66"/>
      <c r="P490" s="189">
        <f t="shared" si="1"/>
        <v>0</v>
      </c>
      <c r="Q490" s="189">
        <v>0</v>
      </c>
      <c r="R490" s="189">
        <f t="shared" si="2"/>
        <v>0</v>
      </c>
      <c r="S490" s="189">
        <v>0</v>
      </c>
      <c r="T490" s="190">
        <f t="shared" si="3"/>
        <v>0</v>
      </c>
      <c r="U490" s="36"/>
      <c r="V490" s="36"/>
      <c r="W490" s="36"/>
      <c r="X490" s="36"/>
      <c r="Y490" s="36"/>
      <c r="Z490" s="36"/>
      <c r="AA490" s="36"/>
      <c r="AB490" s="36"/>
      <c r="AC490" s="36"/>
      <c r="AD490" s="36"/>
      <c r="AE490" s="36"/>
      <c r="AR490" s="191" t="s">
        <v>260</v>
      </c>
      <c r="AT490" s="191" t="s">
        <v>225</v>
      </c>
      <c r="AU490" s="191" t="s">
        <v>85</v>
      </c>
      <c r="AY490" s="19" t="s">
        <v>167</v>
      </c>
      <c r="BE490" s="192">
        <f t="shared" si="4"/>
        <v>0</v>
      </c>
      <c r="BF490" s="192">
        <f t="shared" si="5"/>
        <v>0</v>
      </c>
      <c r="BG490" s="192">
        <f t="shared" si="6"/>
        <v>0</v>
      </c>
      <c r="BH490" s="192">
        <f t="shared" si="7"/>
        <v>0</v>
      </c>
      <c r="BI490" s="192">
        <f t="shared" si="8"/>
        <v>0</v>
      </c>
      <c r="BJ490" s="19" t="s">
        <v>83</v>
      </c>
      <c r="BK490" s="192">
        <f t="shared" si="9"/>
        <v>0</v>
      </c>
      <c r="BL490" s="19" t="s">
        <v>215</v>
      </c>
      <c r="BM490" s="191" t="s">
        <v>661</v>
      </c>
    </row>
    <row r="491" spans="1:65" s="12" customFormat="1" ht="22.9" customHeight="1">
      <c r="B491" s="164"/>
      <c r="C491" s="165"/>
      <c r="D491" s="166" t="s">
        <v>75</v>
      </c>
      <c r="E491" s="178" t="s">
        <v>657</v>
      </c>
      <c r="F491" s="178" t="s">
        <v>658</v>
      </c>
      <c r="G491" s="165"/>
      <c r="H491" s="165"/>
      <c r="I491" s="168"/>
      <c r="J491" s="179">
        <f>BK491</f>
        <v>0</v>
      </c>
      <c r="K491" s="165"/>
      <c r="L491" s="170"/>
      <c r="M491" s="171"/>
      <c r="N491" s="172"/>
      <c r="O491" s="172"/>
      <c r="P491" s="173">
        <f>SUM(P492:P513)</f>
        <v>0</v>
      </c>
      <c r="Q491" s="172"/>
      <c r="R491" s="173">
        <f>SUM(R492:R513)</f>
        <v>0</v>
      </c>
      <c r="S491" s="172"/>
      <c r="T491" s="174">
        <f>SUM(T492:T513)</f>
        <v>0</v>
      </c>
      <c r="AR491" s="175" t="s">
        <v>85</v>
      </c>
      <c r="AT491" s="176" t="s">
        <v>75</v>
      </c>
      <c r="AU491" s="176" t="s">
        <v>83</v>
      </c>
      <c r="AY491" s="175" t="s">
        <v>167</v>
      </c>
      <c r="BK491" s="177">
        <f>SUM(BK492:BK513)</f>
        <v>0</v>
      </c>
    </row>
    <row r="492" spans="1:65" s="2" customFormat="1" ht="24">
      <c r="A492" s="36"/>
      <c r="B492" s="37"/>
      <c r="C492" s="180" t="s">
        <v>653</v>
      </c>
      <c r="D492" s="180" t="s">
        <v>169</v>
      </c>
      <c r="E492" s="181" t="s">
        <v>659</v>
      </c>
      <c r="F492" s="182" t="s">
        <v>660</v>
      </c>
      <c r="G492" s="183" t="s">
        <v>189</v>
      </c>
      <c r="H492" s="184">
        <v>21.4</v>
      </c>
      <c r="I492" s="185"/>
      <c r="J492" s="186">
        <f>ROUND(I492*H492,2)</f>
        <v>0</v>
      </c>
      <c r="K492" s="182" t="s">
        <v>173</v>
      </c>
      <c r="L492" s="41"/>
      <c r="M492" s="187" t="s">
        <v>19</v>
      </c>
      <c r="N492" s="188" t="s">
        <v>47</v>
      </c>
      <c r="O492" s="66"/>
      <c r="P492" s="189">
        <f>O492*H492</f>
        <v>0</v>
      </c>
      <c r="Q492" s="189">
        <v>0</v>
      </c>
      <c r="R492" s="189">
        <f>Q492*H492</f>
        <v>0</v>
      </c>
      <c r="S492" s="189">
        <v>0</v>
      </c>
      <c r="T492" s="190">
        <f>S492*H492</f>
        <v>0</v>
      </c>
      <c r="U492" s="36"/>
      <c r="V492" s="36"/>
      <c r="W492" s="36"/>
      <c r="X492" s="36"/>
      <c r="Y492" s="36"/>
      <c r="Z492" s="36"/>
      <c r="AA492" s="36"/>
      <c r="AB492" s="36"/>
      <c r="AC492" s="36"/>
      <c r="AD492" s="36"/>
      <c r="AE492" s="36"/>
      <c r="AR492" s="191" t="s">
        <v>215</v>
      </c>
      <c r="AT492" s="191" t="s">
        <v>169</v>
      </c>
      <c r="AU492" s="191" t="s">
        <v>85</v>
      </c>
      <c r="AY492" s="19" t="s">
        <v>167</v>
      </c>
      <c r="BE492" s="192">
        <f>IF(N492="základní",J492,0)</f>
        <v>0</v>
      </c>
      <c r="BF492" s="192">
        <f>IF(N492="snížená",J492,0)</f>
        <v>0</v>
      </c>
      <c r="BG492" s="192">
        <f>IF(N492="zákl. přenesená",J492,0)</f>
        <v>0</v>
      </c>
      <c r="BH492" s="192">
        <f>IF(N492="sníž. přenesená",J492,0)</f>
        <v>0</v>
      </c>
      <c r="BI492" s="192">
        <f>IF(N492="nulová",J492,0)</f>
        <v>0</v>
      </c>
      <c r="BJ492" s="19" t="s">
        <v>83</v>
      </c>
      <c r="BK492" s="192">
        <f>ROUND(I492*H492,2)</f>
        <v>0</v>
      </c>
      <c r="BL492" s="19" t="s">
        <v>215</v>
      </c>
      <c r="BM492" s="191" t="s">
        <v>667</v>
      </c>
    </row>
    <row r="493" spans="1:65" s="2" customFormat="1" ht="48.75">
      <c r="A493" s="36"/>
      <c r="B493" s="37"/>
      <c r="C493" s="38"/>
      <c r="D493" s="193" t="s">
        <v>175</v>
      </c>
      <c r="E493" s="38"/>
      <c r="F493" s="194" t="s">
        <v>662</v>
      </c>
      <c r="G493" s="38"/>
      <c r="H493" s="38"/>
      <c r="I493" s="195"/>
      <c r="J493" s="38"/>
      <c r="K493" s="38"/>
      <c r="L493" s="41"/>
      <c r="M493" s="196"/>
      <c r="N493" s="197"/>
      <c r="O493" s="66"/>
      <c r="P493" s="66"/>
      <c r="Q493" s="66"/>
      <c r="R493" s="66"/>
      <c r="S493" s="66"/>
      <c r="T493" s="67"/>
      <c r="U493" s="36"/>
      <c r="V493" s="36"/>
      <c r="W493" s="36"/>
      <c r="X493" s="36"/>
      <c r="Y493" s="36"/>
      <c r="Z493" s="36"/>
      <c r="AA493" s="36"/>
      <c r="AB493" s="36"/>
      <c r="AC493" s="36"/>
      <c r="AD493" s="36"/>
      <c r="AE493" s="36"/>
      <c r="AT493" s="19" t="s">
        <v>175</v>
      </c>
      <c r="AU493" s="19" t="s">
        <v>85</v>
      </c>
    </row>
    <row r="494" spans="1:65" s="15" customFormat="1" ht="11.25">
      <c r="B494" s="220"/>
      <c r="C494" s="221"/>
      <c r="D494" s="193" t="s">
        <v>177</v>
      </c>
      <c r="E494" s="222" t="s">
        <v>19</v>
      </c>
      <c r="F494" s="223" t="s">
        <v>1116</v>
      </c>
      <c r="G494" s="221"/>
      <c r="H494" s="222" t="s">
        <v>19</v>
      </c>
      <c r="I494" s="224"/>
      <c r="J494" s="221"/>
      <c r="K494" s="221"/>
      <c r="L494" s="225"/>
      <c r="M494" s="226"/>
      <c r="N494" s="227"/>
      <c r="O494" s="227"/>
      <c r="P494" s="227"/>
      <c r="Q494" s="227"/>
      <c r="R494" s="227"/>
      <c r="S494" s="227"/>
      <c r="T494" s="228"/>
      <c r="AT494" s="229" t="s">
        <v>177</v>
      </c>
      <c r="AU494" s="229" t="s">
        <v>85</v>
      </c>
      <c r="AV494" s="15" t="s">
        <v>83</v>
      </c>
      <c r="AW494" s="15" t="s">
        <v>37</v>
      </c>
      <c r="AX494" s="15" t="s">
        <v>76</v>
      </c>
      <c r="AY494" s="229" t="s">
        <v>167</v>
      </c>
    </row>
    <row r="495" spans="1:65" s="13" customFormat="1" ht="11.25">
      <c r="B495" s="198"/>
      <c r="C495" s="199"/>
      <c r="D495" s="193" t="s">
        <v>177</v>
      </c>
      <c r="E495" s="200" t="s">
        <v>19</v>
      </c>
      <c r="F495" s="201" t="s">
        <v>1226</v>
      </c>
      <c r="G495" s="199"/>
      <c r="H495" s="202">
        <v>21.4</v>
      </c>
      <c r="I495" s="203"/>
      <c r="J495" s="199"/>
      <c r="K495" s="199"/>
      <c r="L495" s="204"/>
      <c r="M495" s="205"/>
      <c r="N495" s="206"/>
      <c r="O495" s="206"/>
      <c r="P495" s="206"/>
      <c r="Q495" s="206"/>
      <c r="R495" s="206"/>
      <c r="S495" s="206"/>
      <c r="T495" s="207"/>
      <c r="AT495" s="208" t="s">
        <v>177</v>
      </c>
      <c r="AU495" s="208" t="s">
        <v>85</v>
      </c>
      <c r="AV495" s="13" t="s">
        <v>85</v>
      </c>
      <c r="AW495" s="13" t="s">
        <v>37</v>
      </c>
      <c r="AX495" s="13" t="s">
        <v>76</v>
      </c>
      <c r="AY495" s="208" t="s">
        <v>167</v>
      </c>
    </row>
    <row r="496" spans="1:65" s="14" customFormat="1" ht="11.25">
      <c r="B496" s="209"/>
      <c r="C496" s="210"/>
      <c r="D496" s="193" t="s">
        <v>177</v>
      </c>
      <c r="E496" s="211" t="s">
        <v>19</v>
      </c>
      <c r="F496" s="212" t="s">
        <v>179</v>
      </c>
      <c r="G496" s="210"/>
      <c r="H496" s="213">
        <v>21.4</v>
      </c>
      <c r="I496" s="214"/>
      <c r="J496" s="210"/>
      <c r="K496" s="210"/>
      <c r="L496" s="215"/>
      <c r="M496" s="216"/>
      <c r="N496" s="217"/>
      <c r="O496" s="217"/>
      <c r="P496" s="217"/>
      <c r="Q496" s="217"/>
      <c r="R496" s="217"/>
      <c r="S496" s="217"/>
      <c r="T496" s="218"/>
      <c r="AT496" s="219" t="s">
        <v>177</v>
      </c>
      <c r="AU496" s="219" t="s">
        <v>85</v>
      </c>
      <c r="AV496" s="14" t="s">
        <v>174</v>
      </c>
      <c r="AW496" s="14" t="s">
        <v>37</v>
      </c>
      <c r="AX496" s="14" t="s">
        <v>83</v>
      </c>
      <c r="AY496" s="219" t="s">
        <v>167</v>
      </c>
    </row>
    <row r="497" spans="1:65" s="2" customFormat="1" ht="24">
      <c r="A497" s="36"/>
      <c r="B497" s="37"/>
      <c r="C497" s="180" t="s">
        <v>431</v>
      </c>
      <c r="D497" s="180" t="s">
        <v>169</v>
      </c>
      <c r="E497" s="181" t="s">
        <v>665</v>
      </c>
      <c r="F497" s="182" t="s">
        <v>666</v>
      </c>
      <c r="G497" s="183" t="s">
        <v>278</v>
      </c>
      <c r="H497" s="184">
        <v>1</v>
      </c>
      <c r="I497" s="185"/>
      <c r="J497" s="186">
        <f>ROUND(I497*H497,2)</f>
        <v>0</v>
      </c>
      <c r="K497" s="182" t="s">
        <v>173</v>
      </c>
      <c r="L497" s="41"/>
      <c r="M497" s="187" t="s">
        <v>19</v>
      </c>
      <c r="N497" s="188" t="s">
        <v>47</v>
      </c>
      <c r="O497" s="66"/>
      <c r="P497" s="189">
        <f>O497*H497</f>
        <v>0</v>
      </c>
      <c r="Q497" s="189">
        <v>0</v>
      </c>
      <c r="R497" s="189">
        <f>Q497*H497</f>
        <v>0</v>
      </c>
      <c r="S497" s="189">
        <v>0</v>
      </c>
      <c r="T497" s="190">
        <f>S497*H497</f>
        <v>0</v>
      </c>
      <c r="U497" s="36"/>
      <c r="V497" s="36"/>
      <c r="W497" s="36"/>
      <c r="X497" s="36"/>
      <c r="Y497" s="36"/>
      <c r="Z497" s="36"/>
      <c r="AA497" s="36"/>
      <c r="AB497" s="36"/>
      <c r="AC497" s="36"/>
      <c r="AD497" s="36"/>
      <c r="AE497" s="36"/>
      <c r="AR497" s="191" t="s">
        <v>215</v>
      </c>
      <c r="AT497" s="191" t="s">
        <v>169</v>
      </c>
      <c r="AU497" s="191" t="s">
        <v>85</v>
      </c>
      <c r="AY497" s="19" t="s">
        <v>167</v>
      </c>
      <c r="BE497" s="192">
        <f>IF(N497="základní",J497,0)</f>
        <v>0</v>
      </c>
      <c r="BF497" s="192">
        <f>IF(N497="snížená",J497,0)</f>
        <v>0</v>
      </c>
      <c r="BG497" s="192">
        <f>IF(N497="zákl. přenesená",J497,0)</f>
        <v>0</v>
      </c>
      <c r="BH497" s="192">
        <f>IF(N497="sníž. přenesená",J497,0)</f>
        <v>0</v>
      </c>
      <c r="BI497" s="192">
        <f>IF(N497="nulová",J497,0)</f>
        <v>0</v>
      </c>
      <c r="BJ497" s="19" t="s">
        <v>83</v>
      </c>
      <c r="BK497" s="192">
        <f>ROUND(I497*H497,2)</f>
        <v>0</v>
      </c>
      <c r="BL497" s="19" t="s">
        <v>215</v>
      </c>
      <c r="BM497" s="191" t="s">
        <v>672</v>
      </c>
    </row>
    <row r="498" spans="1:65" s="2" customFormat="1" ht="58.5">
      <c r="A498" s="36"/>
      <c r="B498" s="37"/>
      <c r="C498" s="38"/>
      <c r="D498" s="193" t="s">
        <v>175</v>
      </c>
      <c r="E498" s="38"/>
      <c r="F498" s="194" t="s">
        <v>668</v>
      </c>
      <c r="G498" s="38"/>
      <c r="H498" s="38"/>
      <c r="I498" s="195"/>
      <c r="J498" s="38"/>
      <c r="K498" s="38"/>
      <c r="L498" s="41"/>
      <c r="M498" s="196"/>
      <c r="N498" s="197"/>
      <c r="O498" s="66"/>
      <c r="P498" s="66"/>
      <c r="Q498" s="66"/>
      <c r="R498" s="66"/>
      <c r="S498" s="66"/>
      <c r="T498" s="67"/>
      <c r="U498" s="36"/>
      <c r="V498" s="36"/>
      <c r="W498" s="36"/>
      <c r="X498" s="36"/>
      <c r="Y498" s="36"/>
      <c r="Z498" s="36"/>
      <c r="AA498" s="36"/>
      <c r="AB498" s="36"/>
      <c r="AC498" s="36"/>
      <c r="AD498" s="36"/>
      <c r="AE498" s="36"/>
      <c r="AT498" s="19" t="s">
        <v>175</v>
      </c>
      <c r="AU498" s="19" t="s">
        <v>85</v>
      </c>
    </row>
    <row r="499" spans="1:65" s="15" customFormat="1" ht="11.25">
      <c r="B499" s="220"/>
      <c r="C499" s="221"/>
      <c r="D499" s="193" t="s">
        <v>177</v>
      </c>
      <c r="E499" s="222" t="s">
        <v>19</v>
      </c>
      <c r="F499" s="223" t="s">
        <v>1116</v>
      </c>
      <c r="G499" s="221"/>
      <c r="H499" s="222" t="s">
        <v>19</v>
      </c>
      <c r="I499" s="224"/>
      <c r="J499" s="221"/>
      <c r="K499" s="221"/>
      <c r="L499" s="225"/>
      <c r="M499" s="226"/>
      <c r="N499" s="227"/>
      <c r="O499" s="227"/>
      <c r="P499" s="227"/>
      <c r="Q499" s="227"/>
      <c r="R499" s="227"/>
      <c r="S499" s="227"/>
      <c r="T499" s="228"/>
      <c r="AT499" s="229" t="s">
        <v>177</v>
      </c>
      <c r="AU499" s="229" t="s">
        <v>85</v>
      </c>
      <c r="AV499" s="15" t="s">
        <v>83</v>
      </c>
      <c r="AW499" s="15" t="s">
        <v>37</v>
      </c>
      <c r="AX499" s="15" t="s">
        <v>76</v>
      </c>
      <c r="AY499" s="229" t="s">
        <v>167</v>
      </c>
    </row>
    <row r="500" spans="1:65" s="13" customFormat="1" ht="11.25">
      <c r="B500" s="198"/>
      <c r="C500" s="199"/>
      <c r="D500" s="193" t="s">
        <v>177</v>
      </c>
      <c r="E500" s="200" t="s">
        <v>19</v>
      </c>
      <c r="F500" s="201" t="s">
        <v>1227</v>
      </c>
      <c r="G500" s="199"/>
      <c r="H500" s="202">
        <v>1</v>
      </c>
      <c r="I500" s="203"/>
      <c r="J500" s="199"/>
      <c r="K500" s="199"/>
      <c r="L500" s="204"/>
      <c r="M500" s="205"/>
      <c r="N500" s="206"/>
      <c r="O500" s="206"/>
      <c r="P500" s="206"/>
      <c r="Q500" s="206"/>
      <c r="R500" s="206"/>
      <c r="S500" s="206"/>
      <c r="T500" s="207"/>
      <c r="AT500" s="208" t="s">
        <v>177</v>
      </c>
      <c r="AU500" s="208" t="s">
        <v>85</v>
      </c>
      <c r="AV500" s="13" t="s">
        <v>85</v>
      </c>
      <c r="AW500" s="13" t="s">
        <v>37</v>
      </c>
      <c r="AX500" s="13" t="s">
        <v>76</v>
      </c>
      <c r="AY500" s="208" t="s">
        <v>167</v>
      </c>
    </row>
    <row r="501" spans="1:65" s="14" customFormat="1" ht="11.25">
      <c r="B501" s="209"/>
      <c r="C501" s="210"/>
      <c r="D501" s="193" t="s">
        <v>177</v>
      </c>
      <c r="E501" s="211" t="s">
        <v>19</v>
      </c>
      <c r="F501" s="212" t="s">
        <v>179</v>
      </c>
      <c r="G501" s="210"/>
      <c r="H501" s="213">
        <v>1</v>
      </c>
      <c r="I501" s="214"/>
      <c r="J501" s="210"/>
      <c r="K501" s="210"/>
      <c r="L501" s="215"/>
      <c r="M501" s="216"/>
      <c r="N501" s="217"/>
      <c r="O501" s="217"/>
      <c r="P501" s="217"/>
      <c r="Q501" s="217"/>
      <c r="R501" s="217"/>
      <c r="S501" s="217"/>
      <c r="T501" s="218"/>
      <c r="AT501" s="219" t="s">
        <v>177</v>
      </c>
      <c r="AU501" s="219" t="s">
        <v>85</v>
      </c>
      <c r="AV501" s="14" t="s">
        <v>174</v>
      </c>
      <c r="AW501" s="14" t="s">
        <v>37</v>
      </c>
      <c r="AX501" s="14" t="s">
        <v>83</v>
      </c>
      <c r="AY501" s="219" t="s">
        <v>167</v>
      </c>
    </row>
    <row r="502" spans="1:65" s="2" customFormat="1" ht="16.5" customHeight="1">
      <c r="A502" s="36"/>
      <c r="B502" s="37"/>
      <c r="C502" s="230" t="s">
        <v>664</v>
      </c>
      <c r="D502" s="230" t="s">
        <v>225</v>
      </c>
      <c r="E502" s="231" t="s">
        <v>1228</v>
      </c>
      <c r="F502" s="232" t="s">
        <v>1229</v>
      </c>
      <c r="G502" s="233" t="s">
        <v>278</v>
      </c>
      <c r="H502" s="234">
        <v>1</v>
      </c>
      <c r="I502" s="235"/>
      <c r="J502" s="236">
        <f>ROUND(I502*H502,2)</f>
        <v>0</v>
      </c>
      <c r="K502" s="232" t="s">
        <v>19</v>
      </c>
      <c r="L502" s="237"/>
      <c r="M502" s="238" t="s">
        <v>19</v>
      </c>
      <c r="N502" s="239" t="s">
        <v>47</v>
      </c>
      <c r="O502" s="66"/>
      <c r="P502" s="189">
        <f>O502*H502</f>
        <v>0</v>
      </c>
      <c r="Q502" s="189">
        <v>0</v>
      </c>
      <c r="R502" s="189">
        <f>Q502*H502</f>
        <v>0</v>
      </c>
      <c r="S502" s="189">
        <v>0</v>
      </c>
      <c r="T502" s="190">
        <f>S502*H502</f>
        <v>0</v>
      </c>
      <c r="U502" s="36"/>
      <c r="V502" s="36"/>
      <c r="W502" s="36"/>
      <c r="X502" s="36"/>
      <c r="Y502" s="36"/>
      <c r="Z502" s="36"/>
      <c r="AA502" s="36"/>
      <c r="AB502" s="36"/>
      <c r="AC502" s="36"/>
      <c r="AD502" s="36"/>
      <c r="AE502" s="36"/>
      <c r="AR502" s="191" t="s">
        <v>260</v>
      </c>
      <c r="AT502" s="191" t="s">
        <v>225</v>
      </c>
      <c r="AU502" s="191" t="s">
        <v>85</v>
      </c>
      <c r="AY502" s="19" t="s">
        <v>167</v>
      </c>
      <c r="BE502" s="192">
        <f>IF(N502="základní",J502,0)</f>
        <v>0</v>
      </c>
      <c r="BF502" s="192">
        <f>IF(N502="snížená",J502,0)</f>
        <v>0</v>
      </c>
      <c r="BG502" s="192">
        <f>IF(N502="zákl. přenesená",J502,0)</f>
        <v>0</v>
      </c>
      <c r="BH502" s="192">
        <f>IF(N502="sníž. přenesená",J502,0)</f>
        <v>0</v>
      </c>
      <c r="BI502" s="192">
        <f>IF(N502="nulová",J502,0)</f>
        <v>0</v>
      </c>
      <c r="BJ502" s="19" t="s">
        <v>83</v>
      </c>
      <c r="BK502" s="192">
        <f>ROUND(I502*H502,2)</f>
        <v>0</v>
      </c>
      <c r="BL502" s="19" t="s">
        <v>215</v>
      </c>
      <c r="BM502" s="191" t="s">
        <v>677</v>
      </c>
    </row>
    <row r="503" spans="1:65" s="2" customFormat="1" ht="48.75">
      <c r="A503" s="36"/>
      <c r="B503" s="37"/>
      <c r="C503" s="38"/>
      <c r="D503" s="193" t="s">
        <v>291</v>
      </c>
      <c r="E503" s="38"/>
      <c r="F503" s="194" t="s">
        <v>1230</v>
      </c>
      <c r="G503" s="38"/>
      <c r="H503" s="38"/>
      <c r="I503" s="195"/>
      <c r="J503" s="38"/>
      <c r="K503" s="38"/>
      <c r="L503" s="41"/>
      <c r="M503" s="196"/>
      <c r="N503" s="197"/>
      <c r="O503" s="66"/>
      <c r="P503" s="66"/>
      <c r="Q503" s="66"/>
      <c r="R503" s="66"/>
      <c r="S503" s="66"/>
      <c r="T503" s="67"/>
      <c r="U503" s="36"/>
      <c r="V503" s="36"/>
      <c r="W503" s="36"/>
      <c r="X503" s="36"/>
      <c r="Y503" s="36"/>
      <c r="Z503" s="36"/>
      <c r="AA503" s="36"/>
      <c r="AB503" s="36"/>
      <c r="AC503" s="36"/>
      <c r="AD503" s="36"/>
      <c r="AE503" s="36"/>
      <c r="AT503" s="19" t="s">
        <v>291</v>
      </c>
      <c r="AU503" s="19" t="s">
        <v>85</v>
      </c>
    </row>
    <row r="504" spans="1:65" s="2" customFormat="1" ht="24">
      <c r="A504" s="36"/>
      <c r="B504" s="37"/>
      <c r="C504" s="180" t="s">
        <v>436</v>
      </c>
      <c r="D504" s="180" t="s">
        <v>169</v>
      </c>
      <c r="E504" s="181" t="s">
        <v>675</v>
      </c>
      <c r="F504" s="182" t="s">
        <v>676</v>
      </c>
      <c r="G504" s="183" t="s">
        <v>189</v>
      </c>
      <c r="H504" s="184">
        <v>8.8000000000000007</v>
      </c>
      <c r="I504" s="185"/>
      <c r="J504" s="186">
        <f>ROUND(I504*H504,2)</f>
        <v>0</v>
      </c>
      <c r="K504" s="182" t="s">
        <v>173</v>
      </c>
      <c r="L504" s="41"/>
      <c r="M504" s="187" t="s">
        <v>19</v>
      </c>
      <c r="N504" s="188" t="s">
        <v>47</v>
      </c>
      <c r="O504" s="66"/>
      <c r="P504" s="189">
        <f>O504*H504</f>
        <v>0</v>
      </c>
      <c r="Q504" s="189">
        <v>0</v>
      </c>
      <c r="R504" s="189">
        <f>Q504*H504</f>
        <v>0</v>
      </c>
      <c r="S504" s="189">
        <v>0</v>
      </c>
      <c r="T504" s="190">
        <f>S504*H504</f>
        <v>0</v>
      </c>
      <c r="U504" s="36"/>
      <c r="V504" s="36"/>
      <c r="W504" s="36"/>
      <c r="X504" s="36"/>
      <c r="Y504" s="36"/>
      <c r="Z504" s="36"/>
      <c r="AA504" s="36"/>
      <c r="AB504" s="36"/>
      <c r="AC504" s="36"/>
      <c r="AD504" s="36"/>
      <c r="AE504" s="36"/>
      <c r="AR504" s="191" t="s">
        <v>215</v>
      </c>
      <c r="AT504" s="191" t="s">
        <v>169</v>
      </c>
      <c r="AU504" s="191" t="s">
        <v>85</v>
      </c>
      <c r="AY504" s="19" t="s">
        <v>167</v>
      </c>
      <c r="BE504" s="192">
        <f>IF(N504="základní",J504,0)</f>
        <v>0</v>
      </c>
      <c r="BF504" s="192">
        <f>IF(N504="snížená",J504,0)</f>
        <v>0</v>
      </c>
      <c r="BG504" s="192">
        <f>IF(N504="zákl. přenesená",J504,0)</f>
        <v>0</v>
      </c>
      <c r="BH504" s="192">
        <f>IF(N504="sníž. přenesená",J504,0)</f>
        <v>0</v>
      </c>
      <c r="BI504" s="192">
        <f>IF(N504="nulová",J504,0)</f>
        <v>0</v>
      </c>
      <c r="BJ504" s="19" t="s">
        <v>83</v>
      </c>
      <c r="BK504" s="192">
        <f>ROUND(I504*H504,2)</f>
        <v>0</v>
      </c>
      <c r="BL504" s="19" t="s">
        <v>215</v>
      </c>
      <c r="BM504" s="191" t="s">
        <v>683</v>
      </c>
    </row>
    <row r="505" spans="1:65" s="2" customFormat="1" ht="48.75">
      <c r="A505" s="36"/>
      <c r="B505" s="37"/>
      <c r="C505" s="38"/>
      <c r="D505" s="193" t="s">
        <v>175</v>
      </c>
      <c r="E505" s="38"/>
      <c r="F505" s="194" t="s">
        <v>678</v>
      </c>
      <c r="G505" s="38"/>
      <c r="H505" s="38"/>
      <c r="I505" s="195"/>
      <c r="J505" s="38"/>
      <c r="K505" s="38"/>
      <c r="L505" s="41"/>
      <c r="M505" s="196"/>
      <c r="N505" s="197"/>
      <c r="O505" s="66"/>
      <c r="P505" s="66"/>
      <c r="Q505" s="66"/>
      <c r="R505" s="66"/>
      <c r="S505" s="66"/>
      <c r="T505" s="67"/>
      <c r="U505" s="36"/>
      <c r="V505" s="36"/>
      <c r="W505" s="36"/>
      <c r="X505" s="36"/>
      <c r="Y505" s="36"/>
      <c r="Z505" s="36"/>
      <c r="AA505" s="36"/>
      <c r="AB505" s="36"/>
      <c r="AC505" s="36"/>
      <c r="AD505" s="36"/>
      <c r="AE505" s="36"/>
      <c r="AT505" s="19" t="s">
        <v>175</v>
      </c>
      <c r="AU505" s="19" t="s">
        <v>85</v>
      </c>
    </row>
    <row r="506" spans="1:65" s="13" customFormat="1" ht="11.25">
      <c r="B506" s="198"/>
      <c r="C506" s="199"/>
      <c r="D506" s="193" t="s">
        <v>177</v>
      </c>
      <c r="E506" s="200" t="s">
        <v>19</v>
      </c>
      <c r="F506" s="201" t="s">
        <v>1231</v>
      </c>
      <c r="G506" s="199"/>
      <c r="H506" s="202">
        <v>8.8000000000000007</v>
      </c>
      <c r="I506" s="203"/>
      <c r="J506" s="199"/>
      <c r="K506" s="199"/>
      <c r="L506" s="204"/>
      <c r="M506" s="205"/>
      <c r="N506" s="206"/>
      <c r="O506" s="206"/>
      <c r="P506" s="206"/>
      <c r="Q506" s="206"/>
      <c r="R506" s="206"/>
      <c r="S506" s="206"/>
      <c r="T506" s="207"/>
      <c r="AT506" s="208" t="s">
        <v>177</v>
      </c>
      <c r="AU506" s="208" t="s">
        <v>85</v>
      </c>
      <c r="AV506" s="13" t="s">
        <v>85</v>
      </c>
      <c r="AW506" s="13" t="s">
        <v>37</v>
      </c>
      <c r="AX506" s="13" t="s">
        <v>76</v>
      </c>
      <c r="AY506" s="208" t="s">
        <v>167</v>
      </c>
    </row>
    <row r="507" spans="1:65" s="14" customFormat="1" ht="11.25">
      <c r="B507" s="209"/>
      <c r="C507" s="210"/>
      <c r="D507" s="193" t="s">
        <v>177</v>
      </c>
      <c r="E507" s="211" t="s">
        <v>19</v>
      </c>
      <c r="F507" s="212" t="s">
        <v>179</v>
      </c>
      <c r="G507" s="210"/>
      <c r="H507" s="213">
        <v>8.8000000000000007</v>
      </c>
      <c r="I507" s="214"/>
      <c r="J507" s="210"/>
      <c r="K507" s="210"/>
      <c r="L507" s="215"/>
      <c r="M507" s="216"/>
      <c r="N507" s="217"/>
      <c r="O507" s="217"/>
      <c r="P507" s="217"/>
      <c r="Q507" s="217"/>
      <c r="R507" s="217"/>
      <c r="S507" s="217"/>
      <c r="T507" s="218"/>
      <c r="AT507" s="219" t="s">
        <v>177</v>
      </c>
      <c r="AU507" s="219" t="s">
        <v>85</v>
      </c>
      <c r="AV507" s="14" t="s">
        <v>174</v>
      </c>
      <c r="AW507" s="14" t="s">
        <v>37</v>
      </c>
      <c r="AX507" s="14" t="s">
        <v>83</v>
      </c>
      <c r="AY507" s="219" t="s">
        <v>167</v>
      </c>
    </row>
    <row r="508" spans="1:65" s="2" customFormat="1" ht="16.5" customHeight="1">
      <c r="A508" s="36"/>
      <c r="B508" s="37"/>
      <c r="C508" s="230" t="s">
        <v>674</v>
      </c>
      <c r="D508" s="230" t="s">
        <v>225</v>
      </c>
      <c r="E508" s="231" t="s">
        <v>680</v>
      </c>
      <c r="F508" s="232" t="s">
        <v>681</v>
      </c>
      <c r="G508" s="233" t="s">
        <v>189</v>
      </c>
      <c r="H508" s="234">
        <v>10.56</v>
      </c>
      <c r="I508" s="235"/>
      <c r="J508" s="236">
        <f>ROUND(I508*H508,2)</f>
        <v>0</v>
      </c>
      <c r="K508" s="232" t="s">
        <v>682</v>
      </c>
      <c r="L508" s="237"/>
      <c r="M508" s="238" t="s">
        <v>19</v>
      </c>
      <c r="N508" s="239" t="s">
        <v>47</v>
      </c>
      <c r="O508" s="66"/>
      <c r="P508" s="189">
        <f>O508*H508</f>
        <v>0</v>
      </c>
      <c r="Q508" s="189">
        <v>0</v>
      </c>
      <c r="R508" s="189">
        <f>Q508*H508</f>
        <v>0</v>
      </c>
      <c r="S508" s="189">
        <v>0</v>
      </c>
      <c r="T508" s="190">
        <f>S508*H508</f>
        <v>0</v>
      </c>
      <c r="U508" s="36"/>
      <c r="V508" s="36"/>
      <c r="W508" s="36"/>
      <c r="X508" s="36"/>
      <c r="Y508" s="36"/>
      <c r="Z508" s="36"/>
      <c r="AA508" s="36"/>
      <c r="AB508" s="36"/>
      <c r="AC508" s="36"/>
      <c r="AD508" s="36"/>
      <c r="AE508" s="36"/>
      <c r="AR508" s="191" t="s">
        <v>260</v>
      </c>
      <c r="AT508" s="191" t="s">
        <v>225</v>
      </c>
      <c r="AU508" s="191" t="s">
        <v>85</v>
      </c>
      <c r="AY508" s="19" t="s">
        <v>167</v>
      </c>
      <c r="BE508" s="192">
        <f>IF(N508="základní",J508,0)</f>
        <v>0</v>
      </c>
      <c r="BF508" s="192">
        <f>IF(N508="snížená",J508,0)</f>
        <v>0</v>
      </c>
      <c r="BG508" s="192">
        <f>IF(N508="zákl. přenesená",J508,0)</f>
        <v>0</v>
      </c>
      <c r="BH508" s="192">
        <f>IF(N508="sníž. přenesená",J508,0)</f>
        <v>0</v>
      </c>
      <c r="BI508" s="192">
        <f>IF(N508="nulová",J508,0)</f>
        <v>0</v>
      </c>
      <c r="BJ508" s="19" t="s">
        <v>83</v>
      </c>
      <c r="BK508" s="192">
        <f>ROUND(I508*H508,2)</f>
        <v>0</v>
      </c>
      <c r="BL508" s="19" t="s">
        <v>215</v>
      </c>
      <c r="BM508" s="191" t="s">
        <v>689</v>
      </c>
    </row>
    <row r="509" spans="1:65" s="2" customFormat="1" ht="19.5">
      <c r="A509" s="36"/>
      <c r="B509" s="37"/>
      <c r="C509" s="38"/>
      <c r="D509" s="193" t="s">
        <v>291</v>
      </c>
      <c r="E509" s="38"/>
      <c r="F509" s="194" t="s">
        <v>684</v>
      </c>
      <c r="G509" s="38"/>
      <c r="H509" s="38"/>
      <c r="I509" s="195"/>
      <c r="J509" s="38"/>
      <c r="K509" s="38"/>
      <c r="L509" s="41"/>
      <c r="M509" s="196"/>
      <c r="N509" s="197"/>
      <c r="O509" s="66"/>
      <c r="P509" s="66"/>
      <c r="Q509" s="66"/>
      <c r="R509" s="66"/>
      <c r="S509" s="66"/>
      <c r="T509" s="67"/>
      <c r="U509" s="36"/>
      <c r="V509" s="36"/>
      <c r="W509" s="36"/>
      <c r="X509" s="36"/>
      <c r="Y509" s="36"/>
      <c r="Z509" s="36"/>
      <c r="AA509" s="36"/>
      <c r="AB509" s="36"/>
      <c r="AC509" s="36"/>
      <c r="AD509" s="36"/>
      <c r="AE509" s="36"/>
      <c r="AT509" s="19" t="s">
        <v>291</v>
      </c>
      <c r="AU509" s="19" t="s">
        <v>85</v>
      </c>
    </row>
    <row r="510" spans="1:65" s="13" customFormat="1" ht="11.25">
      <c r="B510" s="198"/>
      <c r="C510" s="199"/>
      <c r="D510" s="193" t="s">
        <v>177</v>
      </c>
      <c r="E510" s="200" t="s">
        <v>19</v>
      </c>
      <c r="F510" s="201" t="s">
        <v>1232</v>
      </c>
      <c r="G510" s="199"/>
      <c r="H510" s="202">
        <v>10.56</v>
      </c>
      <c r="I510" s="203"/>
      <c r="J510" s="199"/>
      <c r="K510" s="199"/>
      <c r="L510" s="204"/>
      <c r="M510" s="205"/>
      <c r="N510" s="206"/>
      <c r="O510" s="206"/>
      <c r="P510" s="206"/>
      <c r="Q510" s="206"/>
      <c r="R510" s="206"/>
      <c r="S510" s="206"/>
      <c r="T510" s="207"/>
      <c r="AT510" s="208" t="s">
        <v>177</v>
      </c>
      <c r="AU510" s="208" t="s">
        <v>85</v>
      </c>
      <c r="AV510" s="13" t="s">
        <v>85</v>
      </c>
      <c r="AW510" s="13" t="s">
        <v>37</v>
      </c>
      <c r="AX510" s="13" t="s">
        <v>76</v>
      </c>
      <c r="AY510" s="208" t="s">
        <v>167</v>
      </c>
    </row>
    <row r="511" spans="1:65" s="14" customFormat="1" ht="11.25">
      <c r="B511" s="209"/>
      <c r="C511" s="210"/>
      <c r="D511" s="193" t="s">
        <v>177</v>
      </c>
      <c r="E511" s="211" t="s">
        <v>19</v>
      </c>
      <c r="F511" s="212" t="s">
        <v>179</v>
      </c>
      <c r="G511" s="210"/>
      <c r="H511" s="213">
        <v>10.56</v>
      </c>
      <c r="I511" s="214"/>
      <c r="J511" s="210"/>
      <c r="K511" s="210"/>
      <c r="L511" s="215"/>
      <c r="M511" s="216"/>
      <c r="N511" s="217"/>
      <c r="O511" s="217"/>
      <c r="P511" s="217"/>
      <c r="Q511" s="217"/>
      <c r="R511" s="217"/>
      <c r="S511" s="217"/>
      <c r="T511" s="218"/>
      <c r="AT511" s="219" t="s">
        <v>177</v>
      </c>
      <c r="AU511" s="219" t="s">
        <v>85</v>
      </c>
      <c r="AV511" s="14" t="s">
        <v>174</v>
      </c>
      <c r="AW511" s="14" t="s">
        <v>37</v>
      </c>
      <c r="AX511" s="14" t="s">
        <v>83</v>
      </c>
      <c r="AY511" s="219" t="s">
        <v>167</v>
      </c>
    </row>
    <row r="512" spans="1:65" s="2" customFormat="1" ht="24">
      <c r="A512" s="36"/>
      <c r="B512" s="37"/>
      <c r="C512" s="180" t="s">
        <v>441</v>
      </c>
      <c r="D512" s="180" t="s">
        <v>169</v>
      </c>
      <c r="E512" s="181" t="s">
        <v>687</v>
      </c>
      <c r="F512" s="182" t="s">
        <v>688</v>
      </c>
      <c r="G512" s="183" t="s">
        <v>209</v>
      </c>
      <c r="H512" s="184">
        <v>0.64800000000000002</v>
      </c>
      <c r="I512" s="185"/>
      <c r="J512" s="186">
        <f>ROUND(I512*H512,2)</f>
        <v>0</v>
      </c>
      <c r="K512" s="182" t="s">
        <v>173</v>
      </c>
      <c r="L512" s="41"/>
      <c r="M512" s="187" t="s">
        <v>19</v>
      </c>
      <c r="N512" s="188" t="s">
        <v>47</v>
      </c>
      <c r="O512" s="66"/>
      <c r="P512" s="189">
        <f>O512*H512</f>
        <v>0</v>
      </c>
      <c r="Q512" s="189">
        <v>0</v>
      </c>
      <c r="R512" s="189">
        <f>Q512*H512</f>
        <v>0</v>
      </c>
      <c r="S512" s="189">
        <v>0</v>
      </c>
      <c r="T512" s="190">
        <f>S512*H512</f>
        <v>0</v>
      </c>
      <c r="U512" s="36"/>
      <c r="V512" s="36"/>
      <c r="W512" s="36"/>
      <c r="X512" s="36"/>
      <c r="Y512" s="36"/>
      <c r="Z512" s="36"/>
      <c r="AA512" s="36"/>
      <c r="AB512" s="36"/>
      <c r="AC512" s="36"/>
      <c r="AD512" s="36"/>
      <c r="AE512" s="36"/>
      <c r="AR512" s="191" t="s">
        <v>215</v>
      </c>
      <c r="AT512" s="191" t="s">
        <v>169</v>
      </c>
      <c r="AU512" s="191" t="s">
        <v>85</v>
      </c>
      <c r="AY512" s="19" t="s">
        <v>167</v>
      </c>
      <c r="BE512" s="192">
        <f>IF(N512="základní",J512,0)</f>
        <v>0</v>
      </c>
      <c r="BF512" s="192">
        <f>IF(N512="snížená",J512,0)</f>
        <v>0</v>
      </c>
      <c r="BG512" s="192">
        <f>IF(N512="zákl. přenesená",J512,0)</f>
        <v>0</v>
      </c>
      <c r="BH512" s="192">
        <f>IF(N512="sníž. přenesená",J512,0)</f>
        <v>0</v>
      </c>
      <c r="BI512" s="192">
        <f>IF(N512="nulová",J512,0)</f>
        <v>0</v>
      </c>
      <c r="BJ512" s="19" t="s">
        <v>83</v>
      </c>
      <c r="BK512" s="192">
        <f>ROUND(I512*H512,2)</f>
        <v>0</v>
      </c>
      <c r="BL512" s="19" t="s">
        <v>215</v>
      </c>
      <c r="BM512" s="191" t="s">
        <v>695</v>
      </c>
    </row>
    <row r="513" spans="1:65" s="2" customFormat="1" ht="68.25">
      <c r="A513" s="36"/>
      <c r="B513" s="37"/>
      <c r="C513" s="38"/>
      <c r="D513" s="193" t="s">
        <v>175</v>
      </c>
      <c r="E513" s="38"/>
      <c r="F513" s="194" t="s">
        <v>690</v>
      </c>
      <c r="G513" s="38"/>
      <c r="H513" s="38"/>
      <c r="I513" s="195"/>
      <c r="J513" s="38"/>
      <c r="K513" s="38"/>
      <c r="L513" s="41"/>
      <c r="M513" s="196"/>
      <c r="N513" s="197"/>
      <c r="O513" s="66"/>
      <c r="P513" s="66"/>
      <c r="Q513" s="66"/>
      <c r="R513" s="66"/>
      <c r="S513" s="66"/>
      <c r="T513" s="67"/>
      <c r="U513" s="36"/>
      <c r="V513" s="36"/>
      <c r="W513" s="36"/>
      <c r="X513" s="36"/>
      <c r="Y513" s="36"/>
      <c r="Z513" s="36"/>
      <c r="AA513" s="36"/>
      <c r="AB513" s="36"/>
      <c r="AC513" s="36"/>
      <c r="AD513" s="36"/>
      <c r="AE513" s="36"/>
      <c r="AT513" s="19" t="s">
        <v>175</v>
      </c>
      <c r="AU513" s="19" t="s">
        <v>85</v>
      </c>
    </row>
    <row r="514" spans="1:65" s="12" customFormat="1" ht="22.9" customHeight="1">
      <c r="B514" s="164"/>
      <c r="C514" s="165"/>
      <c r="D514" s="166" t="s">
        <v>75</v>
      </c>
      <c r="E514" s="178" t="s">
        <v>691</v>
      </c>
      <c r="F514" s="178" t="s">
        <v>692</v>
      </c>
      <c r="G514" s="165"/>
      <c r="H514" s="165"/>
      <c r="I514" s="168"/>
      <c r="J514" s="179">
        <f>BK514</f>
        <v>0</v>
      </c>
      <c r="K514" s="165"/>
      <c r="L514" s="170"/>
      <c r="M514" s="171"/>
      <c r="N514" s="172"/>
      <c r="O514" s="172"/>
      <c r="P514" s="173">
        <f>SUM(P515:P541)</f>
        <v>0</v>
      </c>
      <c r="Q514" s="172"/>
      <c r="R514" s="173">
        <f>SUM(R515:R541)</f>
        <v>0</v>
      </c>
      <c r="S514" s="172"/>
      <c r="T514" s="174">
        <f>SUM(T515:T541)</f>
        <v>0</v>
      </c>
      <c r="AR514" s="175" t="s">
        <v>85</v>
      </c>
      <c r="AT514" s="176" t="s">
        <v>75</v>
      </c>
      <c r="AU514" s="176" t="s">
        <v>83</v>
      </c>
      <c r="AY514" s="175" t="s">
        <v>167</v>
      </c>
      <c r="BK514" s="177">
        <f>SUM(BK515:BK541)</f>
        <v>0</v>
      </c>
    </row>
    <row r="515" spans="1:65" s="2" customFormat="1" ht="16.5" customHeight="1">
      <c r="A515" s="36"/>
      <c r="B515" s="37"/>
      <c r="C515" s="180" t="s">
        <v>686</v>
      </c>
      <c r="D515" s="180" t="s">
        <v>169</v>
      </c>
      <c r="E515" s="181" t="s">
        <v>693</v>
      </c>
      <c r="F515" s="182" t="s">
        <v>694</v>
      </c>
      <c r="G515" s="183" t="s">
        <v>189</v>
      </c>
      <c r="H515" s="184">
        <v>22.196000000000002</v>
      </c>
      <c r="I515" s="185"/>
      <c r="J515" s="186">
        <f>ROUND(I515*H515,2)</f>
        <v>0</v>
      </c>
      <c r="K515" s="182" t="s">
        <v>173</v>
      </c>
      <c r="L515" s="41"/>
      <c r="M515" s="187" t="s">
        <v>19</v>
      </c>
      <c r="N515" s="188" t="s">
        <v>47</v>
      </c>
      <c r="O515" s="66"/>
      <c r="P515" s="189">
        <f>O515*H515</f>
        <v>0</v>
      </c>
      <c r="Q515" s="189">
        <v>0</v>
      </c>
      <c r="R515" s="189">
        <f>Q515*H515</f>
        <v>0</v>
      </c>
      <c r="S515" s="189">
        <v>0</v>
      </c>
      <c r="T515" s="190">
        <f>S515*H515</f>
        <v>0</v>
      </c>
      <c r="U515" s="36"/>
      <c r="V515" s="36"/>
      <c r="W515" s="36"/>
      <c r="X515" s="36"/>
      <c r="Y515" s="36"/>
      <c r="Z515" s="36"/>
      <c r="AA515" s="36"/>
      <c r="AB515" s="36"/>
      <c r="AC515" s="36"/>
      <c r="AD515" s="36"/>
      <c r="AE515" s="36"/>
      <c r="AR515" s="191" t="s">
        <v>215</v>
      </c>
      <c r="AT515" s="191" t="s">
        <v>169</v>
      </c>
      <c r="AU515" s="191" t="s">
        <v>85</v>
      </c>
      <c r="AY515" s="19" t="s">
        <v>167</v>
      </c>
      <c r="BE515" s="192">
        <f>IF(N515="základní",J515,0)</f>
        <v>0</v>
      </c>
      <c r="BF515" s="192">
        <f>IF(N515="snížená",J515,0)</f>
        <v>0</v>
      </c>
      <c r="BG515" s="192">
        <f>IF(N515="zákl. přenesená",J515,0)</f>
        <v>0</v>
      </c>
      <c r="BH515" s="192">
        <f>IF(N515="sníž. přenesená",J515,0)</f>
        <v>0</v>
      </c>
      <c r="BI515" s="192">
        <f>IF(N515="nulová",J515,0)</f>
        <v>0</v>
      </c>
      <c r="BJ515" s="19" t="s">
        <v>83</v>
      </c>
      <c r="BK515" s="192">
        <f>ROUND(I515*H515,2)</f>
        <v>0</v>
      </c>
      <c r="BL515" s="19" t="s">
        <v>215</v>
      </c>
      <c r="BM515" s="191" t="s">
        <v>702</v>
      </c>
    </row>
    <row r="516" spans="1:65" s="2" customFormat="1" ht="29.25">
      <c r="A516" s="36"/>
      <c r="B516" s="37"/>
      <c r="C516" s="38"/>
      <c r="D516" s="193" t="s">
        <v>175</v>
      </c>
      <c r="E516" s="38"/>
      <c r="F516" s="194" t="s">
        <v>696</v>
      </c>
      <c r="G516" s="38"/>
      <c r="H516" s="38"/>
      <c r="I516" s="195"/>
      <c r="J516" s="38"/>
      <c r="K516" s="38"/>
      <c r="L516" s="41"/>
      <c r="M516" s="196"/>
      <c r="N516" s="197"/>
      <c r="O516" s="66"/>
      <c r="P516" s="66"/>
      <c r="Q516" s="66"/>
      <c r="R516" s="66"/>
      <c r="S516" s="66"/>
      <c r="T516" s="67"/>
      <c r="U516" s="36"/>
      <c r="V516" s="36"/>
      <c r="W516" s="36"/>
      <c r="X516" s="36"/>
      <c r="Y516" s="36"/>
      <c r="Z516" s="36"/>
      <c r="AA516" s="36"/>
      <c r="AB516" s="36"/>
      <c r="AC516" s="36"/>
      <c r="AD516" s="36"/>
      <c r="AE516" s="36"/>
      <c r="AT516" s="19" t="s">
        <v>175</v>
      </c>
      <c r="AU516" s="19" t="s">
        <v>85</v>
      </c>
    </row>
    <row r="517" spans="1:65" s="15" customFormat="1" ht="11.25">
      <c r="B517" s="220"/>
      <c r="C517" s="221"/>
      <c r="D517" s="193" t="s">
        <v>177</v>
      </c>
      <c r="E517" s="222" t="s">
        <v>19</v>
      </c>
      <c r="F517" s="223" t="s">
        <v>1088</v>
      </c>
      <c r="G517" s="221"/>
      <c r="H517" s="222" t="s">
        <v>19</v>
      </c>
      <c r="I517" s="224"/>
      <c r="J517" s="221"/>
      <c r="K517" s="221"/>
      <c r="L517" s="225"/>
      <c r="M517" s="226"/>
      <c r="N517" s="227"/>
      <c r="O517" s="227"/>
      <c r="P517" s="227"/>
      <c r="Q517" s="227"/>
      <c r="R517" s="227"/>
      <c r="S517" s="227"/>
      <c r="T517" s="228"/>
      <c r="AT517" s="229" t="s">
        <v>177</v>
      </c>
      <c r="AU517" s="229" t="s">
        <v>85</v>
      </c>
      <c r="AV517" s="15" t="s">
        <v>83</v>
      </c>
      <c r="AW517" s="15" t="s">
        <v>37</v>
      </c>
      <c r="AX517" s="15" t="s">
        <v>76</v>
      </c>
      <c r="AY517" s="229" t="s">
        <v>167</v>
      </c>
    </row>
    <row r="518" spans="1:65" s="13" customFormat="1" ht="11.25">
      <c r="B518" s="198"/>
      <c r="C518" s="199"/>
      <c r="D518" s="193" t="s">
        <v>177</v>
      </c>
      <c r="E518" s="200" t="s">
        <v>19</v>
      </c>
      <c r="F518" s="201" t="s">
        <v>1233</v>
      </c>
      <c r="G518" s="199"/>
      <c r="H518" s="202">
        <v>9.3350000000000009</v>
      </c>
      <c r="I518" s="203"/>
      <c r="J518" s="199"/>
      <c r="K518" s="199"/>
      <c r="L518" s="204"/>
      <c r="M518" s="205"/>
      <c r="N518" s="206"/>
      <c r="O518" s="206"/>
      <c r="P518" s="206"/>
      <c r="Q518" s="206"/>
      <c r="R518" s="206"/>
      <c r="S518" s="206"/>
      <c r="T518" s="207"/>
      <c r="AT518" s="208" t="s">
        <v>177</v>
      </c>
      <c r="AU518" s="208" t="s">
        <v>85</v>
      </c>
      <c r="AV518" s="13" t="s">
        <v>85</v>
      </c>
      <c r="AW518" s="13" t="s">
        <v>37</v>
      </c>
      <c r="AX518" s="13" t="s">
        <v>76</v>
      </c>
      <c r="AY518" s="208" t="s">
        <v>167</v>
      </c>
    </row>
    <row r="519" spans="1:65" s="13" customFormat="1" ht="11.25">
      <c r="B519" s="198"/>
      <c r="C519" s="199"/>
      <c r="D519" s="193" t="s">
        <v>177</v>
      </c>
      <c r="E519" s="200" t="s">
        <v>19</v>
      </c>
      <c r="F519" s="201" t="s">
        <v>1234</v>
      </c>
      <c r="G519" s="199"/>
      <c r="H519" s="202">
        <v>12.861000000000001</v>
      </c>
      <c r="I519" s="203"/>
      <c r="J519" s="199"/>
      <c r="K519" s="199"/>
      <c r="L519" s="204"/>
      <c r="M519" s="205"/>
      <c r="N519" s="206"/>
      <c r="O519" s="206"/>
      <c r="P519" s="206"/>
      <c r="Q519" s="206"/>
      <c r="R519" s="206"/>
      <c r="S519" s="206"/>
      <c r="T519" s="207"/>
      <c r="AT519" s="208" t="s">
        <v>177</v>
      </c>
      <c r="AU519" s="208" t="s">
        <v>85</v>
      </c>
      <c r="AV519" s="13" t="s">
        <v>85</v>
      </c>
      <c r="AW519" s="13" t="s">
        <v>37</v>
      </c>
      <c r="AX519" s="13" t="s">
        <v>76</v>
      </c>
      <c r="AY519" s="208" t="s">
        <v>167</v>
      </c>
    </row>
    <row r="520" spans="1:65" s="14" customFormat="1" ht="11.25">
      <c r="B520" s="209"/>
      <c r="C520" s="210"/>
      <c r="D520" s="193" t="s">
        <v>177</v>
      </c>
      <c r="E520" s="211" t="s">
        <v>19</v>
      </c>
      <c r="F520" s="212" t="s">
        <v>179</v>
      </c>
      <c r="G520" s="210"/>
      <c r="H520" s="213">
        <v>22.196000000000002</v>
      </c>
      <c r="I520" s="214"/>
      <c r="J520" s="210"/>
      <c r="K520" s="210"/>
      <c r="L520" s="215"/>
      <c r="M520" s="216"/>
      <c r="N520" s="217"/>
      <c r="O520" s="217"/>
      <c r="P520" s="217"/>
      <c r="Q520" s="217"/>
      <c r="R520" s="217"/>
      <c r="S520" s="217"/>
      <c r="T520" s="218"/>
      <c r="AT520" s="219" t="s">
        <v>177</v>
      </c>
      <c r="AU520" s="219" t="s">
        <v>85</v>
      </c>
      <c r="AV520" s="14" t="s">
        <v>174</v>
      </c>
      <c r="AW520" s="14" t="s">
        <v>37</v>
      </c>
      <c r="AX520" s="14" t="s">
        <v>83</v>
      </c>
      <c r="AY520" s="219" t="s">
        <v>167</v>
      </c>
    </row>
    <row r="521" spans="1:65" s="2" customFormat="1" ht="16.5" customHeight="1">
      <c r="A521" s="36"/>
      <c r="B521" s="37"/>
      <c r="C521" s="230" t="s">
        <v>446</v>
      </c>
      <c r="D521" s="230" t="s">
        <v>225</v>
      </c>
      <c r="E521" s="231" t="s">
        <v>1235</v>
      </c>
      <c r="F521" s="232" t="s">
        <v>1236</v>
      </c>
      <c r="G521" s="233" t="s">
        <v>278</v>
      </c>
      <c r="H521" s="234">
        <v>1</v>
      </c>
      <c r="I521" s="235"/>
      <c r="J521" s="236">
        <f>ROUND(I521*H521,2)</f>
        <v>0</v>
      </c>
      <c r="K521" s="232" t="s">
        <v>19</v>
      </c>
      <c r="L521" s="237"/>
      <c r="M521" s="238" t="s">
        <v>19</v>
      </c>
      <c r="N521" s="239" t="s">
        <v>47</v>
      </c>
      <c r="O521" s="66"/>
      <c r="P521" s="189">
        <f>O521*H521</f>
        <v>0</v>
      </c>
      <c r="Q521" s="189">
        <v>0</v>
      </c>
      <c r="R521" s="189">
        <f>Q521*H521</f>
        <v>0</v>
      </c>
      <c r="S521" s="189">
        <v>0</v>
      </c>
      <c r="T521" s="190">
        <f>S521*H521</f>
        <v>0</v>
      </c>
      <c r="U521" s="36"/>
      <c r="V521" s="36"/>
      <c r="W521" s="36"/>
      <c r="X521" s="36"/>
      <c r="Y521" s="36"/>
      <c r="Z521" s="36"/>
      <c r="AA521" s="36"/>
      <c r="AB521" s="36"/>
      <c r="AC521" s="36"/>
      <c r="AD521" s="36"/>
      <c r="AE521" s="36"/>
      <c r="AR521" s="191" t="s">
        <v>260</v>
      </c>
      <c r="AT521" s="191" t="s">
        <v>225</v>
      </c>
      <c r="AU521" s="191" t="s">
        <v>85</v>
      </c>
      <c r="AY521" s="19" t="s">
        <v>167</v>
      </c>
      <c r="BE521" s="192">
        <f>IF(N521="základní",J521,0)</f>
        <v>0</v>
      </c>
      <c r="BF521" s="192">
        <f>IF(N521="snížená",J521,0)</f>
        <v>0</v>
      </c>
      <c r="BG521" s="192">
        <f>IF(N521="zákl. přenesená",J521,0)</f>
        <v>0</v>
      </c>
      <c r="BH521" s="192">
        <f>IF(N521="sníž. přenesená",J521,0)</f>
        <v>0</v>
      </c>
      <c r="BI521" s="192">
        <f>IF(N521="nulová",J521,0)</f>
        <v>0</v>
      </c>
      <c r="BJ521" s="19" t="s">
        <v>83</v>
      </c>
      <c r="BK521" s="192">
        <f>ROUND(I521*H521,2)</f>
        <v>0</v>
      </c>
      <c r="BL521" s="19" t="s">
        <v>215</v>
      </c>
      <c r="BM521" s="191" t="s">
        <v>705</v>
      </c>
    </row>
    <row r="522" spans="1:65" s="2" customFormat="1" ht="16.5" customHeight="1">
      <c r="A522" s="36"/>
      <c r="B522" s="37"/>
      <c r="C522" s="230" t="s">
        <v>699</v>
      </c>
      <c r="D522" s="230" t="s">
        <v>225</v>
      </c>
      <c r="E522" s="231" t="s">
        <v>1237</v>
      </c>
      <c r="F522" s="232" t="s">
        <v>1238</v>
      </c>
      <c r="G522" s="233" t="s">
        <v>278</v>
      </c>
      <c r="H522" s="234">
        <v>1</v>
      </c>
      <c r="I522" s="235"/>
      <c r="J522" s="236">
        <f>ROUND(I522*H522,2)</f>
        <v>0</v>
      </c>
      <c r="K522" s="232" t="s">
        <v>19</v>
      </c>
      <c r="L522" s="237"/>
      <c r="M522" s="238" t="s">
        <v>19</v>
      </c>
      <c r="N522" s="239" t="s">
        <v>47</v>
      </c>
      <c r="O522" s="66"/>
      <c r="P522" s="189">
        <f>O522*H522</f>
        <v>0</v>
      </c>
      <c r="Q522" s="189">
        <v>0</v>
      </c>
      <c r="R522" s="189">
        <f>Q522*H522</f>
        <v>0</v>
      </c>
      <c r="S522" s="189">
        <v>0</v>
      </c>
      <c r="T522" s="190">
        <f>S522*H522</f>
        <v>0</v>
      </c>
      <c r="U522" s="36"/>
      <c r="V522" s="36"/>
      <c r="W522" s="36"/>
      <c r="X522" s="36"/>
      <c r="Y522" s="36"/>
      <c r="Z522" s="36"/>
      <c r="AA522" s="36"/>
      <c r="AB522" s="36"/>
      <c r="AC522" s="36"/>
      <c r="AD522" s="36"/>
      <c r="AE522" s="36"/>
      <c r="AR522" s="191" t="s">
        <v>260</v>
      </c>
      <c r="AT522" s="191" t="s">
        <v>225</v>
      </c>
      <c r="AU522" s="191" t="s">
        <v>85</v>
      </c>
      <c r="AY522" s="19" t="s">
        <v>167</v>
      </c>
      <c r="BE522" s="192">
        <f>IF(N522="základní",J522,0)</f>
        <v>0</v>
      </c>
      <c r="BF522" s="192">
        <f>IF(N522="snížená",J522,0)</f>
        <v>0</v>
      </c>
      <c r="BG522" s="192">
        <f>IF(N522="zákl. přenesená",J522,0)</f>
        <v>0</v>
      </c>
      <c r="BH522" s="192">
        <f>IF(N522="sníž. přenesená",J522,0)</f>
        <v>0</v>
      </c>
      <c r="BI522" s="192">
        <f>IF(N522="nulová",J522,0)</f>
        <v>0</v>
      </c>
      <c r="BJ522" s="19" t="s">
        <v>83</v>
      </c>
      <c r="BK522" s="192">
        <f>ROUND(I522*H522,2)</f>
        <v>0</v>
      </c>
      <c r="BL522" s="19" t="s">
        <v>215</v>
      </c>
      <c r="BM522" s="191" t="s">
        <v>709</v>
      </c>
    </row>
    <row r="523" spans="1:65" s="2" customFormat="1" ht="16.5" customHeight="1">
      <c r="A523" s="36"/>
      <c r="B523" s="37"/>
      <c r="C523" s="180" t="s">
        <v>451</v>
      </c>
      <c r="D523" s="180" t="s">
        <v>169</v>
      </c>
      <c r="E523" s="181" t="s">
        <v>1239</v>
      </c>
      <c r="F523" s="182" t="s">
        <v>1240</v>
      </c>
      <c r="G523" s="183" t="s">
        <v>723</v>
      </c>
      <c r="H523" s="184">
        <v>88</v>
      </c>
      <c r="I523" s="185"/>
      <c r="J523" s="186">
        <f>ROUND(I523*H523,2)</f>
        <v>0</v>
      </c>
      <c r="K523" s="182" t="s">
        <v>173</v>
      </c>
      <c r="L523" s="41"/>
      <c r="M523" s="187" t="s">
        <v>19</v>
      </c>
      <c r="N523" s="188" t="s">
        <v>47</v>
      </c>
      <c r="O523" s="66"/>
      <c r="P523" s="189">
        <f>O523*H523</f>
        <v>0</v>
      </c>
      <c r="Q523" s="189">
        <v>0</v>
      </c>
      <c r="R523" s="189">
        <f>Q523*H523</f>
        <v>0</v>
      </c>
      <c r="S523" s="189">
        <v>0</v>
      </c>
      <c r="T523" s="190">
        <f>S523*H523</f>
        <v>0</v>
      </c>
      <c r="U523" s="36"/>
      <c r="V523" s="36"/>
      <c r="W523" s="36"/>
      <c r="X523" s="36"/>
      <c r="Y523" s="36"/>
      <c r="Z523" s="36"/>
      <c r="AA523" s="36"/>
      <c r="AB523" s="36"/>
      <c r="AC523" s="36"/>
      <c r="AD523" s="36"/>
      <c r="AE523" s="36"/>
      <c r="AR523" s="191" t="s">
        <v>215</v>
      </c>
      <c r="AT523" s="191" t="s">
        <v>169</v>
      </c>
      <c r="AU523" s="191" t="s">
        <v>85</v>
      </c>
      <c r="AY523" s="19" t="s">
        <v>167</v>
      </c>
      <c r="BE523" s="192">
        <f>IF(N523="základní",J523,0)</f>
        <v>0</v>
      </c>
      <c r="BF523" s="192">
        <f>IF(N523="snížená",J523,0)</f>
        <v>0</v>
      </c>
      <c r="BG523" s="192">
        <f>IF(N523="zákl. přenesená",J523,0)</f>
        <v>0</v>
      </c>
      <c r="BH523" s="192">
        <f>IF(N523="sníž. přenesená",J523,0)</f>
        <v>0</v>
      </c>
      <c r="BI523" s="192">
        <f>IF(N523="nulová",J523,0)</f>
        <v>0</v>
      </c>
      <c r="BJ523" s="19" t="s">
        <v>83</v>
      </c>
      <c r="BK523" s="192">
        <f>ROUND(I523*H523,2)</f>
        <v>0</v>
      </c>
      <c r="BL523" s="19" t="s">
        <v>215</v>
      </c>
      <c r="BM523" s="191" t="s">
        <v>714</v>
      </c>
    </row>
    <row r="524" spans="1:65" s="2" customFormat="1" ht="19.5">
      <c r="A524" s="36"/>
      <c r="B524" s="37"/>
      <c r="C524" s="38"/>
      <c r="D524" s="193" t="s">
        <v>175</v>
      </c>
      <c r="E524" s="38"/>
      <c r="F524" s="194" t="s">
        <v>725</v>
      </c>
      <c r="G524" s="38"/>
      <c r="H524" s="38"/>
      <c r="I524" s="195"/>
      <c r="J524" s="38"/>
      <c r="K524" s="38"/>
      <c r="L524" s="41"/>
      <c r="M524" s="196"/>
      <c r="N524" s="197"/>
      <c r="O524" s="66"/>
      <c r="P524" s="66"/>
      <c r="Q524" s="66"/>
      <c r="R524" s="66"/>
      <c r="S524" s="66"/>
      <c r="T524" s="67"/>
      <c r="U524" s="36"/>
      <c r="V524" s="36"/>
      <c r="W524" s="36"/>
      <c r="X524" s="36"/>
      <c r="Y524" s="36"/>
      <c r="Z524" s="36"/>
      <c r="AA524" s="36"/>
      <c r="AB524" s="36"/>
      <c r="AC524" s="36"/>
      <c r="AD524" s="36"/>
      <c r="AE524" s="36"/>
      <c r="AT524" s="19" t="s">
        <v>175</v>
      </c>
      <c r="AU524" s="19" t="s">
        <v>85</v>
      </c>
    </row>
    <row r="525" spans="1:65" s="15" customFormat="1" ht="11.25">
      <c r="B525" s="220"/>
      <c r="C525" s="221"/>
      <c r="D525" s="193" t="s">
        <v>177</v>
      </c>
      <c r="E525" s="222" t="s">
        <v>19</v>
      </c>
      <c r="F525" s="223" t="s">
        <v>1088</v>
      </c>
      <c r="G525" s="221"/>
      <c r="H525" s="222" t="s">
        <v>19</v>
      </c>
      <c r="I525" s="224"/>
      <c r="J525" s="221"/>
      <c r="K525" s="221"/>
      <c r="L525" s="225"/>
      <c r="M525" s="226"/>
      <c r="N525" s="227"/>
      <c r="O525" s="227"/>
      <c r="P525" s="227"/>
      <c r="Q525" s="227"/>
      <c r="R525" s="227"/>
      <c r="S525" s="227"/>
      <c r="T525" s="228"/>
      <c r="AT525" s="229" t="s">
        <v>177</v>
      </c>
      <c r="AU525" s="229" t="s">
        <v>85</v>
      </c>
      <c r="AV525" s="15" t="s">
        <v>83</v>
      </c>
      <c r="AW525" s="15" t="s">
        <v>37</v>
      </c>
      <c r="AX525" s="15" t="s">
        <v>76</v>
      </c>
      <c r="AY525" s="229" t="s">
        <v>167</v>
      </c>
    </row>
    <row r="526" spans="1:65" s="13" customFormat="1" ht="11.25">
      <c r="B526" s="198"/>
      <c r="C526" s="199"/>
      <c r="D526" s="193" t="s">
        <v>177</v>
      </c>
      <c r="E526" s="200" t="s">
        <v>19</v>
      </c>
      <c r="F526" s="201" t="s">
        <v>1241</v>
      </c>
      <c r="G526" s="199"/>
      <c r="H526" s="202">
        <v>88</v>
      </c>
      <c r="I526" s="203"/>
      <c r="J526" s="199"/>
      <c r="K526" s="199"/>
      <c r="L526" s="204"/>
      <c r="M526" s="205"/>
      <c r="N526" s="206"/>
      <c r="O526" s="206"/>
      <c r="P526" s="206"/>
      <c r="Q526" s="206"/>
      <c r="R526" s="206"/>
      <c r="S526" s="206"/>
      <c r="T526" s="207"/>
      <c r="AT526" s="208" t="s">
        <v>177</v>
      </c>
      <c r="AU526" s="208" t="s">
        <v>85</v>
      </c>
      <c r="AV526" s="13" t="s">
        <v>85</v>
      </c>
      <c r="AW526" s="13" t="s">
        <v>37</v>
      </c>
      <c r="AX526" s="13" t="s">
        <v>76</v>
      </c>
      <c r="AY526" s="208" t="s">
        <v>167</v>
      </c>
    </row>
    <row r="527" spans="1:65" s="14" customFormat="1" ht="11.25">
      <c r="B527" s="209"/>
      <c r="C527" s="210"/>
      <c r="D527" s="193" t="s">
        <v>177</v>
      </c>
      <c r="E527" s="211" t="s">
        <v>19</v>
      </c>
      <c r="F527" s="212" t="s">
        <v>179</v>
      </c>
      <c r="G527" s="210"/>
      <c r="H527" s="213">
        <v>88</v>
      </c>
      <c r="I527" s="214"/>
      <c r="J527" s="210"/>
      <c r="K527" s="210"/>
      <c r="L527" s="215"/>
      <c r="M527" s="216"/>
      <c r="N527" s="217"/>
      <c r="O527" s="217"/>
      <c r="P527" s="217"/>
      <c r="Q527" s="217"/>
      <c r="R527" s="217"/>
      <c r="S527" s="217"/>
      <c r="T527" s="218"/>
      <c r="AT527" s="219" t="s">
        <v>177</v>
      </c>
      <c r="AU527" s="219" t="s">
        <v>85</v>
      </c>
      <c r="AV527" s="14" t="s">
        <v>174</v>
      </c>
      <c r="AW527" s="14" t="s">
        <v>37</v>
      </c>
      <c r="AX527" s="14" t="s">
        <v>83</v>
      </c>
      <c r="AY527" s="219" t="s">
        <v>167</v>
      </c>
    </row>
    <row r="528" spans="1:65" s="2" customFormat="1" ht="16.5" customHeight="1">
      <c r="A528" s="36"/>
      <c r="B528" s="37"/>
      <c r="C528" s="230" t="s">
        <v>706</v>
      </c>
      <c r="D528" s="230" t="s">
        <v>225</v>
      </c>
      <c r="E528" s="231" t="s">
        <v>1242</v>
      </c>
      <c r="F528" s="232" t="s">
        <v>1243</v>
      </c>
      <c r="G528" s="233" t="s">
        <v>278</v>
      </c>
      <c r="H528" s="234">
        <v>1</v>
      </c>
      <c r="I528" s="235"/>
      <c r="J528" s="236">
        <f>ROUND(I528*H528,2)</f>
        <v>0</v>
      </c>
      <c r="K528" s="232" t="s">
        <v>19</v>
      </c>
      <c r="L528" s="237"/>
      <c r="M528" s="238" t="s">
        <v>19</v>
      </c>
      <c r="N528" s="239" t="s">
        <v>47</v>
      </c>
      <c r="O528" s="66"/>
      <c r="P528" s="189">
        <f>O528*H528</f>
        <v>0</v>
      </c>
      <c r="Q528" s="189">
        <v>0</v>
      </c>
      <c r="R528" s="189">
        <f>Q528*H528</f>
        <v>0</v>
      </c>
      <c r="S528" s="189">
        <v>0</v>
      </c>
      <c r="T528" s="190">
        <f>S528*H528</f>
        <v>0</v>
      </c>
      <c r="U528" s="36"/>
      <c r="V528" s="36"/>
      <c r="W528" s="36"/>
      <c r="X528" s="36"/>
      <c r="Y528" s="36"/>
      <c r="Z528" s="36"/>
      <c r="AA528" s="36"/>
      <c r="AB528" s="36"/>
      <c r="AC528" s="36"/>
      <c r="AD528" s="36"/>
      <c r="AE528" s="36"/>
      <c r="AR528" s="191" t="s">
        <v>260</v>
      </c>
      <c r="AT528" s="191" t="s">
        <v>225</v>
      </c>
      <c r="AU528" s="191" t="s">
        <v>85</v>
      </c>
      <c r="AY528" s="19" t="s">
        <v>167</v>
      </c>
      <c r="BE528" s="192">
        <f>IF(N528="základní",J528,0)</f>
        <v>0</v>
      </c>
      <c r="BF528" s="192">
        <f>IF(N528="snížená",J528,0)</f>
        <v>0</v>
      </c>
      <c r="BG528" s="192">
        <f>IF(N528="zákl. přenesená",J528,0)</f>
        <v>0</v>
      </c>
      <c r="BH528" s="192">
        <f>IF(N528="sníž. přenesená",J528,0)</f>
        <v>0</v>
      </c>
      <c r="BI528" s="192">
        <f>IF(N528="nulová",J528,0)</f>
        <v>0</v>
      </c>
      <c r="BJ528" s="19" t="s">
        <v>83</v>
      </c>
      <c r="BK528" s="192">
        <f>ROUND(I528*H528,2)</f>
        <v>0</v>
      </c>
      <c r="BL528" s="19" t="s">
        <v>215</v>
      </c>
      <c r="BM528" s="191" t="s">
        <v>719</v>
      </c>
    </row>
    <row r="529" spans="1:65" s="2" customFormat="1" ht="29.25">
      <c r="A529" s="36"/>
      <c r="B529" s="37"/>
      <c r="C529" s="38"/>
      <c r="D529" s="193" t="s">
        <v>291</v>
      </c>
      <c r="E529" s="38"/>
      <c r="F529" s="194" t="s">
        <v>1244</v>
      </c>
      <c r="G529" s="38"/>
      <c r="H529" s="38"/>
      <c r="I529" s="195"/>
      <c r="J529" s="38"/>
      <c r="K529" s="38"/>
      <c r="L529" s="41"/>
      <c r="M529" s="196"/>
      <c r="N529" s="197"/>
      <c r="O529" s="66"/>
      <c r="P529" s="66"/>
      <c r="Q529" s="66"/>
      <c r="R529" s="66"/>
      <c r="S529" s="66"/>
      <c r="T529" s="67"/>
      <c r="U529" s="36"/>
      <c r="V529" s="36"/>
      <c r="W529" s="36"/>
      <c r="X529" s="36"/>
      <c r="Y529" s="36"/>
      <c r="Z529" s="36"/>
      <c r="AA529" s="36"/>
      <c r="AB529" s="36"/>
      <c r="AC529" s="36"/>
      <c r="AD529" s="36"/>
      <c r="AE529" s="36"/>
      <c r="AT529" s="19" t="s">
        <v>291</v>
      </c>
      <c r="AU529" s="19" t="s">
        <v>85</v>
      </c>
    </row>
    <row r="530" spans="1:65" s="2" customFormat="1" ht="16.5" customHeight="1">
      <c r="A530" s="36"/>
      <c r="B530" s="37"/>
      <c r="C530" s="180" t="s">
        <v>456</v>
      </c>
      <c r="D530" s="180" t="s">
        <v>169</v>
      </c>
      <c r="E530" s="181" t="s">
        <v>732</v>
      </c>
      <c r="F530" s="182" t="s">
        <v>733</v>
      </c>
      <c r="G530" s="183" t="s">
        <v>723</v>
      </c>
      <c r="H530" s="184">
        <v>916</v>
      </c>
      <c r="I530" s="185"/>
      <c r="J530" s="186">
        <f>ROUND(I530*H530,2)</f>
        <v>0</v>
      </c>
      <c r="K530" s="182" t="s">
        <v>173</v>
      </c>
      <c r="L530" s="41"/>
      <c r="M530" s="187" t="s">
        <v>19</v>
      </c>
      <c r="N530" s="188" t="s">
        <v>47</v>
      </c>
      <c r="O530" s="66"/>
      <c r="P530" s="189">
        <f>O530*H530</f>
        <v>0</v>
      </c>
      <c r="Q530" s="189">
        <v>0</v>
      </c>
      <c r="R530" s="189">
        <f>Q530*H530</f>
        <v>0</v>
      </c>
      <c r="S530" s="189">
        <v>0</v>
      </c>
      <c r="T530" s="190">
        <f>S530*H530</f>
        <v>0</v>
      </c>
      <c r="U530" s="36"/>
      <c r="V530" s="36"/>
      <c r="W530" s="36"/>
      <c r="X530" s="36"/>
      <c r="Y530" s="36"/>
      <c r="Z530" s="36"/>
      <c r="AA530" s="36"/>
      <c r="AB530" s="36"/>
      <c r="AC530" s="36"/>
      <c r="AD530" s="36"/>
      <c r="AE530" s="36"/>
      <c r="AR530" s="191" t="s">
        <v>215</v>
      </c>
      <c r="AT530" s="191" t="s">
        <v>169</v>
      </c>
      <c r="AU530" s="191" t="s">
        <v>85</v>
      </c>
      <c r="AY530" s="19" t="s">
        <v>167</v>
      </c>
      <c r="BE530" s="192">
        <f>IF(N530="základní",J530,0)</f>
        <v>0</v>
      </c>
      <c r="BF530" s="192">
        <f>IF(N530="snížená",J530,0)</f>
        <v>0</v>
      </c>
      <c r="BG530" s="192">
        <f>IF(N530="zákl. přenesená",J530,0)</f>
        <v>0</v>
      </c>
      <c r="BH530" s="192">
        <f>IF(N530="sníž. přenesená",J530,0)</f>
        <v>0</v>
      </c>
      <c r="BI530" s="192">
        <f>IF(N530="nulová",J530,0)</f>
        <v>0</v>
      </c>
      <c r="BJ530" s="19" t="s">
        <v>83</v>
      </c>
      <c r="BK530" s="192">
        <f>ROUND(I530*H530,2)</f>
        <v>0</v>
      </c>
      <c r="BL530" s="19" t="s">
        <v>215</v>
      </c>
      <c r="BM530" s="191" t="s">
        <v>724</v>
      </c>
    </row>
    <row r="531" spans="1:65" s="2" customFormat="1" ht="19.5">
      <c r="A531" s="36"/>
      <c r="B531" s="37"/>
      <c r="C531" s="38"/>
      <c r="D531" s="193" t="s">
        <v>175</v>
      </c>
      <c r="E531" s="38"/>
      <c r="F531" s="194" t="s">
        <v>725</v>
      </c>
      <c r="G531" s="38"/>
      <c r="H531" s="38"/>
      <c r="I531" s="195"/>
      <c r="J531" s="38"/>
      <c r="K531" s="38"/>
      <c r="L531" s="41"/>
      <c r="M531" s="196"/>
      <c r="N531" s="197"/>
      <c r="O531" s="66"/>
      <c r="P531" s="66"/>
      <c r="Q531" s="66"/>
      <c r="R531" s="66"/>
      <c r="S531" s="66"/>
      <c r="T531" s="67"/>
      <c r="U531" s="36"/>
      <c r="V531" s="36"/>
      <c r="W531" s="36"/>
      <c r="X531" s="36"/>
      <c r="Y531" s="36"/>
      <c r="Z531" s="36"/>
      <c r="AA531" s="36"/>
      <c r="AB531" s="36"/>
      <c r="AC531" s="36"/>
      <c r="AD531" s="36"/>
      <c r="AE531" s="36"/>
      <c r="AT531" s="19" t="s">
        <v>175</v>
      </c>
      <c r="AU531" s="19" t="s">
        <v>85</v>
      </c>
    </row>
    <row r="532" spans="1:65" s="15" customFormat="1" ht="11.25">
      <c r="B532" s="220"/>
      <c r="C532" s="221"/>
      <c r="D532" s="193" t="s">
        <v>177</v>
      </c>
      <c r="E532" s="222" t="s">
        <v>19</v>
      </c>
      <c r="F532" s="223" t="s">
        <v>1088</v>
      </c>
      <c r="G532" s="221"/>
      <c r="H532" s="222" t="s">
        <v>19</v>
      </c>
      <c r="I532" s="224"/>
      <c r="J532" s="221"/>
      <c r="K532" s="221"/>
      <c r="L532" s="225"/>
      <c r="M532" s="226"/>
      <c r="N532" s="227"/>
      <c r="O532" s="227"/>
      <c r="P532" s="227"/>
      <c r="Q532" s="227"/>
      <c r="R532" s="227"/>
      <c r="S532" s="227"/>
      <c r="T532" s="228"/>
      <c r="AT532" s="229" t="s">
        <v>177</v>
      </c>
      <c r="AU532" s="229" t="s">
        <v>85</v>
      </c>
      <c r="AV532" s="15" t="s">
        <v>83</v>
      </c>
      <c r="AW532" s="15" t="s">
        <v>37</v>
      </c>
      <c r="AX532" s="15" t="s">
        <v>76</v>
      </c>
      <c r="AY532" s="229" t="s">
        <v>167</v>
      </c>
    </row>
    <row r="533" spans="1:65" s="13" customFormat="1" ht="11.25">
      <c r="B533" s="198"/>
      <c r="C533" s="199"/>
      <c r="D533" s="193" t="s">
        <v>177</v>
      </c>
      <c r="E533" s="200" t="s">
        <v>19</v>
      </c>
      <c r="F533" s="201" t="s">
        <v>1245</v>
      </c>
      <c r="G533" s="199"/>
      <c r="H533" s="202">
        <v>453</v>
      </c>
      <c r="I533" s="203"/>
      <c r="J533" s="199"/>
      <c r="K533" s="199"/>
      <c r="L533" s="204"/>
      <c r="M533" s="205"/>
      <c r="N533" s="206"/>
      <c r="O533" s="206"/>
      <c r="P533" s="206"/>
      <c r="Q533" s="206"/>
      <c r="R533" s="206"/>
      <c r="S533" s="206"/>
      <c r="T533" s="207"/>
      <c r="AT533" s="208" t="s">
        <v>177</v>
      </c>
      <c r="AU533" s="208" t="s">
        <v>85</v>
      </c>
      <c r="AV533" s="13" t="s">
        <v>85</v>
      </c>
      <c r="AW533" s="13" t="s">
        <v>37</v>
      </c>
      <c r="AX533" s="13" t="s">
        <v>76</v>
      </c>
      <c r="AY533" s="208" t="s">
        <v>167</v>
      </c>
    </row>
    <row r="534" spans="1:65" s="13" customFormat="1" ht="11.25">
      <c r="B534" s="198"/>
      <c r="C534" s="199"/>
      <c r="D534" s="193" t="s">
        <v>177</v>
      </c>
      <c r="E534" s="200" t="s">
        <v>19</v>
      </c>
      <c r="F534" s="201" t="s">
        <v>1246</v>
      </c>
      <c r="G534" s="199"/>
      <c r="H534" s="202">
        <v>463</v>
      </c>
      <c r="I534" s="203"/>
      <c r="J534" s="199"/>
      <c r="K534" s="199"/>
      <c r="L534" s="204"/>
      <c r="M534" s="205"/>
      <c r="N534" s="206"/>
      <c r="O534" s="206"/>
      <c r="P534" s="206"/>
      <c r="Q534" s="206"/>
      <c r="R534" s="206"/>
      <c r="S534" s="206"/>
      <c r="T534" s="207"/>
      <c r="AT534" s="208" t="s">
        <v>177</v>
      </c>
      <c r="AU534" s="208" t="s">
        <v>85</v>
      </c>
      <c r="AV534" s="13" t="s">
        <v>85</v>
      </c>
      <c r="AW534" s="13" t="s">
        <v>37</v>
      </c>
      <c r="AX534" s="13" t="s">
        <v>76</v>
      </c>
      <c r="AY534" s="208" t="s">
        <v>167</v>
      </c>
    </row>
    <row r="535" spans="1:65" s="14" customFormat="1" ht="11.25">
      <c r="B535" s="209"/>
      <c r="C535" s="210"/>
      <c r="D535" s="193" t="s">
        <v>177</v>
      </c>
      <c r="E535" s="211" t="s">
        <v>19</v>
      </c>
      <c r="F535" s="212" t="s">
        <v>179</v>
      </c>
      <c r="G535" s="210"/>
      <c r="H535" s="213">
        <v>916</v>
      </c>
      <c r="I535" s="214"/>
      <c r="J535" s="210"/>
      <c r="K535" s="210"/>
      <c r="L535" s="215"/>
      <c r="M535" s="216"/>
      <c r="N535" s="217"/>
      <c r="O535" s="217"/>
      <c r="P535" s="217"/>
      <c r="Q535" s="217"/>
      <c r="R535" s="217"/>
      <c r="S535" s="217"/>
      <c r="T535" s="218"/>
      <c r="AT535" s="219" t="s">
        <v>177</v>
      </c>
      <c r="AU535" s="219" t="s">
        <v>85</v>
      </c>
      <c r="AV535" s="14" t="s">
        <v>174</v>
      </c>
      <c r="AW535" s="14" t="s">
        <v>37</v>
      </c>
      <c r="AX535" s="14" t="s">
        <v>83</v>
      </c>
      <c r="AY535" s="219" t="s">
        <v>167</v>
      </c>
    </row>
    <row r="536" spans="1:65" s="2" customFormat="1" ht="16.5" customHeight="1">
      <c r="A536" s="36"/>
      <c r="B536" s="37"/>
      <c r="C536" s="230" t="s">
        <v>716</v>
      </c>
      <c r="D536" s="230" t="s">
        <v>225</v>
      </c>
      <c r="E536" s="231" t="s">
        <v>1247</v>
      </c>
      <c r="F536" s="232" t="s">
        <v>1248</v>
      </c>
      <c r="G536" s="233" t="s">
        <v>278</v>
      </c>
      <c r="H536" s="234">
        <v>1</v>
      </c>
      <c r="I536" s="235"/>
      <c r="J536" s="236">
        <f>ROUND(I536*H536,2)</f>
        <v>0</v>
      </c>
      <c r="K536" s="232" t="s">
        <v>19</v>
      </c>
      <c r="L536" s="237"/>
      <c r="M536" s="238" t="s">
        <v>19</v>
      </c>
      <c r="N536" s="239" t="s">
        <v>47</v>
      </c>
      <c r="O536" s="66"/>
      <c r="P536" s="189">
        <f>O536*H536</f>
        <v>0</v>
      </c>
      <c r="Q536" s="189">
        <v>0</v>
      </c>
      <c r="R536" s="189">
        <f>Q536*H536</f>
        <v>0</v>
      </c>
      <c r="S536" s="189">
        <v>0</v>
      </c>
      <c r="T536" s="190">
        <f>S536*H536</f>
        <v>0</v>
      </c>
      <c r="U536" s="36"/>
      <c r="V536" s="36"/>
      <c r="W536" s="36"/>
      <c r="X536" s="36"/>
      <c r="Y536" s="36"/>
      <c r="Z536" s="36"/>
      <c r="AA536" s="36"/>
      <c r="AB536" s="36"/>
      <c r="AC536" s="36"/>
      <c r="AD536" s="36"/>
      <c r="AE536" s="36"/>
      <c r="AR536" s="191" t="s">
        <v>260</v>
      </c>
      <c r="AT536" s="191" t="s">
        <v>225</v>
      </c>
      <c r="AU536" s="191" t="s">
        <v>85</v>
      </c>
      <c r="AY536" s="19" t="s">
        <v>167</v>
      </c>
      <c r="BE536" s="192">
        <f>IF(N536="základní",J536,0)</f>
        <v>0</v>
      </c>
      <c r="BF536" s="192">
        <f>IF(N536="snížená",J536,0)</f>
        <v>0</v>
      </c>
      <c r="BG536" s="192">
        <f>IF(N536="zákl. přenesená",J536,0)</f>
        <v>0</v>
      </c>
      <c r="BH536" s="192">
        <f>IF(N536="sníž. přenesená",J536,0)</f>
        <v>0</v>
      </c>
      <c r="BI536" s="192">
        <f>IF(N536="nulová",J536,0)</f>
        <v>0</v>
      </c>
      <c r="BJ536" s="19" t="s">
        <v>83</v>
      </c>
      <c r="BK536" s="192">
        <f>ROUND(I536*H536,2)</f>
        <v>0</v>
      </c>
      <c r="BL536" s="19" t="s">
        <v>215</v>
      </c>
      <c r="BM536" s="191" t="s">
        <v>730</v>
      </c>
    </row>
    <row r="537" spans="1:65" s="2" customFormat="1" ht="29.25">
      <c r="A537" s="36"/>
      <c r="B537" s="37"/>
      <c r="C537" s="38"/>
      <c r="D537" s="193" t="s">
        <v>291</v>
      </c>
      <c r="E537" s="38"/>
      <c r="F537" s="194" t="s">
        <v>1249</v>
      </c>
      <c r="G537" s="38"/>
      <c r="H537" s="38"/>
      <c r="I537" s="195"/>
      <c r="J537" s="38"/>
      <c r="K537" s="38"/>
      <c r="L537" s="41"/>
      <c r="M537" s="196"/>
      <c r="N537" s="197"/>
      <c r="O537" s="66"/>
      <c r="P537" s="66"/>
      <c r="Q537" s="66"/>
      <c r="R537" s="66"/>
      <c r="S537" s="66"/>
      <c r="T537" s="67"/>
      <c r="U537" s="36"/>
      <c r="V537" s="36"/>
      <c r="W537" s="36"/>
      <c r="X537" s="36"/>
      <c r="Y537" s="36"/>
      <c r="Z537" s="36"/>
      <c r="AA537" s="36"/>
      <c r="AB537" s="36"/>
      <c r="AC537" s="36"/>
      <c r="AD537" s="36"/>
      <c r="AE537" s="36"/>
      <c r="AT537" s="19" t="s">
        <v>291</v>
      </c>
      <c r="AU537" s="19" t="s">
        <v>85</v>
      </c>
    </row>
    <row r="538" spans="1:65" s="2" customFormat="1" ht="16.5" customHeight="1">
      <c r="A538" s="36"/>
      <c r="B538" s="37"/>
      <c r="C538" s="230" t="s">
        <v>461</v>
      </c>
      <c r="D538" s="230" t="s">
        <v>225</v>
      </c>
      <c r="E538" s="231" t="s">
        <v>1250</v>
      </c>
      <c r="F538" s="232" t="s">
        <v>1251</v>
      </c>
      <c r="G538" s="233" t="s">
        <v>278</v>
      </c>
      <c r="H538" s="234">
        <v>1</v>
      </c>
      <c r="I538" s="235"/>
      <c r="J538" s="236">
        <f>ROUND(I538*H538,2)</f>
        <v>0</v>
      </c>
      <c r="K538" s="232" t="s">
        <v>19</v>
      </c>
      <c r="L538" s="237"/>
      <c r="M538" s="238" t="s">
        <v>19</v>
      </c>
      <c r="N538" s="239" t="s">
        <v>47</v>
      </c>
      <c r="O538" s="66"/>
      <c r="P538" s="189">
        <f>O538*H538</f>
        <v>0</v>
      </c>
      <c r="Q538" s="189">
        <v>0</v>
      </c>
      <c r="R538" s="189">
        <f>Q538*H538</f>
        <v>0</v>
      </c>
      <c r="S538" s="189">
        <v>0</v>
      </c>
      <c r="T538" s="190">
        <f>S538*H538</f>
        <v>0</v>
      </c>
      <c r="U538" s="36"/>
      <c r="V538" s="36"/>
      <c r="W538" s="36"/>
      <c r="X538" s="36"/>
      <c r="Y538" s="36"/>
      <c r="Z538" s="36"/>
      <c r="AA538" s="36"/>
      <c r="AB538" s="36"/>
      <c r="AC538" s="36"/>
      <c r="AD538" s="36"/>
      <c r="AE538" s="36"/>
      <c r="AR538" s="191" t="s">
        <v>260</v>
      </c>
      <c r="AT538" s="191" t="s">
        <v>225</v>
      </c>
      <c r="AU538" s="191" t="s">
        <v>85</v>
      </c>
      <c r="AY538" s="19" t="s">
        <v>167</v>
      </c>
      <c r="BE538" s="192">
        <f>IF(N538="základní",J538,0)</f>
        <v>0</v>
      </c>
      <c r="BF538" s="192">
        <f>IF(N538="snížená",J538,0)</f>
        <v>0</v>
      </c>
      <c r="BG538" s="192">
        <f>IF(N538="zákl. přenesená",J538,0)</f>
        <v>0</v>
      </c>
      <c r="BH538" s="192">
        <f>IF(N538="sníž. přenesená",J538,0)</f>
        <v>0</v>
      </c>
      <c r="BI538" s="192">
        <f>IF(N538="nulová",J538,0)</f>
        <v>0</v>
      </c>
      <c r="BJ538" s="19" t="s">
        <v>83</v>
      </c>
      <c r="BK538" s="192">
        <f>ROUND(I538*H538,2)</f>
        <v>0</v>
      </c>
      <c r="BL538" s="19" t="s">
        <v>215</v>
      </c>
      <c r="BM538" s="191" t="s">
        <v>734</v>
      </c>
    </row>
    <row r="539" spans="1:65" s="2" customFormat="1" ht="29.25">
      <c r="A539" s="36"/>
      <c r="B539" s="37"/>
      <c r="C539" s="38"/>
      <c r="D539" s="193" t="s">
        <v>291</v>
      </c>
      <c r="E539" s="38"/>
      <c r="F539" s="194" t="s">
        <v>1252</v>
      </c>
      <c r="G539" s="38"/>
      <c r="H539" s="38"/>
      <c r="I539" s="195"/>
      <c r="J539" s="38"/>
      <c r="K539" s="38"/>
      <c r="L539" s="41"/>
      <c r="M539" s="196"/>
      <c r="N539" s="197"/>
      <c r="O539" s="66"/>
      <c r="P539" s="66"/>
      <c r="Q539" s="66"/>
      <c r="R539" s="66"/>
      <c r="S539" s="66"/>
      <c r="T539" s="67"/>
      <c r="U539" s="36"/>
      <c r="V539" s="36"/>
      <c r="W539" s="36"/>
      <c r="X539" s="36"/>
      <c r="Y539" s="36"/>
      <c r="Z539" s="36"/>
      <c r="AA539" s="36"/>
      <c r="AB539" s="36"/>
      <c r="AC539" s="36"/>
      <c r="AD539" s="36"/>
      <c r="AE539" s="36"/>
      <c r="AT539" s="19" t="s">
        <v>291</v>
      </c>
      <c r="AU539" s="19" t="s">
        <v>85</v>
      </c>
    </row>
    <row r="540" spans="1:65" s="2" customFormat="1" ht="24">
      <c r="A540" s="36"/>
      <c r="B540" s="37"/>
      <c r="C540" s="180" t="s">
        <v>727</v>
      </c>
      <c r="D540" s="180" t="s">
        <v>169</v>
      </c>
      <c r="E540" s="181" t="s">
        <v>741</v>
      </c>
      <c r="F540" s="182" t="s">
        <v>742</v>
      </c>
      <c r="G540" s="183" t="s">
        <v>209</v>
      </c>
      <c r="H540" s="184">
        <v>1.4570000000000001</v>
      </c>
      <c r="I540" s="185"/>
      <c r="J540" s="186">
        <f>ROUND(I540*H540,2)</f>
        <v>0</v>
      </c>
      <c r="K540" s="182" t="s">
        <v>173</v>
      </c>
      <c r="L540" s="41"/>
      <c r="M540" s="187" t="s">
        <v>19</v>
      </c>
      <c r="N540" s="188" t="s">
        <v>47</v>
      </c>
      <c r="O540" s="66"/>
      <c r="P540" s="189">
        <f>O540*H540</f>
        <v>0</v>
      </c>
      <c r="Q540" s="189">
        <v>0</v>
      </c>
      <c r="R540" s="189">
        <f>Q540*H540</f>
        <v>0</v>
      </c>
      <c r="S540" s="189">
        <v>0</v>
      </c>
      <c r="T540" s="190">
        <f>S540*H540</f>
        <v>0</v>
      </c>
      <c r="U540" s="36"/>
      <c r="V540" s="36"/>
      <c r="W540" s="36"/>
      <c r="X540" s="36"/>
      <c r="Y540" s="36"/>
      <c r="Z540" s="36"/>
      <c r="AA540" s="36"/>
      <c r="AB540" s="36"/>
      <c r="AC540" s="36"/>
      <c r="AD540" s="36"/>
      <c r="AE540" s="36"/>
      <c r="AR540" s="191" t="s">
        <v>215</v>
      </c>
      <c r="AT540" s="191" t="s">
        <v>169</v>
      </c>
      <c r="AU540" s="191" t="s">
        <v>85</v>
      </c>
      <c r="AY540" s="19" t="s">
        <v>167</v>
      </c>
      <c r="BE540" s="192">
        <f>IF(N540="základní",J540,0)</f>
        <v>0</v>
      </c>
      <c r="BF540" s="192">
        <f>IF(N540="snížená",J540,0)</f>
        <v>0</v>
      </c>
      <c r="BG540" s="192">
        <f>IF(N540="zákl. přenesená",J540,0)</f>
        <v>0</v>
      </c>
      <c r="BH540" s="192">
        <f>IF(N540="sníž. přenesená",J540,0)</f>
        <v>0</v>
      </c>
      <c r="BI540" s="192">
        <f>IF(N540="nulová",J540,0)</f>
        <v>0</v>
      </c>
      <c r="BJ540" s="19" t="s">
        <v>83</v>
      </c>
      <c r="BK540" s="192">
        <f>ROUND(I540*H540,2)</f>
        <v>0</v>
      </c>
      <c r="BL540" s="19" t="s">
        <v>215</v>
      </c>
      <c r="BM540" s="191" t="s">
        <v>739</v>
      </c>
    </row>
    <row r="541" spans="1:65" s="2" customFormat="1" ht="68.25">
      <c r="A541" s="36"/>
      <c r="B541" s="37"/>
      <c r="C541" s="38"/>
      <c r="D541" s="193" t="s">
        <v>175</v>
      </c>
      <c r="E541" s="38"/>
      <c r="F541" s="194" t="s">
        <v>744</v>
      </c>
      <c r="G541" s="38"/>
      <c r="H541" s="38"/>
      <c r="I541" s="195"/>
      <c r="J541" s="38"/>
      <c r="K541" s="38"/>
      <c r="L541" s="41"/>
      <c r="M541" s="196"/>
      <c r="N541" s="197"/>
      <c r="O541" s="66"/>
      <c r="P541" s="66"/>
      <c r="Q541" s="66"/>
      <c r="R541" s="66"/>
      <c r="S541" s="66"/>
      <c r="T541" s="67"/>
      <c r="U541" s="36"/>
      <c r="V541" s="36"/>
      <c r="W541" s="36"/>
      <c r="X541" s="36"/>
      <c r="Y541" s="36"/>
      <c r="Z541" s="36"/>
      <c r="AA541" s="36"/>
      <c r="AB541" s="36"/>
      <c r="AC541" s="36"/>
      <c r="AD541" s="36"/>
      <c r="AE541" s="36"/>
      <c r="AT541" s="19" t="s">
        <v>175</v>
      </c>
      <c r="AU541" s="19" t="s">
        <v>85</v>
      </c>
    </row>
    <row r="542" spans="1:65" s="12" customFormat="1" ht="22.9" customHeight="1">
      <c r="B542" s="164"/>
      <c r="C542" s="165"/>
      <c r="D542" s="166" t="s">
        <v>75</v>
      </c>
      <c r="E542" s="178" t="s">
        <v>1253</v>
      </c>
      <c r="F542" s="178" t="s">
        <v>1254</v>
      </c>
      <c r="G542" s="165"/>
      <c r="H542" s="165"/>
      <c r="I542" s="168"/>
      <c r="J542" s="179">
        <f>BK542</f>
        <v>0</v>
      </c>
      <c r="K542" s="165"/>
      <c r="L542" s="170"/>
      <c r="M542" s="171"/>
      <c r="N542" s="172"/>
      <c r="O542" s="172"/>
      <c r="P542" s="173">
        <f>SUM(P543:P560)</f>
        <v>0</v>
      </c>
      <c r="Q542" s="172"/>
      <c r="R542" s="173">
        <f>SUM(R543:R560)</f>
        <v>0</v>
      </c>
      <c r="S542" s="172"/>
      <c r="T542" s="174">
        <f>SUM(T543:T560)</f>
        <v>0</v>
      </c>
      <c r="AR542" s="175" t="s">
        <v>85</v>
      </c>
      <c r="AT542" s="176" t="s">
        <v>75</v>
      </c>
      <c r="AU542" s="176" t="s">
        <v>83</v>
      </c>
      <c r="AY542" s="175" t="s">
        <v>167</v>
      </c>
      <c r="BK542" s="177">
        <f>SUM(BK543:BK560)</f>
        <v>0</v>
      </c>
    </row>
    <row r="543" spans="1:65" s="2" customFormat="1" ht="21.75" customHeight="1">
      <c r="A543" s="36"/>
      <c r="B543" s="37"/>
      <c r="C543" s="180" t="s">
        <v>465</v>
      </c>
      <c r="D543" s="180" t="s">
        <v>169</v>
      </c>
      <c r="E543" s="181" t="s">
        <v>1255</v>
      </c>
      <c r="F543" s="182" t="s">
        <v>1256</v>
      </c>
      <c r="G543" s="183" t="s">
        <v>172</v>
      </c>
      <c r="H543" s="184">
        <v>0.45</v>
      </c>
      <c r="I543" s="185"/>
      <c r="J543" s="186">
        <f>ROUND(I543*H543,2)</f>
        <v>0</v>
      </c>
      <c r="K543" s="182" t="s">
        <v>173</v>
      </c>
      <c r="L543" s="41"/>
      <c r="M543" s="187" t="s">
        <v>19</v>
      </c>
      <c r="N543" s="188" t="s">
        <v>47</v>
      </c>
      <c r="O543" s="66"/>
      <c r="P543" s="189">
        <f>O543*H543</f>
        <v>0</v>
      </c>
      <c r="Q543" s="189">
        <v>0</v>
      </c>
      <c r="R543" s="189">
        <f>Q543*H543</f>
        <v>0</v>
      </c>
      <c r="S543" s="189">
        <v>0</v>
      </c>
      <c r="T543" s="190">
        <f>S543*H543</f>
        <v>0</v>
      </c>
      <c r="U543" s="36"/>
      <c r="V543" s="36"/>
      <c r="W543" s="36"/>
      <c r="X543" s="36"/>
      <c r="Y543" s="36"/>
      <c r="Z543" s="36"/>
      <c r="AA543" s="36"/>
      <c r="AB543" s="36"/>
      <c r="AC543" s="36"/>
      <c r="AD543" s="36"/>
      <c r="AE543" s="36"/>
      <c r="AR543" s="191" t="s">
        <v>215</v>
      </c>
      <c r="AT543" s="191" t="s">
        <v>169</v>
      </c>
      <c r="AU543" s="191" t="s">
        <v>85</v>
      </c>
      <c r="AY543" s="19" t="s">
        <v>167</v>
      </c>
      <c r="BE543" s="192">
        <f>IF(N543="základní",J543,0)</f>
        <v>0</v>
      </c>
      <c r="BF543" s="192">
        <f>IF(N543="snížená",J543,0)</f>
        <v>0</v>
      </c>
      <c r="BG543" s="192">
        <f>IF(N543="zákl. přenesená",J543,0)</f>
        <v>0</v>
      </c>
      <c r="BH543" s="192">
        <f>IF(N543="sníž. přenesená",J543,0)</f>
        <v>0</v>
      </c>
      <c r="BI543" s="192">
        <f>IF(N543="nulová",J543,0)</f>
        <v>0</v>
      </c>
      <c r="BJ543" s="19" t="s">
        <v>83</v>
      </c>
      <c r="BK543" s="192">
        <f>ROUND(I543*H543,2)</f>
        <v>0</v>
      </c>
      <c r="BL543" s="19" t="s">
        <v>215</v>
      </c>
      <c r="BM543" s="191" t="s">
        <v>743</v>
      </c>
    </row>
    <row r="544" spans="1:65" s="2" customFormat="1" ht="29.25">
      <c r="A544" s="36"/>
      <c r="B544" s="37"/>
      <c r="C544" s="38"/>
      <c r="D544" s="193" t="s">
        <v>175</v>
      </c>
      <c r="E544" s="38"/>
      <c r="F544" s="194" t="s">
        <v>1257</v>
      </c>
      <c r="G544" s="38"/>
      <c r="H544" s="38"/>
      <c r="I544" s="195"/>
      <c r="J544" s="38"/>
      <c r="K544" s="38"/>
      <c r="L544" s="41"/>
      <c r="M544" s="196"/>
      <c r="N544" s="197"/>
      <c r="O544" s="66"/>
      <c r="P544" s="66"/>
      <c r="Q544" s="66"/>
      <c r="R544" s="66"/>
      <c r="S544" s="66"/>
      <c r="T544" s="67"/>
      <c r="U544" s="36"/>
      <c r="V544" s="36"/>
      <c r="W544" s="36"/>
      <c r="X544" s="36"/>
      <c r="Y544" s="36"/>
      <c r="Z544" s="36"/>
      <c r="AA544" s="36"/>
      <c r="AB544" s="36"/>
      <c r="AC544" s="36"/>
      <c r="AD544" s="36"/>
      <c r="AE544" s="36"/>
      <c r="AT544" s="19" t="s">
        <v>175</v>
      </c>
      <c r="AU544" s="19" t="s">
        <v>85</v>
      </c>
    </row>
    <row r="545" spans="1:65" s="15" customFormat="1" ht="11.25">
      <c r="B545" s="220"/>
      <c r="C545" s="221"/>
      <c r="D545" s="193" t="s">
        <v>177</v>
      </c>
      <c r="E545" s="222" t="s">
        <v>19</v>
      </c>
      <c r="F545" s="223" t="s">
        <v>1088</v>
      </c>
      <c r="G545" s="221"/>
      <c r="H545" s="222" t="s">
        <v>19</v>
      </c>
      <c r="I545" s="224"/>
      <c r="J545" s="221"/>
      <c r="K545" s="221"/>
      <c r="L545" s="225"/>
      <c r="M545" s="226"/>
      <c r="N545" s="227"/>
      <c r="O545" s="227"/>
      <c r="P545" s="227"/>
      <c r="Q545" s="227"/>
      <c r="R545" s="227"/>
      <c r="S545" s="227"/>
      <c r="T545" s="228"/>
      <c r="AT545" s="229" t="s">
        <v>177</v>
      </c>
      <c r="AU545" s="229" t="s">
        <v>85</v>
      </c>
      <c r="AV545" s="15" t="s">
        <v>83</v>
      </c>
      <c r="AW545" s="15" t="s">
        <v>37</v>
      </c>
      <c r="AX545" s="15" t="s">
        <v>76</v>
      </c>
      <c r="AY545" s="229" t="s">
        <v>167</v>
      </c>
    </row>
    <row r="546" spans="1:65" s="13" customFormat="1" ht="11.25">
      <c r="B546" s="198"/>
      <c r="C546" s="199"/>
      <c r="D546" s="193" t="s">
        <v>177</v>
      </c>
      <c r="E546" s="200" t="s">
        <v>19</v>
      </c>
      <c r="F546" s="201" t="s">
        <v>1258</v>
      </c>
      <c r="G546" s="199"/>
      <c r="H546" s="202">
        <v>0.45</v>
      </c>
      <c r="I546" s="203"/>
      <c r="J546" s="199"/>
      <c r="K546" s="199"/>
      <c r="L546" s="204"/>
      <c r="M546" s="205"/>
      <c r="N546" s="206"/>
      <c r="O546" s="206"/>
      <c r="P546" s="206"/>
      <c r="Q546" s="206"/>
      <c r="R546" s="206"/>
      <c r="S546" s="206"/>
      <c r="T546" s="207"/>
      <c r="AT546" s="208" t="s">
        <v>177</v>
      </c>
      <c r="AU546" s="208" t="s">
        <v>85</v>
      </c>
      <c r="AV546" s="13" t="s">
        <v>85</v>
      </c>
      <c r="AW546" s="13" t="s">
        <v>37</v>
      </c>
      <c r="AX546" s="13" t="s">
        <v>76</v>
      </c>
      <c r="AY546" s="208" t="s">
        <v>167</v>
      </c>
    </row>
    <row r="547" spans="1:65" s="14" customFormat="1" ht="11.25">
      <c r="B547" s="209"/>
      <c r="C547" s="210"/>
      <c r="D547" s="193" t="s">
        <v>177</v>
      </c>
      <c r="E547" s="211" t="s">
        <v>19</v>
      </c>
      <c r="F547" s="212" t="s">
        <v>179</v>
      </c>
      <c r="G547" s="210"/>
      <c r="H547" s="213">
        <v>0.45</v>
      </c>
      <c r="I547" s="214"/>
      <c r="J547" s="210"/>
      <c r="K547" s="210"/>
      <c r="L547" s="215"/>
      <c r="M547" s="216"/>
      <c r="N547" s="217"/>
      <c r="O547" s="217"/>
      <c r="P547" s="217"/>
      <c r="Q547" s="217"/>
      <c r="R547" s="217"/>
      <c r="S547" s="217"/>
      <c r="T547" s="218"/>
      <c r="AT547" s="219" t="s">
        <v>177</v>
      </c>
      <c r="AU547" s="219" t="s">
        <v>85</v>
      </c>
      <c r="AV547" s="14" t="s">
        <v>174</v>
      </c>
      <c r="AW547" s="14" t="s">
        <v>37</v>
      </c>
      <c r="AX547" s="14" t="s">
        <v>83</v>
      </c>
      <c r="AY547" s="219" t="s">
        <v>167</v>
      </c>
    </row>
    <row r="548" spans="1:65" s="2" customFormat="1" ht="16.5" customHeight="1">
      <c r="A548" s="36"/>
      <c r="B548" s="37"/>
      <c r="C548" s="180" t="s">
        <v>736</v>
      </c>
      <c r="D548" s="180" t="s">
        <v>169</v>
      </c>
      <c r="E548" s="181" t="s">
        <v>1259</v>
      </c>
      <c r="F548" s="182" t="s">
        <v>1260</v>
      </c>
      <c r="G548" s="183" t="s">
        <v>172</v>
      </c>
      <c r="H548" s="184">
        <v>0.45</v>
      </c>
      <c r="I548" s="185"/>
      <c r="J548" s="186">
        <f>ROUND(I548*H548,2)</f>
        <v>0</v>
      </c>
      <c r="K548" s="182" t="s">
        <v>173</v>
      </c>
      <c r="L548" s="41"/>
      <c r="M548" s="187" t="s">
        <v>19</v>
      </c>
      <c r="N548" s="188" t="s">
        <v>47</v>
      </c>
      <c r="O548" s="66"/>
      <c r="P548" s="189">
        <f>O548*H548</f>
        <v>0</v>
      </c>
      <c r="Q548" s="189">
        <v>0</v>
      </c>
      <c r="R548" s="189">
        <f>Q548*H548</f>
        <v>0</v>
      </c>
      <c r="S548" s="189">
        <v>0</v>
      </c>
      <c r="T548" s="190">
        <f>S548*H548</f>
        <v>0</v>
      </c>
      <c r="U548" s="36"/>
      <c r="V548" s="36"/>
      <c r="W548" s="36"/>
      <c r="X548" s="36"/>
      <c r="Y548" s="36"/>
      <c r="Z548" s="36"/>
      <c r="AA548" s="36"/>
      <c r="AB548" s="36"/>
      <c r="AC548" s="36"/>
      <c r="AD548" s="36"/>
      <c r="AE548" s="36"/>
      <c r="AR548" s="191" t="s">
        <v>215</v>
      </c>
      <c r="AT548" s="191" t="s">
        <v>169</v>
      </c>
      <c r="AU548" s="191" t="s">
        <v>85</v>
      </c>
      <c r="AY548" s="19" t="s">
        <v>167</v>
      </c>
      <c r="BE548" s="192">
        <f>IF(N548="základní",J548,0)</f>
        <v>0</v>
      </c>
      <c r="BF548" s="192">
        <f>IF(N548="snížená",J548,0)</f>
        <v>0</v>
      </c>
      <c r="BG548" s="192">
        <f>IF(N548="zákl. přenesená",J548,0)</f>
        <v>0</v>
      </c>
      <c r="BH548" s="192">
        <f>IF(N548="sníž. přenesená",J548,0)</f>
        <v>0</v>
      </c>
      <c r="BI548" s="192">
        <f>IF(N548="nulová",J548,0)</f>
        <v>0</v>
      </c>
      <c r="BJ548" s="19" t="s">
        <v>83</v>
      </c>
      <c r="BK548" s="192">
        <f>ROUND(I548*H548,2)</f>
        <v>0</v>
      </c>
      <c r="BL548" s="19" t="s">
        <v>215</v>
      </c>
      <c r="BM548" s="191" t="s">
        <v>750</v>
      </c>
    </row>
    <row r="549" spans="1:65" s="2" customFormat="1" ht="29.25">
      <c r="A549" s="36"/>
      <c r="B549" s="37"/>
      <c r="C549" s="38"/>
      <c r="D549" s="193" t="s">
        <v>175</v>
      </c>
      <c r="E549" s="38"/>
      <c r="F549" s="194" t="s">
        <v>1261</v>
      </c>
      <c r="G549" s="38"/>
      <c r="H549" s="38"/>
      <c r="I549" s="195"/>
      <c r="J549" s="38"/>
      <c r="K549" s="38"/>
      <c r="L549" s="41"/>
      <c r="M549" s="196"/>
      <c r="N549" s="197"/>
      <c r="O549" s="66"/>
      <c r="P549" s="66"/>
      <c r="Q549" s="66"/>
      <c r="R549" s="66"/>
      <c r="S549" s="66"/>
      <c r="T549" s="67"/>
      <c r="U549" s="36"/>
      <c r="V549" s="36"/>
      <c r="W549" s="36"/>
      <c r="X549" s="36"/>
      <c r="Y549" s="36"/>
      <c r="Z549" s="36"/>
      <c r="AA549" s="36"/>
      <c r="AB549" s="36"/>
      <c r="AC549" s="36"/>
      <c r="AD549" s="36"/>
      <c r="AE549" s="36"/>
      <c r="AT549" s="19" t="s">
        <v>175</v>
      </c>
      <c r="AU549" s="19" t="s">
        <v>85</v>
      </c>
    </row>
    <row r="550" spans="1:65" s="2" customFormat="1" ht="16.5" customHeight="1">
      <c r="A550" s="36"/>
      <c r="B550" s="37"/>
      <c r="C550" s="180" t="s">
        <v>470</v>
      </c>
      <c r="D550" s="180" t="s">
        <v>169</v>
      </c>
      <c r="E550" s="181" t="s">
        <v>1262</v>
      </c>
      <c r="F550" s="182" t="s">
        <v>1263</v>
      </c>
      <c r="G550" s="183" t="s">
        <v>189</v>
      </c>
      <c r="H550" s="184">
        <v>4.0999999999999996</v>
      </c>
      <c r="I550" s="185"/>
      <c r="J550" s="186">
        <f>ROUND(I550*H550,2)</f>
        <v>0</v>
      </c>
      <c r="K550" s="182" t="s">
        <v>173</v>
      </c>
      <c r="L550" s="41"/>
      <c r="M550" s="187" t="s">
        <v>19</v>
      </c>
      <c r="N550" s="188" t="s">
        <v>47</v>
      </c>
      <c r="O550" s="66"/>
      <c r="P550" s="189">
        <f>O550*H550</f>
        <v>0</v>
      </c>
      <c r="Q550" s="189">
        <v>0</v>
      </c>
      <c r="R550" s="189">
        <f>Q550*H550</f>
        <v>0</v>
      </c>
      <c r="S550" s="189">
        <v>0</v>
      </c>
      <c r="T550" s="190">
        <f>S550*H550</f>
        <v>0</v>
      </c>
      <c r="U550" s="36"/>
      <c r="V550" s="36"/>
      <c r="W550" s="36"/>
      <c r="X550" s="36"/>
      <c r="Y550" s="36"/>
      <c r="Z550" s="36"/>
      <c r="AA550" s="36"/>
      <c r="AB550" s="36"/>
      <c r="AC550" s="36"/>
      <c r="AD550" s="36"/>
      <c r="AE550" s="36"/>
      <c r="AR550" s="191" t="s">
        <v>215</v>
      </c>
      <c r="AT550" s="191" t="s">
        <v>169</v>
      </c>
      <c r="AU550" s="191" t="s">
        <v>85</v>
      </c>
      <c r="AY550" s="19" t="s">
        <v>167</v>
      </c>
      <c r="BE550" s="192">
        <f>IF(N550="základní",J550,0)</f>
        <v>0</v>
      </c>
      <c r="BF550" s="192">
        <f>IF(N550="snížená",J550,0)</f>
        <v>0</v>
      </c>
      <c r="BG550" s="192">
        <f>IF(N550="zákl. přenesená",J550,0)</f>
        <v>0</v>
      </c>
      <c r="BH550" s="192">
        <f>IF(N550="sníž. přenesená",J550,0)</f>
        <v>0</v>
      </c>
      <c r="BI550" s="192">
        <f>IF(N550="nulová",J550,0)</f>
        <v>0</v>
      </c>
      <c r="BJ550" s="19" t="s">
        <v>83</v>
      </c>
      <c r="BK550" s="192">
        <f>ROUND(I550*H550,2)</f>
        <v>0</v>
      </c>
      <c r="BL550" s="19" t="s">
        <v>215</v>
      </c>
      <c r="BM550" s="191" t="s">
        <v>755</v>
      </c>
    </row>
    <row r="551" spans="1:65" s="2" customFormat="1" ht="29.25">
      <c r="A551" s="36"/>
      <c r="B551" s="37"/>
      <c r="C551" s="38"/>
      <c r="D551" s="193" t="s">
        <v>175</v>
      </c>
      <c r="E551" s="38"/>
      <c r="F551" s="194" t="s">
        <v>1261</v>
      </c>
      <c r="G551" s="38"/>
      <c r="H551" s="38"/>
      <c r="I551" s="195"/>
      <c r="J551" s="38"/>
      <c r="K551" s="38"/>
      <c r="L551" s="41"/>
      <c r="M551" s="196"/>
      <c r="N551" s="197"/>
      <c r="O551" s="66"/>
      <c r="P551" s="66"/>
      <c r="Q551" s="66"/>
      <c r="R551" s="66"/>
      <c r="S551" s="66"/>
      <c r="T551" s="67"/>
      <c r="U551" s="36"/>
      <c r="V551" s="36"/>
      <c r="W551" s="36"/>
      <c r="X551" s="36"/>
      <c r="Y551" s="36"/>
      <c r="Z551" s="36"/>
      <c r="AA551" s="36"/>
      <c r="AB551" s="36"/>
      <c r="AC551" s="36"/>
      <c r="AD551" s="36"/>
      <c r="AE551" s="36"/>
      <c r="AT551" s="19" t="s">
        <v>175</v>
      </c>
      <c r="AU551" s="19" t="s">
        <v>85</v>
      </c>
    </row>
    <row r="552" spans="1:65" s="15" customFormat="1" ht="11.25">
      <c r="B552" s="220"/>
      <c r="C552" s="221"/>
      <c r="D552" s="193" t="s">
        <v>177</v>
      </c>
      <c r="E552" s="222" t="s">
        <v>19</v>
      </c>
      <c r="F552" s="223" t="s">
        <v>1088</v>
      </c>
      <c r="G552" s="221"/>
      <c r="H552" s="222" t="s">
        <v>19</v>
      </c>
      <c r="I552" s="224"/>
      <c r="J552" s="221"/>
      <c r="K552" s="221"/>
      <c r="L552" s="225"/>
      <c r="M552" s="226"/>
      <c r="N552" s="227"/>
      <c r="O552" s="227"/>
      <c r="P552" s="227"/>
      <c r="Q552" s="227"/>
      <c r="R552" s="227"/>
      <c r="S552" s="227"/>
      <c r="T552" s="228"/>
      <c r="AT552" s="229" t="s">
        <v>177</v>
      </c>
      <c r="AU552" s="229" t="s">
        <v>85</v>
      </c>
      <c r="AV552" s="15" t="s">
        <v>83</v>
      </c>
      <c r="AW552" s="15" t="s">
        <v>37</v>
      </c>
      <c r="AX552" s="15" t="s">
        <v>76</v>
      </c>
      <c r="AY552" s="229" t="s">
        <v>167</v>
      </c>
    </row>
    <row r="553" spans="1:65" s="13" customFormat="1" ht="11.25">
      <c r="B553" s="198"/>
      <c r="C553" s="199"/>
      <c r="D553" s="193" t="s">
        <v>177</v>
      </c>
      <c r="E553" s="200" t="s">
        <v>19</v>
      </c>
      <c r="F553" s="201" t="s">
        <v>1264</v>
      </c>
      <c r="G553" s="199"/>
      <c r="H553" s="202">
        <v>4.0999999999999996</v>
      </c>
      <c r="I553" s="203"/>
      <c r="J553" s="199"/>
      <c r="K553" s="199"/>
      <c r="L553" s="204"/>
      <c r="M553" s="205"/>
      <c r="N553" s="206"/>
      <c r="O553" s="206"/>
      <c r="P553" s="206"/>
      <c r="Q553" s="206"/>
      <c r="R553" s="206"/>
      <c r="S553" s="206"/>
      <c r="T553" s="207"/>
      <c r="AT553" s="208" t="s">
        <v>177</v>
      </c>
      <c r="AU553" s="208" t="s">
        <v>85</v>
      </c>
      <c r="AV553" s="13" t="s">
        <v>85</v>
      </c>
      <c r="AW553" s="13" t="s">
        <v>37</v>
      </c>
      <c r="AX553" s="13" t="s">
        <v>76</v>
      </c>
      <c r="AY553" s="208" t="s">
        <v>167</v>
      </c>
    </row>
    <row r="554" spans="1:65" s="14" customFormat="1" ht="11.25">
      <c r="B554" s="209"/>
      <c r="C554" s="210"/>
      <c r="D554" s="193" t="s">
        <v>177</v>
      </c>
      <c r="E554" s="211" t="s">
        <v>19</v>
      </c>
      <c r="F554" s="212" t="s">
        <v>179</v>
      </c>
      <c r="G554" s="210"/>
      <c r="H554" s="213">
        <v>4.0999999999999996</v>
      </c>
      <c r="I554" s="214"/>
      <c r="J554" s="210"/>
      <c r="K554" s="210"/>
      <c r="L554" s="215"/>
      <c r="M554" s="216"/>
      <c r="N554" s="217"/>
      <c r="O554" s="217"/>
      <c r="P554" s="217"/>
      <c r="Q554" s="217"/>
      <c r="R554" s="217"/>
      <c r="S554" s="217"/>
      <c r="T554" s="218"/>
      <c r="AT554" s="219" t="s">
        <v>177</v>
      </c>
      <c r="AU554" s="219" t="s">
        <v>85</v>
      </c>
      <c r="AV554" s="14" t="s">
        <v>174</v>
      </c>
      <c r="AW554" s="14" t="s">
        <v>37</v>
      </c>
      <c r="AX554" s="14" t="s">
        <v>83</v>
      </c>
      <c r="AY554" s="219" t="s">
        <v>167</v>
      </c>
    </row>
    <row r="555" spans="1:65" s="2" customFormat="1" ht="16.5" customHeight="1">
      <c r="A555" s="36"/>
      <c r="B555" s="37"/>
      <c r="C555" s="180" t="s">
        <v>747</v>
      </c>
      <c r="D555" s="180" t="s">
        <v>169</v>
      </c>
      <c r="E555" s="181" t="s">
        <v>1265</v>
      </c>
      <c r="F555" s="182" t="s">
        <v>1266</v>
      </c>
      <c r="G555" s="183" t="s">
        <v>172</v>
      </c>
      <c r="H555" s="184">
        <v>0.45</v>
      </c>
      <c r="I555" s="185"/>
      <c r="J555" s="186">
        <f>ROUND(I555*H555,2)</f>
        <v>0</v>
      </c>
      <c r="K555" s="182" t="s">
        <v>173</v>
      </c>
      <c r="L555" s="41"/>
      <c r="M555" s="187" t="s">
        <v>19</v>
      </c>
      <c r="N555" s="188" t="s">
        <v>47</v>
      </c>
      <c r="O555" s="66"/>
      <c r="P555" s="189">
        <f>O555*H555</f>
        <v>0</v>
      </c>
      <c r="Q555" s="189">
        <v>0</v>
      </c>
      <c r="R555" s="189">
        <f>Q555*H555</f>
        <v>0</v>
      </c>
      <c r="S555" s="189">
        <v>0</v>
      </c>
      <c r="T555" s="190">
        <f>S555*H555</f>
        <v>0</v>
      </c>
      <c r="U555" s="36"/>
      <c r="V555" s="36"/>
      <c r="W555" s="36"/>
      <c r="X555" s="36"/>
      <c r="Y555" s="36"/>
      <c r="Z555" s="36"/>
      <c r="AA555" s="36"/>
      <c r="AB555" s="36"/>
      <c r="AC555" s="36"/>
      <c r="AD555" s="36"/>
      <c r="AE555" s="36"/>
      <c r="AR555" s="191" t="s">
        <v>215</v>
      </c>
      <c r="AT555" s="191" t="s">
        <v>169</v>
      </c>
      <c r="AU555" s="191" t="s">
        <v>85</v>
      </c>
      <c r="AY555" s="19" t="s">
        <v>167</v>
      </c>
      <c r="BE555" s="192">
        <f>IF(N555="základní",J555,0)</f>
        <v>0</v>
      </c>
      <c r="BF555" s="192">
        <f>IF(N555="snížená",J555,0)</f>
        <v>0</v>
      </c>
      <c r="BG555" s="192">
        <f>IF(N555="zákl. přenesená",J555,0)</f>
        <v>0</v>
      </c>
      <c r="BH555" s="192">
        <f>IF(N555="sníž. přenesená",J555,0)</f>
        <v>0</v>
      </c>
      <c r="BI555" s="192">
        <f>IF(N555="nulová",J555,0)</f>
        <v>0</v>
      </c>
      <c r="BJ555" s="19" t="s">
        <v>83</v>
      </c>
      <c r="BK555" s="192">
        <f>ROUND(I555*H555,2)</f>
        <v>0</v>
      </c>
      <c r="BL555" s="19" t="s">
        <v>215</v>
      </c>
      <c r="BM555" s="191" t="s">
        <v>759</v>
      </c>
    </row>
    <row r="556" spans="1:65" s="2" customFormat="1" ht="29.25">
      <c r="A556" s="36"/>
      <c r="B556" s="37"/>
      <c r="C556" s="38"/>
      <c r="D556" s="193" t="s">
        <v>175</v>
      </c>
      <c r="E556" s="38"/>
      <c r="F556" s="194" t="s">
        <v>1261</v>
      </c>
      <c r="G556" s="38"/>
      <c r="H556" s="38"/>
      <c r="I556" s="195"/>
      <c r="J556" s="38"/>
      <c r="K556" s="38"/>
      <c r="L556" s="41"/>
      <c r="M556" s="196"/>
      <c r="N556" s="197"/>
      <c r="O556" s="66"/>
      <c r="P556" s="66"/>
      <c r="Q556" s="66"/>
      <c r="R556" s="66"/>
      <c r="S556" s="66"/>
      <c r="T556" s="67"/>
      <c r="U556" s="36"/>
      <c r="V556" s="36"/>
      <c r="W556" s="36"/>
      <c r="X556" s="36"/>
      <c r="Y556" s="36"/>
      <c r="Z556" s="36"/>
      <c r="AA556" s="36"/>
      <c r="AB556" s="36"/>
      <c r="AC556" s="36"/>
      <c r="AD556" s="36"/>
      <c r="AE556" s="36"/>
      <c r="AT556" s="19" t="s">
        <v>175</v>
      </c>
      <c r="AU556" s="19" t="s">
        <v>85</v>
      </c>
    </row>
    <row r="557" spans="1:65" s="2" customFormat="1" ht="16.5" customHeight="1">
      <c r="A557" s="36"/>
      <c r="B557" s="37"/>
      <c r="C557" s="180" t="s">
        <v>473</v>
      </c>
      <c r="D557" s="180" t="s">
        <v>169</v>
      </c>
      <c r="E557" s="181" t="s">
        <v>1267</v>
      </c>
      <c r="F557" s="182" t="s">
        <v>1268</v>
      </c>
      <c r="G557" s="183" t="s">
        <v>172</v>
      </c>
      <c r="H557" s="184">
        <v>0.45</v>
      </c>
      <c r="I557" s="185"/>
      <c r="J557" s="186">
        <f>ROUND(I557*H557,2)</f>
        <v>0</v>
      </c>
      <c r="K557" s="182" t="s">
        <v>173</v>
      </c>
      <c r="L557" s="41"/>
      <c r="M557" s="187" t="s">
        <v>19</v>
      </c>
      <c r="N557" s="188" t="s">
        <v>47</v>
      </c>
      <c r="O557" s="66"/>
      <c r="P557" s="189">
        <f>O557*H557</f>
        <v>0</v>
      </c>
      <c r="Q557" s="189">
        <v>0</v>
      </c>
      <c r="R557" s="189">
        <f>Q557*H557</f>
        <v>0</v>
      </c>
      <c r="S557" s="189">
        <v>0</v>
      </c>
      <c r="T557" s="190">
        <f>S557*H557</f>
        <v>0</v>
      </c>
      <c r="U557" s="36"/>
      <c r="V557" s="36"/>
      <c r="W557" s="36"/>
      <c r="X557" s="36"/>
      <c r="Y557" s="36"/>
      <c r="Z557" s="36"/>
      <c r="AA557" s="36"/>
      <c r="AB557" s="36"/>
      <c r="AC557" s="36"/>
      <c r="AD557" s="36"/>
      <c r="AE557" s="36"/>
      <c r="AR557" s="191" t="s">
        <v>215</v>
      </c>
      <c r="AT557" s="191" t="s">
        <v>169</v>
      </c>
      <c r="AU557" s="191" t="s">
        <v>85</v>
      </c>
      <c r="AY557" s="19" t="s">
        <v>167</v>
      </c>
      <c r="BE557" s="192">
        <f>IF(N557="základní",J557,0)</f>
        <v>0</v>
      </c>
      <c r="BF557" s="192">
        <f>IF(N557="snížená",J557,0)</f>
        <v>0</v>
      </c>
      <c r="BG557" s="192">
        <f>IF(N557="zákl. přenesená",J557,0)</f>
        <v>0</v>
      </c>
      <c r="BH557" s="192">
        <f>IF(N557="sníž. přenesená",J557,0)</f>
        <v>0</v>
      </c>
      <c r="BI557" s="192">
        <f>IF(N557="nulová",J557,0)</f>
        <v>0</v>
      </c>
      <c r="BJ557" s="19" t="s">
        <v>83</v>
      </c>
      <c r="BK557" s="192">
        <f>ROUND(I557*H557,2)</f>
        <v>0</v>
      </c>
      <c r="BL557" s="19" t="s">
        <v>215</v>
      </c>
      <c r="BM557" s="191" t="s">
        <v>762</v>
      </c>
    </row>
    <row r="558" spans="1:65" s="2" customFormat="1" ht="29.25">
      <c r="A558" s="36"/>
      <c r="B558" s="37"/>
      <c r="C558" s="38"/>
      <c r="D558" s="193" t="s">
        <v>175</v>
      </c>
      <c r="E558" s="38"/>
      <c r="F558" s="194" t="s">
        <v>1261</v>
      </c>
      <c r="G558" s="38"/>
      <c r="H558" s="38"/>
      <c r="I558" s="195"/>
      <c r="J558" s="38"/>
      <c r="K558" s="38"/>
      <c r="L558" s="41"/>
      <c r="M558" s="196"/>
      <c r="N558" s="197"/>
      <c r="O558" s="66"/>
      <c r="P558" s="66"/>
      <c r="Q558" s="66"/>
      <c r="R558" s="66"/>
      <c r="S558" s="66"/>
      <c r="T558" s="67"/>
      <c r="U558" s="36"/>
      <c r="V558" s="36"/>
      <c r="W558" s="36"/>
      <c r="X558" s="36"/>
      <c r="Y558" s="36"/>
      <c r="Z558" s="36"/>
      <c r="AA558" s="36"/>
      <c r="AB558" s="36"/>
      <c r="AC558" s="36"/>
      <c r="AD558" s="36"/>
      <c r="AE558" s="36"/>
      <c r="AT558" s="19" t="s">
        <v>175</v>
      </c>
      <c r="AU558" s="19" t="s">
        <v>85</v>
      </c>
    </row>
    <row r="559" spans="1:65" s="2" customFormat="1" ht="33" customHeight="1">
      <c r="A559" s="36"/>
      <c r="B559" s="37"/>
      <c r="C559" s="180" t="s">
        <v>756</v>
      </c>
      <c r="D559" s="180" t="s">
        <v>169</v>
      </c>
      <c r="E559" s="181" t="s">
        <v>1269</v>
      </c>
      <c r="F559" s="182" t="s">
        <v>1270</v>
      </c>
      <c r="G559" s="183" t="s">
        <v>209</v>
      </c>
      <c r="H559" s="184">
        <v>5.0000000000000001E-3</v>
      </c>
      <c r="I559" s="185"/>
      <c r="J559" s="186">
        <f>ROUND(I559*H559,2)</f>
        <v>0</v>
      </c>
      <c r="K559" s="182" t="s">
        <v>173</v>
      </c>
      <c r="L559" s="41"/>
      <c r="M559" s="187" t="s">
        <v>19</v>
      </c>
      <c r="N559" s="188" t="s">
        <v>47</v>
      </c>
      <c r="O559" s="66"/>
      <c r="P559" s="189">
        <f>O559*H559</f>
        <v>0</v>
      </c>
      <c r="Q559" s="189">
        <v>0</v>
      </c>
      <c r="R559" s="189">
        <f>Q559*H559</f>
        <v>0</v>
      </c>
      <c r="S559" s="189">
        <v>0</v>
      </c>
      <c r="T559" s="190">
        <f>S559*H559</f>
        <v>0</v>
      </c>
      <c r="U559" s="36"/>
      <c r="V559" s="36"/>
      <c r="W559" s="36"/>
      <c r="X559" s="36"/>
      <c r="Y559" s="36"/>
      <c r="Z559" s="36"/>
      <c r="AA559" s="36"/>
      <c r="AB559" s="36"/>
      <c r="AC559" s="36"/>
      <c r="AD559" s="36"/>
      <c r="AE559" s="36"/>
      <c r="AR559" s="191" t="s">
        <v>215</v>
      </c>
      <c r="AT559" s="191" t="s">
        <v>169</v>
      </c>
      <c r="AU559" s="191" t="s">
        <v>85</v>
      </c>
      <c r="AY559" s="19" t="s">
        <v>167</v>
      </c>
      <c r="BE559" s="192">
        <f>IF(N559="základní",J559,0)</f>
        <v>0</v>
      </c>
      <c r="BF559" s="192">
        <f>IF(N559="snížená",J559,0)</f>
        <v>0</v>
      </c>
      <c r="BG559" s="192">
        <f>IF(N559="zákl. přenesená",J559,0)</f>
        <v>0</v>
      </c>
      <c r="BH559" s="192">
        <f>IF(N559="sníž. přenesená",J559,0)</f>
        <v>0</v>
      </c>
      <c r="BI559" s="192">
        <f>IF(N559="nulová",J559,0)</f>
        <v>0</v>
      </c>
      <c r="BJ559" s="19" t="s">
        <v>83</v>
      </c>
      <c r="BK559" s="192">
        <f>ROUND(I559*H559,2)</f>
        <v>0</v>
      </c>
      <c r="BL559" s="19" t="s">
        <v>215</v>
      </c>
      <c r="BM559" s="191" t="s">
        <v>766</v>
      </c>
    </row>
    <row r="560" spans="1:65" s="2" customFormat="1" ht="68.25">
      <c r="A560" s="36"/>
      <c r="B560" s="37"/>
      <c r="C560" s="38"/>
      <c r="D560" s="193" t="s">
        <v>175</v>
      </c>
      <c r="E560" s="38"/>
      <c r="F560" s="194" t="s">
        <v>1271</v>
      </c>
      <c r="G560" s="38"/>
      <c r="H560" s="38"/>
      <c r="I560" s="195"/>
      <c r="J560" s="38"/>
      <c r="K560" s="38"/>
      <c r="L560" s="41"/>
      <c r="M560" s="196"/>
      <c r="N560" s="197"/>
      <c r="O560" s="66"/>
      <c r="P560" s="66"/>
      <c r="Q560" s="66"/>
      <c r="R560" s="66"/>
      <c r="S560" s="66"/>
      <c r="T560" s="67"/>
      <c r="U560" s="36"/>
      <c r="V560" s="36"/>
      <c r="W560" s="36"/>
      <c r="X560" s="36"/>
      <c r="Y560" s="36"/>
      <c r="Z560" s="36"/>
      <c r="AA560" s="36"/>
      <c r="AB560" s="36"/>
      <c r="AC560" s="36"/>
      <c r="AD560" s="36"/>
      <c r="AE560" s="36"/>
      <c r="AT560" s="19" t="s">
        <v>175</v>
      </c>
      <c r="AU560" s="19" t="s">
        <v>85</v>
      </c>
    </row>
    <row r="561" spans="1:65" s="12" customFormat="1" ht="22.9" customHeight="1">
      <c r="B561" s="164"/>
      <c r="C561" s="165"/>
      <c r="D561" s="166" t="s">
        <v>75</v>
      </c>
      <c r="E561" s="178" t="s">
        <v>1272</v>
      </c>
      <c r="F561" s="178" t="s">
        <v>1273</v>
      </c>
      <c r="G561" s="165"/>
      <c r="H561" s="165"/>
      <c r="I561" s="168"/>
      <c r="J561" s="179">
        <f>BK561</f>
        <v>0</v>
      </c>
      <c r="K561" s="165"/>
      <c r="L561" s="170"/>
      <c r="M561" s="171"/>
      <c r="N561" s="172"/>
      <c r="O561" s="172"/>
      <c r="P561" s="173">
        <f>SUM(P562:P587)</f>
        <v>0</v>
      </c>
      <c r="Q561" s="172"/>
      <c r="R561" s="173">
        <f>SUM(R562:R587)</f>
        <v>0</v>
      </c>
      <c r="S561" s="172"/>
      <c r="T561" s="174">
        <f>SUM(T562:T587)</f>
        <v>0</v>
      </c>
      <c r="AR561" s="175" t="s">
        <v>85</v>
      </c>
      <c r="AT561" s="176" t="s">
        <v>75</v>
      </c>
      <c r="AU561" s="176" t="s">
        <v>83</v>
      </c>
      <c r="AY561" s="175" t="s">
        <v>167</v>
      </c>
      <c r="BK561" s="177">
        <f>SUM(BK562:BK587)</f>
        <v>0</v>
      </c>
    </row>
    <row r="562" spans="1:65" s="2" customFormat="1" ht="16.5" customHeight="1">
      <c r="A562" s="36"/>
      <c r="B562" s="37"/>
      <c r="C562" s="180" t="s">
        <v>478</v>
      </c>
      <c r="D562" s="180" t="s">
        <v>169</v>
      </c>
      <c r="E562" s="181" t="s">
        <v>1274</v>
      </c>
      <c r="F562" s="182" t="s">
        <v>1275</v>
      </c>
      <c r="G562" s="183" t="s">
        <v>172</v>
      </c>
      <c r="H562" s="184">
        <v>1.7</v>
      </c>
      <c r="I562" s="185"/>
      <c r="J562" s="186">
        <f>ROUND(I562*H562,2)</f>
        <v>0</v>
      </c>
      <c r="K562" s="182" t="s">
        <v>173</v>
      </c>
      <c r="L562" s="41"/>
      <c r="M562" s="187" t="s">
        <v>19</v>
      </c>
      <c r="N562" s="188" t="s">
        <v>47</v>
      </c>
      <c r="O562" s="66"/>
      <c r="P562" s="189">
        <f>O562*H562</f>
        <v>0</v>
      </c>
      <c r="Q562" s="189">
        <v>0</v>
      </c>
      <c r="R562" s="189">
        <f>Q562*H562</f>
        <v>0</v>
      </c>
      <c r="S562" s="189">
        <v>0</v>
      </c>
      <c r="T562" s="190">
        <f>S562*H562</f>
        <v>0</v>
      </c>
      <c r="U562" s="36"/>
      <c r="V562" s="36"/>
      <c r="W562" s="36"/>
      <c r="X562" s="36"/>
      <c r="Y562" s="36"/>
      <c r="Z562" s="36"/>
      <c r="AA562" s="36"/>
      <c r="AB562" s="36"/>
      <c r="AC562" s="36"/>
      <c r="AD562" s="36"/>
      <c r="AE562" s="36"/>
      <c r="AR562" s="191" t="s">
        <v>215</v>
      </c>
      <c r="AT562" s="191" t="s">
        <v>169</v>
      </c>
      <c r="AU562" s="191" t="s">
        <v>85</v>
      </c>
      <c r="AY562" s="19" t="s">
        <v>167</v>
      </c>
      <c r="BE562" s="192">
        <f>IF(N562="základní",J562,0)</f>
        <v>0</v>
      </c>
      <c r="BF562" s="192">
        <f>IF(N562="snížená",J562,0)</f>
        <v>0</v>
      </c>
      <c r="BG562" s="192">
        <f>IF(N562="zákl. přenesená",J562,0)</f>
        <v>0</v>
      </c>
      <c r="BH562" s="192">
        <f>IF(N562="sníž. přenesená",J562,0)</f>
        <v>0</v>
      </c>
      <c r="BI562" s="192">
        <f>IF(N562="nulová",J562,0)</f>
        <v>0</v>
      </c>
      <c r="BJ562" s="19" t="s">
        <v>83</v>
      </c>
      <c r="BK562" s="192">
        <f>ROUND(I562*H562,2)</f>
        <v>0</v>
      </c>
      <c r="BL562" s="19" t="s">
        <v>215</v>
      </c>
      <c r="BM562" s="191" t="s">
        <v>770</v>
      </c>
    </row>
    <row r="563" spans="1:65" s="15" customFormat="1" ht="11.25">
      <c r="B563" s="220"/>
      <c r="C563" s="221"/>
      <c r="D563" s="193" t="s">
        <v>177</v>
      </c>
      <c r="E563" s="222" t="s">
        <v>19</v>
      </c>
      <c r="F563" s="223" t="s">
        <v>1088</v>
      </c>
      <c r="G563" s="221"/>
      <c r="H563" s="222" t="s">
        <v>19</v>
      </c>
      <c r="I563" s="224"/>
      <c r="J563" s="221"/>
      <c r="K563" s="221"/>
      <c r="L563" s="225"/>
      <c r="M563" s="226"/>
      <c r="N563" s="227"/>
      <c r="O563" s="227"/>
      <c r="P563" s="227"/>
      <c r="Q563" s="227"/>
      <c r="R563" s="227"/>
      <c r="S563" s="227"/>
      <c r="T563" s="228"/>
      <c r="AT563" s="229" t="s">
        <v>177</v>
      </c>
      <c r="AU563" s="229" t="s">
        <v>85</v>
      </c>
      <c r="AV563" s="15" t="s">
        <v>83</v>
      </c>
      <c r="AW563" s="15" t="s">
        <v>37</v>
      </c>
      <c r="AX563" s="15" t="s">
        <v>76</v>
      </c>
      <c r="AY563" s="229" t="s">
        <v>167</v>
      </c>
    </row>
    <row r="564" spans="1:65" s="13" customFormat="1" ht="11.25">
      <c r="B564" s="198"/>
      <c r="C564" s="199"/>
      <c r="D564" s="193" t="s">
        <v>177</v>
      </c>
      <c r="E564" s="200" t="s">
        <v>19</v>
      </c>
      <c r="F564" s="201" t="s">
        <v>1276</v>
      </c>
      <c r="G564" s="199"/>
      <c r="H564" s="202">
        <v>1.6</v>
      </c>
      <c r="I564" s="203"/>
      <c r="J564" s="199"/>
      <c r="K564" s="199"/>
      <c r="L564" s="204"/>
      <c r="M564" s="205"/>
      <c r="N564" s="206"/>
      <c r="O564" s="206"/>
      <c r="P564" s="206"/>
      <c r="Q564" s="206"/>
      <c r="R564" s="206"/>
      <c r="S564" s="206"/>
      <c r="T564" s="207"/>
      <c r="AT564" s="208" t="s">
        <v>177</v>
      </c>
      <c r="AU564" s="208" t="s">
        <v>85</v>
      </c>
      <c r="AV564" s="13" t="s">
        <v>85</v>
      </c>
      <c r="AW564" s="13" t="s">
        <v>37</v>
      </c>
      <c r="AX564" s="13" t="s">
        <v>76</v>
      </c>
      <c r="AY564" s="208" t="s">
        <v>167</v>
      </c>
    </row>
    <row r="565" spans="1:65" s="13" customFormat="1" ht="11.25">
      <c r="B565" s="198"/>
      <c r="C565" s="199"/>
      <c r="D565" s="193" t="s">
        <v>177</v>
      </c>
      <c r="E565" s="200" t="s">
        <v>19</v>
      </c>
      <c r="F565" s="201" t="s">
        <v>1277</v>
      </c>
      <c r="G565" s="199"/>
      <c r="H565" s="202">
        <v>0.1</v>
      </c>
      <c r="I565" s="203"/>
      <c r="J565" s="199"/>
      <c r="K565" s="199"/>
      <c r="L565" s="204"/>
      <c r="M565" s="205"/>
      <c r="N565" s="206"/>
      <c r="O565" s="206"/>
      <c r="P565" s="206"/>
      <c r="Q565" s="206"/>
      <c r="R565" s="206"/>
      <c r="S565" s="206"/>
      <c r="T565" s="207"/>
      <c r="AT565" s="208" t="s">
        <v>177</v>
      </c>
      <c r="AU565" s="208" t="s">
        <v>85</v>
      </c>
      <c r="AV565" s="13" t="s">
        <v>85</v>
      </c>
      <c r="AW565" s="13" t="s">
        <v>37</v>
      </c>
      <c r="AX565" s="13" t="s">
        <v>76</v>
      </c>
      <c r="AY565" s="208" t="s">
        <v>167</v>
      </c>
    </row>
    <row r="566" spans="1:65" s="14" customFormat="1" ht="11.25">
      <c r="B566" s="209"/>
      <c r="C566" s="210"/>
      <c r="D566" s="193" t="s">
        <v>177</v>
      </c>
      <c r="E566" s="211" t="s">
        <v>19</v>
      </c>
      <c r="F566" s="212" t="s">
        <v>179</v>
      </c>
      <c r="G566" s="210"/>
      <c r="H566" s="213">
        <v>1.7</v>
      </c>
      <c r="I566" s="214"/>
      <c r="J566" s="210"/>
      <c r="K566" s="210"/>
      <c r="L566" s="215"/>
      <c r="M566" s="216"/>
      <c r="N566" s="217"/>
      <c r="O566" s="217"/>
      <c r="P566" s="217"/>
      <c r="Q566" s="217"/>
      <c r="R566" s="217"/>
      <c r="S566" s="217"/>
      <c r="T566" s="218"/>
      <c r="AT566" s="219" t="s">
        <v>177</v>
      </c>
      <c r="AU566" s="219" t="s">
        <v>85</v>
      </c>
      <c r="AV566" s="14" t="s">
        <v>174</v>
      </c>
      <c r="AW566" s="14" t="s">
        <v>37</v>
      </c>
      <c r="AX566" s="14" t="s">
        <v>83</v>
      </c>
      <c r="AY566" s="219" t="s">
        <v>167</v>
      </c>
    </row>
    <row r="567" spans="1:65" s="2" customFormat="1" ht="24">
      <c r="A567" s="36"/>
      <c r="B567" s="37"/>
      <c r="C567" s="180" t="s">
        <v>763</v>
      </c>
      <c r="D567" s="180" t="s">
        <v>169</v>
      </c>
      <c r="E567" s="181" t="s">
        <v>1278</v>
      </c>
      <c r="F567" s="182" t="s">
        <v>1279</v>
      </c>
      <c r="G567" s="183" t="s">
        <v>172</v>
      </c>
      <c r="H567" s="184">
        <v>1.7</v>
      </c>
      <c r="I567" s="185"/>
      <c r="J567" s="186">
        <f>ROUND(I567*H567,2)</f>
        <v>0</v>
      </c>
      <c r="K567" s="182" t="s">
        <v>173</v>
      </c>
      <c r="L567" s="41"/>
      <c r="M567" s="187" t="s">
        <v>19</v>
      </c>
      <c r="N567" s="188" t="s">
        <v>47</v>
      </c>
      <c r="O567" s="66"/>
      <c r="P567" s="189">
        <f>O567*H567</f>
        <v>0</v>
      </c>
      <c r="Q567" s="189">
        <v>0</v>
      </c>
      <c r="R567" s="189">
        <f>Q567*H567</f>
        <v>0</v>
      </c>
      <c r="S567" s="189">
        <v>0</v>
      </c>
      <c r="T567" s="190">
        <f>S567*H567</f>
        <v>0</v>
      </c>
      <c r="U567" s="36"/>
      <c r="V567" s="36"/>
      <c r="W567" s="36"/>
      <c r="X567" s="36"/>
      <c r="Y567" s="36"/>
      <c r="Z567" s="36"/>
      <c r="AA567" s="36"/>
      <c r="AB567" s="36"/>
      <c r="AC567" s="36"/>
      <c r="AD567" s="36"/>
      <c r="AE567" s="36"/>
      <c r="AR567" s="191" t="s">
        <v>215</v>
      </c>
      <c r="AT567" s="191" t="s">
        <v>169</v>
      </c>
      <c r="AU567" s="191" t="s">
        <v>85</v>
      </c>
      <c r="AY567" s="19" t="s">
        <v>167</v>
      </c>
      <c r="BE567" s="192">
        <f>IF(N567="základní",J567,0)</f>
        <v>0</v>
      </c>
      <c r="BF567" s="192">
        <f>IF(N567="snížená",J567,0)</f>
        <v>0</v>
      </c>
      <c r="BG567" s="192">
        <f>IF(N567="zákl. přenesená",J567,0)</f>
        <v>0</v>
      </c>
      <c r="BH567" s="192">
        <f>IF(N567="sníž. přenesená",J567,0)</f>
        <v>0</v>
      </c>
      <c r="BI567" s="192">
        <f>IF(N567="nulová",J567,0)</f>
        <v>0</v>
      </c>
      <c r="BJ567" s="19" t="s">
        <v>83</v>
      </c>
      <c r="BK567" s="192">
        <f>ROUND(I567*H567,2)</f>
        <v>0</v>
      </c>
      <c r="BL567" s="19" t="s">
        <v>215</v>
      </c>
      <c r="BM567" s="191" t="s">
        <v>775</v>
      </c>
    </row>
    <row r="568" spans="1:65" s="15" customFormat="1" ht="11.25">
      <c r="B568" s="220"/>
      <c r="C568" s="221"/>
      <c r="D568" s="193" t="s">
        <v>177</v>
      </c>
      <c r="E568" s="222" t="s">
        <v>19</v>
      </c>
      <c r="F568" s="223" t="s">
        <v>1088</v>
      </c>
      <c r="G568" s="221"/>
      <c r="H568" s="222" t="s">
        <v>19</v>
      </c>
      <c r="I568" s="224"/>
      <c r="J568" s="221"/>
      <c r="K568" s="221"/>
      <c r="L568" s="225"/>
      <c r="M568" s="226"/>
      <c r="N568" s="227"/>
      <c r="O568" s="227"/>
      <c r="P568" s="227"/>
      <c r="Q568" s="227"/>
      <c r="R568" s="227"/>
      <c r="S568" s="227"/>
      <c r="T568" s="228"/>
      <c r="AT568" s="229" t="s">
        <v>177</v>
      </c>
      <c r="AU568" s="229" t="s">
        <v>85</v>
      </c>
      <c r="AV568" s="15" t="s">
        <v>83</v>
      </c>
      <c r="AW568" s="15" t="s">
        <v>37</v>
      </c>
      <c r="AX568" s="15" t="s">
        <v>76</v>
      </c>
      <c r="AY568" s="229" t="s">
        <v>167</v>
      </c>
    </row>
    <row r="569" spans="1:65" s="13" customFormat="1" ht="11.25">
      <c r="B569" s="198"/>
      <c r="C569" s="199"/>
      <c r="D569" s="193" t="s">
        <v>177</v>
      </c>
      <c r="E569" s="200" t="s">
        <v>19</v>
      </c>
      <c r="F569" s="201" t="s">
        <v>1276</v>
      </c>
      <c r="G569" s="199"/>
      <c r="H569" s="202">
        <v>1.6</v>
      </c>
      <c r="I569" s="203"/>
      <c r="J569" s="199"/>
      <c r="K569" s="199"/>
      <c r="L569" s="204"/>
      <c r="M569" s="205"/>
      <c r="N569" s="206"/>
      <c r="O569" s="206"/>
      <c r="P569" s="206"/>
      <c r="Q569" s="206"/>
      <c r="R569" s="206"/>
      <c r="S569" s="206"/>
      <c r="T569" s="207"/>
      <c r="AT569" s="208" t="s">
        <v>177</v>
      </c>
      <c r="AU569" s="208" t="s">
        <v>85</v>
      </c>
      <c r="AV569" s="13" t="s">
        <v>85</v>
      </c>
      <c r="AW569" s="13" t="s">
        <v>37</v>
      </c>
      <c r="AX569" s="13" t="s">
        <v>76</v>
      </c>
      <c r="AY569" s="208" t="s">
        <v>167</v>
      </c>
    </row>
    <row r="570" spans="1:65" s="13" customFormat="1" ht="11.25">
      <c r="B570" s="198"/>
      <c r="C570" s="199"/>
      <c r="D570" s="193" t="s">
        <v>177</v>
      </c>
      <c r="E570" s="200" t="s">
        <v>19</v>
      </c>
      <c r="F570" s="201" t="s">
        <v>1277</v>
      </c>
      <c r="G570" s="199"/>
      <c r="H570" s="202">
        <v>0.1</v>
      </c>
      <c r="I570" s="203"/>
      <c r="J570" s="199"/>
      <c r="K570" s="199"/>
      <c r="L570" s="204"/>
      <c r="M570" s="205"/>
      <c r="N570" s="206"/>
      <c r="O570" s="206"/>
      <c r="P570" s="206"/>
      <c r="Q570" s="206"/>
      <c r="R570" s="206"/>
      <c r="S570" s="206"/>
      <c r="T570" s="207"/>
      <c r="AT570" s="208" t="s">
        <v>177</v>
      </c>
      <c r="AU570" s="208" t="s">
        <v>85</v>
      </c>
      <c r="AV570" s="13" t="s">
        <v>85</v>
      </c>
      <c r="AW570" s="13" t="s">
        <v>37</v>
      </c>
      <c r="AX570" s="13" t="s">
        <v>76</v>
      </c>
      <c r="AY570" s="208" t="s">
        <v>167</v>
      </c>
    </row>
    <row r="571" spans="1:65" s="14" customFormat="1" ht="11.25">
      <c r="B571" s="209"/>
      <c r="C571" s="210"/>
      <c r="D571" s="193" t="s">
        <v>177</v>
      </c>
      <c r="E571" s="211" t="s">
        <v>19</v>
      </c>
      <c r="F571" s="212" t="s">
        <v>179</v>
      </c>
      <c r="G571" s="210"/>
      <c r="H571" s="213">
        <v>1.7</v>
      </c>
      <c r="I571" s="214"/>
      <c r="J571" s="210"/>
      <c r="K571" s="210"/>
      <c r="L571" s="215"/>
      <c r="M571" s="216"/>
      <c r="N571" s="217"/>
      <c r="O571" s="217"/>
      <c r="P571" s="217"/>
      <c r="Q571" s="217"/>
      <c r="R571" s="217"/>
      <c r="S571" s="217"/>
      <c r="T571" s="218"/>
      <c r="AT571" s="219" t="s">
        <v>177</v>
      </c>
      <c r="AU571" s="219" t="s">
        <v>85</v>
      </c>
      <c r="AV571" s="14" t="s">
        <v>174</v>
      </c>
      <c r="AW571" s="14" t="s">
        <v>37</v>
      </c>
      <c r="AX571" s="14" t="s">
        <v>83</v>
      </c>
      <c r="AY571" s="219" t="s">
        <v>167</v>
      </c>
    </row>
    <row r="572" spans="1:65" s="2" customFormat="1" ht="16.5" customHeight="1">
      <c r="A572" s="36"/>
      <c r="B572" s="37"/>
      <c r="C572" s="180" t="s">
        <v>483</v>
      </c>
      <c r="D572" s="180" t="s">
        <v>169</v>
      </c>
      <c r="E572" s="181" t="s">
        <v>1280</v>
      </c>
      <c r="F572" s="182" t="s">
        <v>1281</v>
      </c>
      <c r="G572" s="183" t="s">
        <v>172</v>
      </c>
      <c r="H572" s="184">
        <v>1.7</v>
      </c>
      <c r="I572" s="185"/>
      <c r="J572" s="186">
        <f>ROUND(I572*H572,2)</f>
        <v>0</v>
      </c>
      <c r="K572" s="182" t="s">
        <v>173</v>
      </c>
      <c r="L572" s="41"/>
      <c r="M572" s="187" t="s">
        <v>19</v>
      </c>
      <c r="N572" s="188" t="s">
        <v>47</v>
      </c>
      <c r="O572" s="66"/>
      <c r="P572" s="189">
        <f>O572*H572</f>
        <v>0</v>
      </c>
      <c r="Q572" s="189">
        <v>0</v>
      </c>
      <c r="R572" s="189">
        <f>Q572*H572</f>
        <v>0</v>
      </c>
      <c r="S572" s="189">
        <v>0</v>
      </c>
      <c r="T572" s="190">
        <f>S572*H572</f>
        <v>0</v>
      </c>
      <c r="U572" s="36"/>
      <c r="V572" s="36"/>
      <c r="W572" s="36"/>
      <c r="X572" s="36"/>
      <c r="Y572" s="36"/>
      <c r="Z572" s="36"/>
      <c r="AA572" s="36"/>
      <c r="AB572" s="36"/>
      <c r="AC572" s="36"/>
      <c r="AD572" s="36"/>
      <c r="AE572" s="36"/>
      <c r="AR572" s="191" t="s">
        <v>215</v>
      </c>
      <c r="AT572" s="191" t="s">
        <v>169</v>
      </c>
      <c r="AU572" s="191" t="s">
        <v>85</v>
      </c>
      <c r="AY572" s="19" t="s">
        <v>167</v>
      </c>
      <c r="BE572" s="192">
        <f>IF(N572="základní",J572,0)</f>
        <v>0</v>
      </c>
      <c r="BF572" s="192">
        <f>IF(N572="snížená",J572,0)</f>
        <v>0</v>
      </c>
      <c r="BG572" s="192">
        <f>IF(N572="zákl. přenesená",J572,0)</f>
        <v>0</v>
      </c>
      <c r="BH572" s="192">
        <f>IF(N572="sníž. přenesená",J572,0)</f>
        <v>0</v>
      </c>
      <c r="BI572" s="192">
        <f>IF(N572="nulová",J572,0)</f>
        <v>0</v>
      </c>
      <c r="BJ572" s="19" t="s">
        <v>83</v>
      </c>
      <c r="BK572" s="192">
        <f>ROUND(I572*H572,2)</f>
        <v>0</v>
      </c>
      <c r="BL572" s="19" t="s">
        <v>215</v>
      </c>
      <c r="BM572" s="191" t="s">
        <v>778</v>
      </c>
    </row>
    <row r="573" spans="1:65" s="2" customFormat="1" ht="16.5" customHeight="1">
      <c r="A573" s="36"/>
      <c r="B573" s="37"/>
      <c r="C573" s="180" t="s">
        <v>772</v>
      </c>
      <c r="D573" s="180" t="s">
        <v>169</v>
      </c>
      <c r="E573" s="181" t="s">
        <v>1282</v>
      </c>
      <c r="F573" s="182" t="s">
        <v>1283</v>
      </c>
      <c r="G573" s="183" t="s">
        <v>172</v>
      </c>
      <c r="H573" s="184">
        <v>1.7</v>
      </c>
      <c r="I573" s="185"/>
      <c r="J573" s="186">
        <f>ROUND(I573*H573,2)</f>
        <v>0</v>
      </c>
      <c r="K573" s="182" t="s">
        <v>173</v>
      </c>
      <c r="L573" s="41"/>
      <c r="M573" s="187" t="s">
        <v>19</v>
      </c>
      <c r="N573" s="188" t="s">
        <v>47</v>
      </c>
      <c r="O573" s="66"/>
      <c r="P573" s="189">
        <f>O573*H573</f>
        <v>0</v>
      </c>
      <c r="Q573" s="189">
        <v>0</v>
      </c>
      <c r="R573" s="189">
        <f>Q573*H573</f>
        <v>0</v>
      </c>
      <c r="S573" s="189">
        <v>0</v>
      </c>
      <c r="T573" s="190">
        <f>S573*H573</f>
        <v>0</v>
      </c>
      <c r="U573" s="36"/>
      <c r="V573" s="36"/>
      <c r="W573" s="36"/>
      <c r="X573" s="36"/>
      <c r="Y573" s="36"/>
      <c r="Z573" s="36"/>
      <c r="AA573" s="36"/>
      <c r="AB573" s="36"/>
      <c r="AC573" s="36"/>
      <c r="AD573" s="36"/>
      <c r="AE573" s="36"/>
      <c r="AR573" s="191" t="s">
        <v>215</v>
      </c>
      <c r="AT573" s="191" t="s">
        <v>169</v>
      </c>
      <c r="AU573" s="191" t="s">
        <v>85</v>
      </c>
      <c r="AY573" s="19" t="s">
        <v>167</v>
      </c>
      <c r="BE573" s="192">
        <f>IF(N573="základní",J573,0)</f>
        <v>0</v>
      </c>
      <c r="BF573" s="192">
        <f>IF(N573="snížená",J573,0)</f>
        <v>0</v>
      </c>
      <c r="BG573" s="192">
        <f>IF(N573="zákl. přenesená",J573,0)</f>
        <v>0</v>
      </c>
      <c r="BH573" s="192">
        <f>IF(N573="sníž. přenesená",J573,0)</f>
        <v>0</v>
      </c>
      <c r="BI573" s="192">
        <f>IF(N573="nulová",J573,0)</f>
        <v>0</v>
      </c>
      <c r="BJ573" s="19" t="s">
        <v>83</v>
      </c>
      <c r="BK573" s="192">
        <f>ROUND(I573*H573,2)</f>
        <v>0</v>
      </c>
      <c r="BL573" s="19" t="s">
        <v>215</v>
      </c>
      <c r="BM573" s="191" t="s">
        <v>783</v>
      </c>
    </row>
    <row r="574" spans="1:65" s="2" customFormat="1" ht="16.5" customHeight="1">
      <c r="A574" s="36"/>
      <c r="B574" s="37"/>
      <c r="C574" s="180" t="s">
        <v>487</v>
      </c>
      <c r="D574" s="180" t="s">
        <v>169</v>
      </c>
      <c r="E574" s="181" t="s">
        <v>1284</v>
      </c>
      <c r="F574" s="182" t="s">
        <v>1285</v>
      </c>
      <c r="G574" s="183" t="s">
        <v>172</v>
      </c>
      <c r="H574" s="184">
        <v>1.7</v>
      </c>
      <c r="I574" s="185"/>
      <c r="J574" s="186">
        <f>ROUND(I574*H574,2)</f>
        <v>0</v>
      </c>
      <c r="K574" s="182" t="s">
        <v>173</v>
      </c>
      <c r="L574" s="41"/>
      <c r="M574" s="187" t="s">
        <v>19</v>
      </c>
      <c r="N574" s="188" t="s">
        <v>47</v>
      </c>
      <c r="O574" s="66"/>
      <c r="P574" s="189">
        <f>O574*H574</f>
        <v>0</v>
      </c>
      <c r="Q574" s="189">
        <v>0</v>
      </c>
      <c r="R574" s="189">
        <f>Q574*H574</f>
        <v>0</v>
      </c>
      <c r="S574" s="189">
        <v>0</v>
      </c>
      <c r="T574" s="190">
        <f>S574*H574</f>
        <v>0</v>
      </c>
      <c r="U574" s="36"/>
      <c r="V574" s="36"/>
      <c r="W574" s="36"/>
      <c r="X574" s="36"/>
      <c r="Y574" s="36"/>
      <c r="Z574" s="36"/>
      <c r="AA574" s="36"/>
      <c r="AB574" s="36"/>
      <c r="AC574" s="36"/>
      <c r="AD574" s="36"/>
      <c r="AE574" s="36"/>
      <c r="AR574" s="191" t="s">
        <v>215</v>
      </c>
      <c r="AT574" s="191" t="s">
        <v>169</v>
      </c>
      <c r="AU574" s="191" t="s">
        <v>85</v>
      </c>
      <c r="AY574" s="19" t="s">
        <v>167</v>
      </c>
      <c r="BE574" s="192">
        <f>IF(N574="základní",J574,0)</f>
        <v>0</v>
      </c>
      <c r="BF574" s="192">
        <f>IF(N574="snížená",J574,0)</f>
        <v>0</v>
      </c>
      <c r="BG574" s="192">
        <f>IF(N574="zákl. přenesená",J574,0)</f>
        <v>0</v>
      </c>
      <c r="BH574" s="192">
        <f>IF(N574="sníž. přenesená",J574,0)</f>
        <v>0</v>
      </c>
      <c r="BI574" s="192">
        <f>IF(N574="nulová",J574,0)</f>
        <v>0</v>
      </c>
      <c r="BJ574" s="19" t="s">
        <v>83</v>
      </c>
      <c r="BK574" s="192">
        <f>ROUND(I574*H574,2)</f>
        <v>0</v>
      </c>
      <c r="BL574" s="19" t="s">
        <v>215</v>
      </c>
      <c r="BM574" s="191" t="s">
        <v>788</v>
      </c>
    </row>
    <row r="575" spans="1:65" s="2" customFormat="1" ht="21.75" customHeight="1">
      <c r="A575" s="36"/>
      <c r="B575" s="37"/>
      <c r="C575" s="180" t="s">
        <v>780</v>
      </c>
      <c r="D575" s="180" t="s">
        <v>169</v>
      </c>
      <c r="E575" s="181" t="s">
        <v>1286</v>
      </c>
      <c r="F575" s="182" t="s">
        <v>1287</v>
      </c>
      <c r="G575" s="183" t="s">
        <v>172</v>
      </c>
      <c r="H575" s="184">
        <v>1.7</v>
      </c>
      <c r="I575" s="185"/>
      <c r="J575" s="186">
        <f>ROUND(I575*H575,2)</f>
        <v>0</v>
      </c>
      <c r="K575" s="182" t="s">
        <v>173</v>
      </c>
      <c r="L575" s="41"/>
      <c r="M575" s="187" t="s">
        <v>19</v>
      </c>
      <c r="N575" s="188" t="s">
        <v>47</v>
      </c>
      <c r="O575" s="66"/>
      <c r="P575" s="189">
        <f>O575*H575</f>
        <v>0</v>
      </c>
      <c r="Q575" s="189">
        <v>0</v>
      </c>
      <c r="R575" s="189">
        <f>Q575*H575</f>
        <v>0</v>
      </c>
      <c r="S575" s="189">
        <v>0</v>
      </c>
      <c r="T575" s="190">
        <f>S575*H575</f>
        <v>0</v>
      </c>
      <c r="U575" s="36"/>
      <c r="V575" s="36"/>
      <c r="W575" s="36"/>
      <c r="X575" s="36"/>
      <c r="Y575" s="36"/>
      <c r="Z575" s="36"/>
      <c r="AA575" s="36"/>
      <c r="AB575" s="36"/>
      <c r="AC575" s="36"/>
      <c r="AD575" s="36"/>
      <c r="AE575" s="36"/>
      <c r="AR575" s="191" t="s">
        <v>215</v>
      </c>
      <c r="AT575" s="191" t="s">
        <v>169</v>
      </c>
      <c r="AU575" s="191" t="s">
        <v>85</v>
      </c>
      <c r="AY575" s="19" t="s">
        <v>167</v>
      </c>
      <c r="BE575" s="192">
        <f>IF(N575="základní",J575,0)</f>
        <v>0</v>
      </c>
      <c r="BF575" s="192">
        <f>IF(N575="snížená",J575,0)</f>
        <v>0</v>
      </c>
      <c r="BG575" s="192">
        <f>IF(N575="zákl. přenesená",J575,0)</f>
        <v>0</v>
      </c>
      <c r="BH575" s="192">
        <f>IF(N575="sníž. přenesená",J575,0)</f>
        <v>0</v>
      </c>
      <c r="BI575" s="192">
        <f>IF(N575="nulová",J575,0)</f>
        <v>0</v>
      </c>
      <c r="BJ575" s="19" t="s">
        <v>83</v>
      </c>
      <c r="BK575" s="192">
        <f>ROUND(I575*H575,2)</f>
        <v>0</v>
      </c>
      <c r="BL575" s="19" t="s">
        <v>215</v>
      </c>
      <c r="BM575" s="191" t="s">
        <v>792</v>
      </c>
    </row>
    <row r="576" spans="1:65" s="2" customFormat="1" ht="16.5" customHeight="1">
      <c r="A576" s="36"/>
      <c r="B576" s="37"/>
      <c r="C576" s="180" t="s">
        <v>491</v>
      </c>
      <c r="D576" s="180" t="s">
        <v>169</v>
      </c>
      <c r="E576" s="181" t="s">
        <v>1288</v>
      </c>
      <c r="F576" s="182" t="s">
        <v>1289</v>
      </c>
      <c r="G576" s="183" t="s">
        <v>172</v>
      </c>
      <c r="H576" s="184">
        <v>1.35</v>
      </c>
      <c r="I576" s="185"/>
      <c r="J576" s="186">
        <f>ROUND(I576*H576,2)</f>
        <v>0</v>
      </c>
      <c r="K576" s="182" t="s">
        <v>173</v>
      </c>
      <c r="L576" s="41"/>
      <c r="M576" s="187" t="s">
        <v>19</v>
      </c>
      <c r="N576" s="188" t="s">
        <v>47</v>
      </c>
      <c r="O576" s="66"/>
      <c r="P576" s="189">
        <f>O576*H576</f>
        <v>0</v>
      </c>
      <c r="Q576" s="189">
        <v>0</v>
      </c>
      <c r="R576" s="189">
        <f>Q576*H576</f>
        <v>0</v>
      </c>
      <c r="S576" s="189">
        <v>0</v>
      </c>
      <c r="T576" s="190">
        <f>S576*H576</f>
        <v>0</v>
      </c>
      <c r="U576" s="36"/>
      <c r="V576" s="36"/>
      <c r="W576" s="36"/>
      <c r="X576" s="36"/>
      <c r="Y576" s="36"/>
      <c r="Z576" s="36"/>
      <c r="AA576" s="36"/>
      <c r="AB576" s="36"/>
      <c r="AC576" s="36"/>
      <c r="AD576" s="36"/>
      <c r="AE576" s="36"/>
      <c r="AR576" s="191" t="s">
        <v>215</v>
      </c>
      <c r="AT576" s="191" t="s">
        <v>169</v>
      </c>
      <c r="AU576" s="191" t="s">
        <v>85</v>
      </c>
      <c r="AY576" s="19" t="s">
        <v>167</v>
      </c>
      <c r="BE576" s="192">
        <f>IF(N576="základní",J576,0)</f>
        <v>0</v>
      </c>
      <c r="BF576" s="192">
        <f>IF(N576="snížená",J576,0)</f>
        <v>0</v>
      </c>
      <c r="BG576" s="192">
        <f>IF(N576="zákl. přenesená",J576,0)</f>
        <v>0</v>
      </c>
      <c r="BH576" s="192">
        <f>IF(N576="sníž. přenesená",J576,0)</f>
        <v>0</v>
      </c>
      <c r="BI576" s="192">
        <f>IF(N576="nulová",J576,0)</f>
        <v>0</v>
      </c>
      <c r="BJ576" s="19" t="s">
        <v>83</v>
      </c>
      <c r="BK576" s="192">
        <f>ROUND(I576*H576,2)</f>
        <v>0</v>
      </c>
      <c r="BL576" s="19" t="s">
        <v>215</v>
      </c>
      <c r="BM576" s="191" t="s">
        <v>795</v>
      </c>
    </row>
    <row r="577" spans="1:65" s="15" customFormat="1" ht="11.25">
      <c r="B577" s="220"/>
      <c r="C577" s="221"/>
      <c r="D577" s="193" t="s">
        <v>177</v>
      </c>
      <c r="E577" s="222" t="s">
        <v>19</v>
      </c>
      <c r="F577" s="223" t="s">
        <v>1116</v>
      </c>
      <c r="G577" s="221"/>
      <c r="H577" s="222" t="s">
        <v>19</v>
      </c>
      <c r="I577" s="224"/>
      <c r="J577" s="221"/>
      <c r="K577" s="221"/>
      <c r="L577" s="225"/>
      <c r="M577" s="226"/>
      <c r="N577" s="227"/>
      <c r="O577" s="227"/>
      <c r="P577" s="227"/>
      <c r="Q577" s="227"/>
      <c r="R577" s="227"/>
      <c r="S577" s="227"/>
      <c r="T577" s="228"/>
      <c r="AT577" s="229" t="s">
        <v>177</v>
      </c>
      <c r="AU577" s="229" t="s">
        <v>85</v>
      </c>
      <c r="AV577" s="15" t="s">
        <v>83</v>
      </c>
      <c r="AW577" s="15" t="s">
        <v>37</v>
      </c>
      <c r="AX577" s="15" t="s">
        <v>76</v>
      </c>
      <c r="AY577" s="229" t="s">
        <v>167</v>
      </c>
    </row>
    <row r="578" spans="1:65" s="13" customFormat="1" ht="11.25">
      <c r="B578" s="198"/>
      <c r="C578" s="199"/>
      <c r="D578" s="193" t="s">
        <v>177</v>
      </c>
      <c r="E578" s="200" t="s">
        <v>19</v>
      </c>
      <c r="F578" s="201" t="s">
        <v>1290</v>
      </c>
      <c r="G578" s="199"/>
      <c r="H578" s="202">
        <v>1.35</v>
      </c>
      <c r="I578" s="203"/>
      <c r="J578" s="199"/>
      <c r="K578" s="199"/>
      <c r="L578" s="204"/>
      <c r="M578" s="205"/>
      <c r="N578" s="206"/>
      <c r="O578" s="206"/>
      <c r="P578" s="206"/>
      <c r="Q578" s="206"/>
      <c r="R578" s="206"/>
      <c r="S578" s="206"/>
      <c r="T578" s="207"/>
      <c r="AT578" s="208" t="s">
        <v>177</v>
      </c>
      <c r="AU578" s="208" t="s">
        <v>85</v>
      </c>
      <c r="AV578" s="13" t="s">
        <v>85</v>
      </c>
      <c r="AW578" s="13" t="s">
        <v>37</v>
      </c>
      <c r="AX578" s="13" t="s">
        <v>76</v>
      </c>
      <c r="AY578" s="208" t="s">
        <v>167</v>
      </c>
    </row>
    <row r="579" spans="1:65" s="14" customFormat="1" ht="11.25">
      <c r="B579" s="209"/>
      <c r="C579" s="210"/>
      <c r="D579" s="193" t="s">
        <v>177</v>
      </c>
      <c r="E579" s="211" t="s">
        <v>19</v>
      </c>
      <c r="F579" s="212" t="s">
        <v>179</v>
      </c>
      <c r="G579" s="210"/>
      <c r="H579" s="213">
        <v>1.35</v>
      </c>
      <c r="I579" s="214"/>
      <c r="J579" s="210"/>
      <c r="K579" s="210"/>
      <c r="L579" s="215"/>
      <c r="M579" s="216"/>
      <c r="N579" s="217"/>
      <c r="O579" s="217"/>
      <c r="P579" s="217"/>
      <c r="Q579" s="217"/>
      <c r="R579" s="217"/>
      <c r="S579" s="217"/>
      <c r="T579" s="218"/>
      <c r="AT579" s="219" t="s">
        <v>177</v>
      </c>
      <c r="AU579" s="219" t="s">
        <v>85</v>
      </c>
      <c r="AV579" s="14" t="s">
        <v>174</v>
      </c>
      <c r="AW579" s="14" t="s">
        <v>37</v>
      </c>
      <c r="AX579" s="14" t="s">
        <v>83</v>
      </c>
      <c r="AY579" s="219" t="s">
        <v>167</v>
      </c>
    </row>
    <row r="580" spans="1:65" s="2" customFormat="1" ht="16.5" customHeight="1">
      <c r="A580" s="36"/>
      <c r="B580" s="37"/>
      <c r="C580" s="180" t="s">
        <v>789</v>
      </c>
      <c r="D580" s="180" t="s">
        <v>169</v>
      </c>
      <c r="E580" s="181" t="s">
        <v>1291</v>
      </c>
      <c r="F580" s="182" t="s">
        <v>1292</v>
      </c>
      <c r="G580" s="183" t="s">
        <v>172</v>
      </c>
      <c r="H580" s="184">
        <v>1.7</v>
      </c>
      <c r="I580" s="185"/>
      <c r="J580" s="186">
        <f>ROUND(I580*H580,2)</f>
        <v>0</v>
      </c>
      <c r="K580" s="182" t="s">
        <v>173</v>
      </c>
      <c r="L580" s="41"/>
      <c r="M580" s="187" t="s">
        <v>19</v>
      </c>
      <c r="N580" s="188" t="s">
        <v>47</v>
      </c>
      <c r="O580" s="66"/>
      <c r="P580" s="189">
        <f>O580*H580</f>
        <v>0</v>
      </c>
      <c r="Q580" s="189">
        <v>0</v>
      </c>
      <c r="R580" s="189">
        <f>Q580*H580</f>
        <v>0</v>
      </c>
      <c r="S580" s="189">
        <v>0</v>
      </c>
      <c r="T580" s="190">
        <f>S580*H580</f>
        <v>0</v>
      </c>
      <c r="U580" s="36"/>
      <c r="V580" s="36"/>
      <c r="W580" s="36"/>
      <c r="X580" s="36"/>
      <c r="Y580" s="36"/>
      <c r="Z580" s="36"/>
      <c r="AA580" s="36"/>
      <c r="AB580" s="36"/>
      <c r="AC580" s="36"/>
      <c r="AD580" s="36"/>
      <c r="AE580" s="36"/>
      <c r="AR580" s="191" t="s">
        <v>215</v>
      </c>
      <c r="AT580" s="191" t="s">
        <v>169</v>
      </c>
      <c r="AU580" s="191" t="s">
        <v>85</v>
      </c>
      <c r="AY580" s="19" t="s">
        <v>167</v>
      </c>
      <c r="BE580" s="192">
        <f>IF(N580="základní",J580,0)</f>
        <v>0</v>
      </c>
      <c r="BF580" s="192">
        <f>IF(N580="snížená",J580,0)</f>
        <v>0</v>
      </c>
      <c r="BG580" s="192">
        <f>IF(N580="zákl. přenesená",J580,0)</f>
        <v>0</v>
      </c>
      <c r="BH580" s="192">
        <f>IF(N580="sníž. přenesená",J580,0)</f>
        <v>0</v>
      </c>
      <c r="BI580" s="192">
        <f>IF(N580="nulová",J580,0)</f>
        <v>0</v>
      </c>
      <c r="BJ580" s="19" t="s">
        <v>83</v>
      </c>
      <c r="BK580" s="192">
        <f>ROUND(I580*H580,2)</f>
        <v>0</v>
      </c>
      <c r="BL580" s="19" t="s">
        <v>215</v>
      </c>
      <c r="BM580" s="191" t="s">
        <v>799</v>
      </c>
    </row>
    <row r="581" spans="1:65" s="2" customFormat="1" ht="29.25">
      <c r="A581" s="36"/>
      <c r="B581" s="37"/>
      <c r="C581" s="38"/>
      <c r="D581" s="193" t="s">
        <v>175</v>
      </c>
      <c r="E581" s="38"/>
      <c r="F581" s="194" t="s">
        <v>1293</v>
      </c>
      <c r="G581" s="38"/>
      <c r="H581" s="38"/>
      <c r="I581" s="195"/>
      <c r="J581" s="38"/>
      <c r="K581" s="38"/>
      <c r="L581" s="41"/>
      <c r="M581" s="196"/>
      <c r="N581" s="197"/>
      <c r="O581" s="66"/>
      <c r="P581" s="66"/>
      <c r="Q581" s="66"/>
      <c r="R581" s="66"/>
      <c r="S581" s="66"/>
      <c r="T581" s="67"/>
      <c r="U581" s="36"/>
      <c r="V581" s="36"/>
      <c r="W581" s="36"/>
      <c r="X581" s="36"/>
      <c r="Y581" s="36"/>
      <c r="Z581" s="36"/>
      <c r="AA581" s="36"/>
      <c r="AB581" s="36"/>
      <c r="AC581" s="36"/>
      <c r="AD581" s="36"/>
      <c r="AE581" s="36"/>
      <c r="AT581" s="19" t="s">
        <v>175</v>
      </c>
      <c r="AU581" s="19" t="s">
        <v>85</v>
      </c>
    </row>
    <row r="582" spans="1:65" s="2" customFormat="1" ht="16.5" customHeight="1">
      <c r="A582" s="36"/>
      <c r="B582" s="37"/>
      <c r="C582" s="180" t="s">
        <v>497</v>
      </c>
      <c r="D582" s="180" t="s">
        <v>169</v>
      </c>
      <c r="E582" s="181" t="s">
        <v>1294</v>
      </c>
      <c r="F582" s="182" t="s">
        <v>1295</v>
      </c>
      <c r="G582" s="183" t="s">
        <v>172</v>
      </c>
      <c r="H582" s="184">
        <v>1.7</v>
      </c>
      <c r="I582" s="185"/>
      <c r="J582" s="186">
        <f>ROUND(I582*H582,2)</f>
        <v>0</v>
      </c>
      <c r="K582" s="182" t="s">
        <v>173</v>
      </c>
      <c r="L582" s="41"/>
      <c r="M582" s="187" t="s">
        <v>19</v>
      </c>
      <c r="N582" s="188" t="s">
        <v>47</v>
      </c>
      <c r="O582" s="66"/>
      <c r="P582" s="189">
        <f>O582*H582</f>
        <v>0</v>
      </c>
      <c r="Q582" s="189">
        <v>0</v>
      </c>
      <c r="R582" s="189">
        <f>Q582*H582</f>
        <v>0</v>
      </c>
      <c r="S582" s="189">
        <v>0</v>
      </c>
      <c r="T582" s="190">
        <f>S582*H582</f>
        <v>0</v>
      </c>
      <c r="U582" s="36"/>
      <c r="V582" s="36"/>
      <c r="W582" s="36"/>
      <c r="X582" s="36"/>
      <c r="Y582" s="36"/>
      <c r="Z582" s="36"/>
      <c r="AA582" s="36"/>
      <c r="AB582" s="36"/>
      <c r="AC582" s="36"/>
      <c r="AD582" s="36"/>
      <c r="AE582" s="36"/>
      <c r="AR582" s="191" t="s">
        <v>215</v>
      </c>
      <c r="AT582" s="191" t="s">
        <v>169</v>
      </c>
      <c r="AU582" s="191" t="s">
        <v>85</v>
      </c>
      <c r="AY582" s="19" t="s">
        <v>167</v>
      </c>
      <c r="BE582" s="192">
        <f>IF(N582="základní",J582,0)</f>
        <v>0</v>
      </c>
      <c r="BF582" s="192">
        <f>IF(N582="snížená",J582,0)</f>
        <v>0</v>
      </c>
      <c r="BG582" s="192">
        <f>IF(N582="zákl. přenesená",J582,0)</f>
        <v>0</v>
      </c>
      <c r="BH582" s="192">
        <f>IF(N582="sníž. přenesená",J582,0)</f>
        <v>0</v>
      </c>
      <c r="BI582" s="192">
        <f>IF(N582="nulová",J582,0)</f>
        <v>0</v>
      </c>
      <c r="BJ582" s="19" t="s">
        <v>83</v>
      </c>
      <c r="BK582" s="192">
        <f>ROUND(I582*H582,2)</f>
        <v>0</v>
      </c>
      <c r="BL582" s="19" t="s">
        <v>215</v>
      </c>
      <c r="BM582" s="191" t="s">
        <v>804</v>
      </c>
    </row>
    <row r="583" spans="1:65" s="2" customFormat="1" ht="29.25">
      <c r="A583" s="36"/>
      <c r="B583" s="37"/>
      <c r="C583" s="38"/>
      <c r="D583" s="193" t="s">
        <v>175</v>
      </c>
      <c r="E583" s="38"/>
      <c r="F583" s="194" t="s">
        <v>1293</v>
      </c>
      <c r="G583" s="38"/>
      <c r="H583" s="38"/>
      <c r="I583" s="195"/>
      <c r="J583" s="38"/>
      <c r="K583" s="38"/>
      <c r="L583" s="41"/>
      <c r="M583" s="196"/>
      <c r="N583" s="197"/>
      <c r="O583" s="66"/>
      <c r="P583" s="66"/>
      <c r="Q583" s="66"/>
      <c r="R583" s="66"/>
      <c r="S583" s="66"/>
      <c r="T583" s="67"/>
      <c r="U583" s="36"/>
      <c r="V583" s="36"/>
      <c r="W583" s="36"/>
      <c r="X583" s="36"/>
      <c r="Y583" s="36"/>
      <c r="Z583" s="36"/>
      <c r="AA583" s="36"/>
      <c r="AB583" s="36"/>
      <c r="AC583" s="36"/>
      <c r="AD583" s="36"/>
      <c r="AE583" s="36"/>
      <c r="AT583" s="19" t="s">
        <v>175</v>
      </c>
      <c r="AU583" s="19" t="s">
        <v>85</v>
      </c>
    </row>
    <row r="584" spans="1:65" s="2" customFormat="1" ht="16.5" customHeight="1">
      <c r="A584" s="36"/>
      <c r="B584" s="37"/>
      <c r="C584" s="180" t="s">
        <v>796</v>
      </c>
      <c r="D584" s="180" t="s">
        <v>169</v>
      </c>
      <c r="E584" s="181" t="s">
        <v>1296</v>
      </c>
      <c r="F584" s="182" t="s">
        <v>1297</v>
      </c>
      <c r="G584" s="183" t="s">
        <v>172</v>
      </c>
      <c r="H584" s="184">
        <v>1.7</v>
      </c>
      <c r="I584" s="185"/>
      <c r="J584" s="186">
        <f>ROUND(I584*H584,2)</f>
        <v>0</v>
      </c>
      <c r="K584" s="182" t="s">
        <v>173</v>
      </c>
      <c r="L584" s="41"/>
      <c r="M584" s="187" t="s">
        <v>19</v>
      </c>
      <c r="N584" s="188" t="s">
        <v>47</v>
      </c>
      <c r="O584" s="66"/>
      <c r="P584" s="189">
        <f>O584*H584</f>
        <v>0</v>
      </c>
      <c r="Q584" s="189">
        <v>0</v>
      </c>
      <c r="R584" s="189">
        <f>Q584*H584</f>
        <v>0</v>
      </c>
      <c r="S584" s="189">
        <v>0</v>
      </c>
      <c r="T584" s="190">
        <f>S584*H584</f>
        <v>0</v>
      </c>
      <c r="U584" s="36"/>
      <c r="V584" s="36"/>
      <c r="W584" s="36"/>
      <c r="X584" s="36"/>
      <c r="Y584" s="36"/>
      <c r="Z584" s="36"/>
      <c r="AA584" s="36"/>
      <c r="AB584" s="36"/>
      <c r="AC584" s="36"/>
      <c r="AD584" s="36"/>
      <c r="AE584" s="36"/>
      <c r="AR584" s="191" t="s">
        <v>215</v>
      </c>
      <c r="AT584" s="191" t="s">
        <v>169</v>
      </c>
      <c r="AU584" s="191" t="s">
        <v>85</v>
      </c>
      <c r="AY584" s="19" t="s">
        <v>167</v>
      </c>
      <c r="BE584" s="192">
        <f>IF(N584="základní",J584,0)</f>
        <v>0</v>
      </c>
      <c r="BF584" s="192">
        <f>IF(N584="snížená",J584,0)</f>
        <v>0</v>
      </c>
      <c r="BG584" s="192">
        <f>IF(N584="zákl. přenesená",J584,0)</f>
        <v>0</v>
      </c>
      <c r="BH584" s="192">
        <f>IF(N584="sníž. přenesená",J584,0)</f>
        <v>0</v>
      </c>
      <c r="BI584" s="192">
        <f>IF(N584="nulová",J584,0)</f>
        <v>0</v>
      </c>
      <c r="BJ584" s="19" t="s">
        <v>83</v>
      </c>
      <c r="BK584" s="192">
        <f>ROUND(I584*H584,2)</f>
        <v>0</v>
      </c>
      <c r="BL584" s="19" t="s">
        <v>215</v>
      </c>
      <c r="BM584" s="191" t="s">
        <v>810</v>
      </c>
    </row>
    <row r="585" spans="1:65" s="2" customFormat="1" ht="29.25">
      <c r="A585" s="36"/>
      <c r="B585" s="37"/>
      <c r="C585" s="38"/>
      <c r="D585" s="193" t="s">
        <v>175</v>
      </c>
      <c r="E585" s="38"/>
      <c r="F585" s="194" t="s">
        <v>1293</v>
      </c>
      <c r="G585" s="38"/>
      <c r="H585" s="38"/>
      <c r="I585" s="195"/>
      <c r="J585" s="38"/>
      <c r="K585" s="38"/>
      <c r="L585" s="41"/>
      <c r="M585" s="196"/>
      <c r="N585" s="197"/>
      <c r="O585" s="66"/>
      <c r="P585" s="66"/>
      <c r="Q585" s="66"/>
      <c r="R585" s="66"/>
      <c r="S585" s="66"/>
      <c r="T585" s="67"/>
      <c r="U585" s="36"/>
      <c r="V585" s="36"/>
      <c r="W585" s="36"/>
      <c r="X585" s="36"/>
      <c r="Y585" s="36"/>
      <c r="Z585" s="36"/>
      <c r="AA585" s="36"/>
      <c r="AB585" s="36"/>
      <c r="AC585" s="36"/>
      <c r="AD585" s="36"/>
      <c r="AE585" s="36"/>
      <c r="AT585" s="19" t="s">
        <v>175</v>
      </c>
      <c r="AU585" s="19" t="s">
        <v>85</v>
      </c>
    </row>
    <row r="586" spans="1:65" s="2" customFormat="1" ht="24">
      <c r="A586" s="36"/>
      <c r="B586" s="37"/>
      <c r="C586" s="180" t="s">
        <v>501</v>
      </c>
      <c r="D586" s="180" t="s">
        <v>169</v>
      </c>
      <c r="E586" s="181" t="s">
        <v>1298</v>
      </c>
      <c r="F586" s="182" t="s">
        <v>1299</v>
      </c>
      <c r="G586" s="183" t="s">
        <v>209</v>
      </c>
      <c r="H586" s="184">
        <v>3.2000000000000001E-2</v>
      </c>
      <c r="I586" s="185"/>
      <c r="J586" s="186">
        <f>ROUND(I586*H586,2)</f>
        <v>0</v>
      </c>
      <c r="K586" s="182" t="s">
        <v>173</v>
      </c>
      <c r="L586" s="41"/>
      <c r="M586" s="187" t="s">
        <v>19</v>
      </c>
      <c r="N586" s="188" t="s">
        <v>47</v>
      </c>
      <c r="O586" s="66"/>
      <c r="P586" s="189">
        <f>O586*H586</f>
        <v>0</v>
      </c>
      <c r="Q586" s="189">
        <v>0</v>
      </c>
      <c r="R586" s="189">
        <f>Q586*H586</f>
        <v>0</v>
      </c>
      <c r="S586" s="189">
        <v>0</v>
      </c>
      <c r="T586" s="190">
        <f>S586*H586</f>
        <v>0</v>
      </c>
      <c r="U586" s="36"/>
      <c r="V586" s="36"/>
      <c r="W586" s="36"/>
      <c r="X586" s="36"/>
      <c r="Y586" s="36"/>
      <c r="Z586" s="36"/>
      <c r="AA586" s="36"/>
      <c r="AB586" s="36"/>
      <c r="AC586" s="36"/>
      <c r="AD586" s="36"/>
      <c r="AE586" s="36"/>
      <c r="AR586" s="191" t="s">
        <v>215</v>
      </c>
      <c r="AT586" s="191" t="s">
        <v>169</v>
      </c>
      <c r="AU586" s="191" t="s">
        <v>85</v>
      </c>
      <c r="AY586" s="19" t="s">
        <v>167</v>
      </c>
      <c r="BE586" s="192">
        <f>IF(N586="základní",J586,0)</f>
        <v>0</v>
      </c>
      <c r="BF586" s="192">
        <f>IF(N586="snížená",J586,0)</f>
        <v>0</v>
      </c>
      <c r="BG586" s="192">
        <f>IF(N586="zákl. přenesená",J586,0)</f>
        <v>0</v>
      </c>
      <c r="BH586" s="192">
        <f>IF(N586="sníž. přenesená",J586,0)</f>
        <v>0</v>
      </c>
      <c r="BI586" s="192">
        <f>IF(N586="nulová",J586,0)</f>
        <v>0</v>
      </c>
      <c r="BJ586" s="19" t="s">
        <v>83</v>
      </c>
      <c r="BK586" s="192">
        <f>ROUND(I586*H586,2)</f>
        <v>0</v>
      </c>
      <c r="BL586" s="19" t="s">
        <v>215</v>
      </c>
      <c r="BM586" s="191" t="s">
        <v>814</v>
      </c>
    </row>
    <row r="587" spans="1:65" s="2" customFormat="1" ht="68.25">
      <c r="A587" s="36"/>
      <c r="B587" s="37"/>
      <c r="C587" s="38"/>
      <c r="D587" s="193" t="s">
        <v>175</v>
      </c>
      <c r="E587" s="38"/>
      <c r="F587" s="194" t="s">
        <v>1271</v>
      </c>
      <c r="G587" s="38"/>
      <c r="H587" s="38"/>
      <c r="I587" s="195"/>
      <c r="J587" s="38"/>
      <c r="K587" s="38"/>
      <c r="L587" s="41"/>
      <c r="M587" s="196"/>
      <c r="N587" s="197"/>
      <c r="O587" s="66"/>
      <c r="P587" s="66"/>
      <c r="Q587" s="66"/>
      <c r="R587" s="66"/>
      <c r="S587" s="66"/>
      <c r="T587" s="67"/>
      <c r="U587" s="36"/>
      <c r="V587" s="36"/>
      <c r="W587" s="36"/>
      <c r="X587" s="36"/>
      <c r="Y587" s="36"/>
      <c r="Z587" s="36"/>
      <c r="AA587" s="36"/>
      <c r="AB587" s="36"/>
      <c r="AC587" s="36"/>
      <c r="AD587" s="36"/>
      <c r="AE587" s="36"/>
      <c r="AT587" s="19" t="s">
        <v>175</v>
      </c>
      <c r="AU587" s="19" t="s">
        <v>85</v>
      </c>
    </row>
    <row r="588" spans="1:65" s="12" customFormat="1" ht="22.9" customHeight="1">
      <c r="B588" s="164"/>
      <c r="C588" s="165"/>
      <c r="D588" s="166" t="s">
        <v>75</v>
      </c>
      <c r="E588" s="178" t="s">
        <v>800</v>
      </c>
      <c r="F588" s="178" t="s">
        <v>801</v>
      </c>
      <c r="G588" s="165"/>
      <c r="H588" s="165"/>
      <c r="I588" s="168"/>
      <c r="J588" s="179">
        <f>BK588</f>
        <v>0</v>
      </c>
      <c r="K588" s="165"/>
      <c r="L588" s="170"/>
      <c r="M588" s="171"/>
      <c r="N588" s="172"/>
      <c r="O588" s="172"/>
      <c r="P588" s="173">
        <f>SUM(P589:P611)</f>
        <v>0</v>
      </c>
      <c r="Q588" s="172"/>
      <c r="R588" s="173">
        <f>SUM(R589:R611)</f>
        <v>0</v>
      </c>
      <c r="S588" s="172"/>
      <c r="T588" s="174">
        <f>SUM(T589:T611)</f>
        <v>0</v>
      </c>
      <c r="AR588" s="175" t="s">
        <v>85</v>
      </c>
      <c r="AT588" s="176" t="s">
        <v>75</v>
      </c>
      <c r="AU588" s="176" t="s">
        <v>83</v>
      </c>
      <c r="AY588" s="175" t="s">
        <v>167</v>
      </c>
      <c r="BK588" s="177">
        <f>SUM(BK589:BK611)</f>
        <v>0</v>
      </c>
    </row>
    <row r="589" spans="1:65" s="2" customFormat="1" ht="16.5" customHeight="1">
      <c r="A589" s="36"/>
      <c r="B589" s="37"/>
      <c r="C589" s="180" t="s">
        <v>807</v>
      </c>
      <c r="D589" s="180" t="s">
        <v>169</v>
      </c>
      <c r="E589" s="181" t="s">
        <v>802</v>
      </c>
      <c r="F589" s="182" t="s">
        <v>803</v>
      </c>
      <c r="G589" s="183" t="s">
        <v>172</v>
      </c>
      <c r="H589" s="184">
        <v>15</v>
      </c>
      <c r="I589" s="185"/>
      <c r="J589" s="186">
        <f>ROUND(I589*H589,2)</f>
        <v>0</v>
      </c>
      <c r="K589" s="182" t="s">
        <v>173</v>
      </c>
      <c r="L589" s="41"/>
      <c r="M589" s="187" t="s">
        <v>19</v>
      </c>
      <c r="N589" s="188" t="s">
        <v>47</v>
      </c>
      <c r="O589" s="66"/>
      <c r="P589" s="189">
        <f>O589*H589</f>
        <v>0</v>
      </c>
      <c r="Q589" s="189">
        <v>0</v>
      </c>
      <c r="R589" s="189">
        <f>Q589*H589</f>
        <v>0</v>
      </c>
      <c r="S589" s="189">
        <v>0</v>
      </c>
      <c r="T589" s="190">
        <f>S589*H589</f>
        <v>0</v>
      </c>
      <c r="U589" s="36"/>
      <c r="V589" s="36"/>
      <c r="W589" s="36"/>
      <c r="X589" s="36"/>
      <c r="Y589" s="36"/>
      <c r="Z589" s="36"/>
      <c r="AA589" s="36"/>
      <c r="AB589" s="36"/>
      <c r="AC589" s="36"/>
      <c r="AD589" s="36"/>
      <c r="AE589" s="36"/>
      <c r="AR589" s="191" t="s">
        <v>215</v>
      </c>
      <c r="AT589" s="191" t="s">
        <v>169</v>
      </c>
      <c r="AU589" s="191" t="s">
        <v>85</v>
      </c>
      <c r="AY589" s="19" t="s">
        <v>167</v>
      </c>
      <c r="BE589" s="192">
        <f>IF(N589="základní",J589,0)</f>
        <v>0</v>
      </c>
      <c r="BF589" s="192">
        <f>IF(N589="snížená",J589,0)</f>
        <v>0</v>
      </c>
      <c r="BG589" s="192">
        <f>IF(N589="zákl. přenesená",J589,0)</f>
        <v>0</v>
      </c>
      <c r="BH589" s="192">
        <f>IF(N589="sníž. přenesená",J589,0)</f>
        <v>0</v>
      </c>
      <c r="BI589" s="192">
        <f>IF(N589="nulová",J589,0)</f>
        <v>0</v>
      </c>
      <c r="BJ589" s="19" t="s">
        <v>83</v>
      </c>
      <c r="BK589" s="192">
        <f>ROUND(I589*H589,2)</f>
        <v>0</v>
      </c>
      <c r="BL589" s="19" t="s">
        <v>215</v>
      </c>
      <c r="BM589" s="191" t="s">
        <v>818</v>
      </c>
    </row>
    <row r="590" spans="1:65" s="15" customFormat="1" ht="11.25">
      <c r="B590" s="220"/>
      <c r="C590" s="221"/>
      <c r="D590" s="193" t="s">
        <v>177</v>
      </c>
      <c r="E590" s="222" t="s">
        <v>19</v>
      </c>
      <c r="F590" s="223" t="s">
        <v>1088</v>
      </c>
      <c r="G590" s="221"/>
      <c r="H590" s="222" t="s">
        <v>19</v>
      </c>
      <c r="I590" s="224"/>
      <c r="J590" s="221"/>
      <c r="K590" s="221"/>
      <c r="L590" s="225"/>
      <c r="M590" s="226"/>
      <c r="N590" s="227"/>
      <c r="O590" s="227"/>
      <c r="P590" s="227"/>
      <c r="Q590" s="227"/>
      <c r="R590" s="227"/>
      <c r="S590" s="227"/>
      <c r="T590" s="228"/>
      <c r="AT590" s="229" t="s">
        <v>177</v>
      </c>
      <c r="AU590" s="229" t="s">
        <v>85</v>
      </c>
      <c r="AV590" s="15" t="s">
        <v>83</v>
      </c>
      <c r="AW590" s="15" t="s">
        <v>37</v>
      </c>
      <c r="AX590" s="15" t="s">
        <v>76</v>
      </c>
      <c r="AY590" s="229" t="s">
        <v>167</v>
      </c>
    </row>
    <row r="591" spans="1:65" s="13" customFormat="1" ht="11.25">
      <c r="B591" s="198"/>
      <c r="C591" s="199"/>
      <c r="D591" s="193" t="s">
        <v>177</v>
      </c>
      <c r="E591" s="200" t="s">
        <v>19</v>
      </c>
      <c r="F591" s="201" t="s">
        <v>1300</v>
      </c>
      <c r="G591" s="199"/>
      <c r="H591" s="202">
        <v>15</v>
      </c>
      <c r="I591" s="203"/>
      <c r="J591" s="199"/>
      <c r="K591" s="199"/>
      <c r="L591" s="204"/>
      <c r="M591" s="205"/>
      <c r="N591" s="206"/>
      <c r="O591" s="206"/>
      <c r="P591" s="206"/>
      <c r="Q591" s="206"/>
      <c r="R591" s="206"/>
      <c r="S591" s="206"/>
      <c r="T591" s="207"/>
      <c r="AT591" s="208" t="s">
        <v>177</v>
      </c>
      <c r="AU591" s="208" t="s">
        <v>85</v>
      </c>
      <c r="AV591" s="13" t="s">
        <v>85</v>
      </c>
      <c r="AW591" s="13" t="s">
        <v>37</v>
      </c>
      <c r="AX591" s="13" t="s">
        <v>76</v>
      </c>
      <c r="AY591" s="208" t="s">
        <v>167</v>
      </c>
    </row>
    <row r="592" spans="1:65" s="14" customFormat="1" ht="11.25">
      <c r="B592" s="209"/>
      <c r="C592" s="210"/>
      <c r="D592" s="193" t="s">
        <v>177</v>
      </c>
      <c r="E592" s="211" t="s">
        <v>19</v>
      </c>
      <c r="F592" s="212" t="s">
        <v>179</v>
      </c>
      <c r="G592" s="210"/>
      <c r="H592" s="213">
        <v>15</v>
      </c>
      <c r="I592" s="214"/>
      <c r="J592" s="210"/>
      <c r="K592" s="210"/>
      <c r="L592" s="215"/>
      <c r="M592" s="216"/>
      <c r="N592" s="217"/>
      <c r="O592" s="217"/>
      <c r="P592" s="217"/>
      <c r="Q592" s="217"/>
      <c r="R592" s="217"/>
      <c r="S592" s="217"/>
      <c r="T592" s="218"/>
      <c r="AT592" s="219" t="s">
        <v>177</v>
      </c>
      <c r="AU592" s="219" t="s">
        <v>85</v>
      </c>
      <c r="AV592" s="14" t="s">
        <v>174</v>
      </c>
      <c r="AW592" s="14" t="s">
        <v>37</v>
      </c>
      <c r="AX592" s="14" t="s">
        <v>83</v>
      </c>
      <c r="AY592" s="219" t="s">
        <v>167</v>
      </c>
    </row>
    <row r="593" spans="1:65" s="2" customFormat="1" ht="16.5" customHeight="1">
      <c r="A593" s="36"/>
      <c r="B593" s="37"/>
      <c r="C593" s="180" t="s">
        <v>507</v>
      </c>
      <c r="D593" s="180" t="s">
        <v>169</v>
      </c>
      <c r="E593" s="181" t="s">
        <v>808</v>
      </c>
      <c r="F593" s="182" t="s">
        <v>809</v>
      </c>
      <c r="G593" s="183" t="s">
        <v>172</v>
      </c>
      <c r="H593" s="184">
        <v>15</v>
      </c>
      <c r="I593" s="185"/>
      <c r="J593" s="186">
        <f>ROUND(I593*H593,2)</f>
        <v>0</v>
      </c>
      <c r="K593" s="182" t="s">
        <v>173</v>
      </c>
      <c r="L593" s="41"/>
      <c r="M593" s="187" t="s">
        <v>19</v>
      </c>
      <c r="N593" s="188" t="s">
        <v>47</v>
      </c>
      <c r="O593" s="66"/>
      <c r="P593" s="189">
        <f>O593*H593</f>
        <v>0</v>
      </c>
      <c r="Q593" s="189">
        <v>0</v>
      </c>
      <c r="R593" s="189">
        <f>Q593*H593</f>
        <v>0</v>
      </c>
      <c r="S593" s="189">
        <v>0</v>
      </c>
      <c r="T593" s="190">
        <f>S593*H593</f>
        <v>0</v>
      </c>
      <c r="U593" s="36"/>
      <c r="V593" s="36"/>
      <c r="W593" s="36"/>
      <c r="X593" s="36"/>
      <c r="Y593" s="36"/>
      <c r="Z593" s="36"/>
      <c r="AA593" s="36"/>
      <c r="AB593" s="36"/>
      <c r="AC593" s="36"/>
      <c r="AD593" s="36"/>
      <c r="AE593" s="36"/>
      <c r="AR593" s="191" t="s">
        <v>215</v>
      </c>
      <c r="AT593" s="191" t="s">
        <v>169</v>
      </c>
      <c r="AU593" s="191" t="s">
        <v>85</v>
      </c>
      <c r="AY593" s="19" t="s">
        <v>167</v>
      </c>
      <c r="BE593" s="192">
        <f>IF(N593="základní",J593,0)</f>
        <v>0</v>
      </c>
      <c r="BF593" s="192">
        <f>IF(N593="snížená",J593,0)</f>
        <v>0</v>
      </c>
      <c r="BG593" s="192">
        <f>IF(N593="zákl. přenesená",J593,0)</f>
        <v>0</v>
      </c>
      <c r="BH593" s="192">
        <f>IF(N593="sníž. přenesená",J593,0)</f>
        <v>0</v>
      </c>
      <c r="BI593" s="192">
        <f>IF(N593="nulová",J593,0)</f>
        <v>0</v>
      </c>
      <c r="BJ593" s="19" t="s">
        <v>83</v>
      </c>
      <c r="BK593" s="192">
        <f>ROUND(I593*H593,2)</f>
        <v>0</v>
      </c>
      <c r="BL593" s="19" t="s">
        <v>215</v>
      </c>
      <c r="BM593" s="191" t="s">
        <v>823</v>
      </c>
    </row>
    <row r="594" spans="1:65" s="2" customFormat="1" ht="19.5">
      <c r="A594" s="36"/>
      <c r="B594" s="37"/>
      <c r="C594" s="38"/>
      <c r="D594" s="193" t="s">
        <v>175</v>
      </c>
      <c r="E594" s="38"/>
      <c r="F594" s="194" t="s">
        <v>811</v>
      </c>
      <c r="G594" s="38"/>
      <c r="H594" s="38"/>
      <c r="I594" s="195"/>
      <c r="J594" s="38"/>
      <c r="K594" s="38"/>
      <c r="L594" s="41"/>
      <c r="M594" s="196"/>
      <c r="N594" s="197"/>
      <c r="O594" s="66"/>
      <c r="P594" s="66"/>
      <c r="Q594" s="66"/>
      <c r="R594" s="66"/>
      <c r="S594" s="66"/>
      <c r="T594" s="67"/>
      <c r="U594" s="36"/>
      <c r="V594" s="36"/>
      <c r="W594" s="36"/>
      <c r="X594" s="36"/>
      <c r="Y594" s="36"/>
      <c r="Z594" s="36"/>
      <c r="AA594" s="36"/>
      <c r="AB594" s="36"/>
      <c r="AC594" s="36"/>
      <c r="AD594" s="36"/>
      <c r="AE594" s="36"/>
      <c r="AT594" s="19" t="s">
        <v>175</v>
      </c>
      <c r="AU594" s="19" t="s">
        <v>85</v>
      </c>
    </row>
    <row r="595" spans="1:65" s="2" customFormat="1" ht="16.5" customHeight="1">
      <c r="A595" s="36"/>
      <c r="B595" s="37"/>
      <c r="C595" s="180" t="s">
        <v>815</v>
      </c>
      <c r="D595" s="180" t="s">
        <v>169</v>
      </c>
      <c r="E595" s="181" t="s">
        <v>812</v>
      </c>
      <c r="F595" s="182" t="s">
        <v>813</v>
      </c>
      <c r="G595" s="183" t="s">
        <v>172</v>
      </c>
      <c r="H595" s="184">
        <v>15</v>
      </c>
      <c r="I595" s="185"/>
      <c r="J595" s="186">
        <f>ROUND(I595*H595,2)</f>
        <v>0</v>
      </c>
      <c r="K595" s="182" t="s">
        <v>173</v>
      </c>
      <c r="L595" s="41"/>
      <c r="M595" s="187" t="s">
        <v>19</v>
      </c>
      <c r="N595" s="188" t="s">
        <v>47</v>
      </c>
      <c r="O595" s="66"/>
      <c r="P595" s="189">
        <f>O595*H595</f>
        <v>0</v>
      </c>
      <c r="Q595" s="189">
        <v>0</v>
      </c>
      <c r="R595" s="189">
        <f>Q595*H595</f>
        <v>0</v>
      </c>
      <c r="S595" s="189">
        <v>0</v>
      </c>
      <c r="T595" s="190">
        <f>S595*H595</f>
        <v>0</v>
      </c>
      <c r="U595" s="36"/>
      <c r="V595" s="36"/>
      <c r="W595" s="36"/>
      <c r="X595" s="36"/>
      <c r="Y595" s="36"/>
      <c r="Z595" s="36"/>
      <c r="AA595" s="36"/>
      <c r="AB595" s="36"/>
      <c r="AC595" s="36"/>
      <c r="AD595" s="36"/>
      <c r="AE595" s="36"/>
      <c r="AR595" s="191" t="s">
        <v>215</v>
      </c>
      <c r="AT595" s="191" t="s">
        <v>169</v>
      </c>
      <c r="AU595" s="191" t="s">
        <v>85</v>
      </c>
      <c r="AY595" s="19" t="s">
        <v>167</v>
      </c>
      <c r="BE595" s="192">
        <f>IF(N595="základní",J595,0)</f>
        <v>0</v>
      </c>
      <c r="BF595" s="192">
        <f>IF(N595="snížená",J595,0)</f>
        <v>0</v>
      </c>
      <c r="BG595" s="192">
        <f>IF(N595="zákl. přenesená",J595,0)</f>
        <v>0</v>
      </c>
      <c r="BH595" s="192">
        <f>IF(N595="sníž. přenesená",J595,0)</f>
        <v>0</v>
      </c>
      <c r="BI595" s="192">
        <f>IF(N595="nulová",J595,0)</f>
        <v>0</v>
      </c>
      <c r="BJ595" s="19" t="s">
        <v>83</v>
      </c>
      <c r="BK595" s="192">
        <f>ROUND(I595*H595,2)</f>
        <v>0</v>
      </c>
      <c r="BL595" s="19" t="s">
        <v>215</v>
      </c>
      <c r="BM595" s="191" t="s">
        <v>828</v>
      </c>
    </row>
    <row r="596" spans="1:65" s="2" customFormat="1" ht="16.5" customHeight="1">
      <c r="A596" s="36"/>
      <c r="B596" s="37"/>
      <c r="C596" s="180" t="s">
        <v>511</v>
      </c>
      <c r="D596" s="180" t="s">
        <v>169</v>
      </c>
      <c r="E596" s="181" t="s">
        <v>816</v>
      </c>
      <c r="F596" s="182" t="s">
        <v>817</v>
      </c>
      <c r="G596" s="183" t="s">
        <v>172</v>
      </c>
      <c r="H596" s="184">
        <v>10</v>
      </c>
      <c r="I596" s="185"/>
      <c r="J596" s="186">
        <f>ROUND(I596*H596,2)</f>
        <v>0</v>
      </c>
      <c r="K596" s="182" t="s">
        <v>173</v>
      </c>
      <c r="L596" s="41"/>
      <c r="M596" s="187" t="s">
        <v>19</v>
      </c>
      <c r="N596" s="188" t="s">
        <v>47</v>
      </c>
      <c r="O596" s="66"/>
      <c r="P596" s="189">
        <f>O596*H596</f>
        <v>0</v>
      </c>
      <c r="Q596" s="189">
        <v>0</v>
      </c>
      <c r="R596" s="189">
        <f>Q596*H596</f>
        <v>0</v>
      </c>
      <c r="S596" s="189">
        <v>0</v>
      </c>
      <c r="T596" s="190">
        <f>S596*H596</f>
        <v>0</v>
      </c>
      <c r="U596" s="36"/>
      <c r="V596" s="36"/>
      <c r="W596" s="36"/>
      <c r="X596" s="36"/>
      <c r="Y596" s="36"/>
      <c r="Z596" s="36"/>
      <c r="AA596" s="36"/>
      <c r="AB596" s="36"/>
      <c r="AC596" s="36"/>
      <c r="AD596" s="36"/>
      <c r="AE596" s="36"/>
      <c r="AR596" s="191" t="s">
        <v>215</v>
      </c>
      <c r="AT596" s="191" t="s">
        <v>169</v>
      </c>
      <c r="AU596" s="191" t="s">
        <v>85</v>
      </c>
      <c r="AY596" s="19" t="s">
        <v>167</v>
      </c>
      <c r="BE596" s="192">
        <f>IF(N596="základní",J596,0)</f>
        <v>0</v>
      </c>
      <c r="BF596" s="192">
        <f>IF(N596="snížená",J596,0)</f>
        <v>0</v>
      </c>
      <c r="BG596" s="192">
        <f>IF(N596="zákl. přenesená",J596,0)</f>
        <v>0</v>
      </c>
      <c r="BH596" s="192">
        <f>IF(N596="sníž. přenesená",J596,0)</f>
        <v>0</v>
      </c>
      <c r="BI596" s="192">
        <f>IF(N596="nulová",J596,0)</f>
        <v>0</v>
      </c>
      <c r="BJ596" s="19" t="s">
        <v>83</v>
      </c>
      <c r="BK596" s="192">
        <f>ROUND(I596*H596,2)</f>
        <v>0</v>
      </c>
      <c r="BL596" s="19" t="s">
        <v>215</v>
      </c>
      <c r="BM596" s="191" t="s">
        <v>832</v>
      </c>
    </row>
    <row r="597" spans="1:65" s="2" customFormat="1" ht="29.25">
      <c r="A597" s="36"/>
      <c r="B597" s="37"/>
      <c r="C597" s="38"/>
      <c r="D597" s="193" t="s">
        <v>175</v>
      </c>
      <c r="E597" s="38"/>
      <c r="F597" s="194" t="s">
        <v>819</v>
      </c>
      <c r="G597" s="38"/>
      <c r="H597" s="38"/>
      <c r="I597" s="195"/>
      <c r="J597" s="38"/>
      <c r="K597" s="38"/>
      <c r="L597" s="41"/>
      <c r="M597" s="196"/>
      <c r="N597" s="197"/>
      <c r="O597" s="66"/>
      <c r="P597" s="66"/>
      <c r="Q597" s="66"/>
      <c r="R597" s="66"/>
      <c r="S597" s="66"/>
      <c r="T597" s="67"/>
      <c r="U597" s="36"/>
      <c r="V597" s="36"/>
      <c r="W597" s="36"/>
      <c r="X597" s="36"/>
      <c r="Y597" s="36"/>
      <c r="Z597" s="36"/>
      <c r="AA597" s="36"/>
      <c r="AB597" s="36"/>
      <c r="AC597" s="36"/>
      <c r="AD597" s="36"/>
      <c r="AE597" s="36"/>
      <c r="AT597" s="19" t="s">
        <v>175</v>
      </c>
      <c r="AU597" s="19" t="s">
        <v>85</v>
      </c>
    </row>
    <row r="598" spans="1:65" s="2" customFormat="1" ht="16.5" customHeight="1">
      <c r="A598" s="36"/>
      <c r="B598" s="37"/>
      <c r="C598" s="230" t="s">
        <v>825</v>
      </c>
      <c r="D598" s="230" t="s">
        <v>225</v>
      </c>
      <c r="E598" s="231" t="s">
        <v>820</v>
      </c>
      <c r="F598" s="232" t="s">
        <v>821</v>
      </c>
      <c r="G598" s="233" t="s">
        <v>172</v>
      </c>
      <c r="H598" s="234">
        <v>10.5</v>
      </c>
      <c r="I598" s="235"/>
      <c r="J598" s="236">
        <f>ROUND(I598*H598,2)</f>
        <v>0</v>
      </c>
      <c r="K598" s="232" t="s">
        <v>173</v>
      </c>
      <c r="L598" s="237"/>
      <c r="M598" s="238" t="s">
        <v>19</v>
      </c>
      <c r="N598" s="239" t="s">
        <v>47</v>
      </c>
      <c r="O598" s="66"/>
      <c r="P598" s="189">
        <f>O598*H598</f>
        <v>0</v>
      </c>
      <c r="Q598" s="189">
        <v>0</v>
      </c>
      <c r="R598" s="189">
        <f>Q598*H598</f>
        <v>0</v>
      </c>
      <c r="S598" s="189">
        <v>0</v>
      </c>
      <c r="T598" s="190">
        <f>S598*H598</f>
        <v>0</v>
      </c>
      <c r="U598" s="36"/>
      <c r="V598" s="36"/>
      <c r="W598" s="36"/>
      <c r="X598" s="36"/>
      <c r="Y598" s="36"/>
      <c r="Z598" s="36"/>
      <c r="AA598" s="36"/>
      <c r="AB598" s="36"/>
      <c r="AC598" s="36"/>
      <c r="AD598" s="36"/>
      <c r="AE598" s="36"/>
      <c r="AR598" s="191" t="s">
        <v>260</v>
      </c>
      <c r="AT598" s="191" t="s">
        <v>225</v>
      </c>
      <c r="AU598" s="191" t="s">
        <v>85</v>
      </c>
      <c r="AY598" s="19" t="s">
        <v>167</v>
      </c>
      <c r="BE598" s="192">
        <f>IF(N598="základní",J598,0)</f>
        <v>0</v>
      </c>
      <c r="BF598" s="192">
        <f>IF(N598="snížená",J598,0)</f>
        <v>0</v>
      </c>
      <c r="BG598" s="192">
        <f>IF(N598="zákl. přenesená",J598,0)</f>
        <v>0</v>
      </c>
      <c r="BH598" s="192">
        <f>IF(N598="sníž. přenesená",J598,0)</f>
        <v>0</v>
      </c>
      <c r="BI598" s="192">
        <f>IF(N598="nulová",J598,0)</f>
        <v>0</v>
      </c>
      <c r="BJ598" s="19" t="s">
        <v>83</v>
      </c>
      <c r="BK598" s="192">
        <f>ROUND(I598*H598,2)</f>
        <v>0</v>
      </c>
      <c r="BL598" s="19" t="s">
        <v>215</v>
      </c>
      <c r="BM598" s="191" t="s">
        <v>837</v>
      </c>
    </row>
    <row r="599" spans="1:65" s="13" customFormat="1" ht="11.25">
      <c r="B599" s="198"/>
      <c r="C599" s="199"/>
      <c r="D599" s="193" t="s">
        <v>177</v>
      </c>
      <c r="E599" s="200" t="s">
        <v>19</v>
      </c>
      <c r="F599" s="201" t="s">
        <v>824</v>
      </c>
      <c r="G599" s="199"/>
      <c r="H599" s="202">
        <v>10.5</v>
      </c>
      <c r="I599" s="203"/>
      <c r="J599" s="199"/>
      <c r="K599" s="199"/>
      <c r="L599" s="204"/>
      <c r="M599" s="205"/>
      <c r="N599" s="206"/>
      <c r="O599" s="206"/>
      <c r="P599" s="206"/>
      <c r="Q599" s="206"/>
      <c r="R599" s="206"/>
      <c r="S599" s="206"/>
      <c r="T599" s="207"/>
      <c r="AT599" s="208" t="s">
        <v>177</v>
      </c>
      <c r="AU599" s="208" t="s">
        <v>85</v>
      </c>
      <c r="AV599" s="13" t="s">
        <v>85</v>
      </c>
      <c r="AW599" s="13" t="s">
        <v>37</v>
      </c>
      <c r="AX599" s="13" t="s">
        <v>76</v>
      </c>
      <c r="AY599" s="208" t="s">
        <v>167</v>
      </c>
    </row>
    <row r="600" spans="1:65" s="14" customFormat="1" ht="11.25">
      <c r="B600" s="209"/>
      <c r="C600" s="210"/>
      <c r="D600" s="193" t="s">
        <v>177</v>
      </c>
      <c r="E600" s="211" t="s">
        <v>19</v>
      </c>
      <c r="F600" s="212" t="s">
        <v>179</v>
      </c>
      <c r="G600" s="210"/>
      <c r="H600" s="213">
        <v>10.5</v>
      </c>
      <c r="I600" s="214"/>
      <c r="J600" s="210"/>
      <c r="K600" s="210"/>
      <c r="L600" s="215"/>
      <c r="M600" s="216"/>
      <c r="N600" s="217"/>
      <c r="O600" s="217"/>
      <c r="P600" s="217"/>
      <c r="Q600" s="217"/>
      <c r="R600" s="217"/>
      <c r="S600" s="217"/>
      <c r="T600" s="218"/>
      <c r="AT600" s="219" t="s">
        <v>177</v>
      </c>
      <c r="AU600" s="219" t="s">
        <v>85</v>
      </c>
      <c r="AV600" s="14" t="s">
        <v>174</v>
      </c>
      <c r="AW600" s="14" t="s">
        <v>37</v>
      </c>
      <c r="AX600" s="14" t="s">
        <v>83</v>
      </c>
      <c r="AY600" s="219" t="s">
        <v>167</v>
      </c>
    </row>
    <row r="601" spans="1:65" s="2" customFormat="1" ht="24">
      <c r="A601" s="36"/>
      <c r="B601" s="37"/>
      <c r="C601" s="180" t="s">
        <v>516</v>
      </c>
      <c r="D601" s="180" t="s">
        <v>169</v>
      </c>
      <c r="E601" s="181" t="s">
        <v>826</v>
      </c>
      <c r="F601" s="182" t="s">
        <v>827</v>
      </c>
      <c r="G601" s="183" t="s">
        <v>172</v>
      </c>
      <c r="H601" s="184">
        <v>6.5549999999999997</v>
      </c>
      <c r="I601" s="185"/>
      <c r="J601" s="186">
        <f>ROUND(I601*H601,2)</f>
        <v>0</v>
      </c>
      <c r="K601" s="182" t="s">
        <v>173</v>
      </c>
      <c r="L601" s="41"/>
      <c r="M601" s="187" t="s">
        <v>19</v>
      </c>
      <c r="N601" s="188" t="s">
        <v>47</v>
      </c>
      <c r="O601" s="66"/>
      <c r="P601" s="189">
        <f>O601*H601</f>
        <v>0</v>
      </c>
      <c r="Q601" s="189">
        <v>0</v>
      </c>
      <c r="R601" s="189">
        <f>Q601*H601</f>
        <v>0</v>
      </c>
      <c r="S601" s="189">
        <v>0</v>
      </c>
      <c r="T601" s="190">
        <f>S601*H601</f>
        <v>0</v>
      </c>
      <c r="U601" s="36"/>
      <c r="V601" s="36"/>
      <c r="W601" s="36"/>
      <c r="X601" s="36"/>
      <c r="Y601" s="36"/>
      <c r="Z601" s="36"/>
      <c r="AA601" s="36"/>
      <c r="AB601" s="36"/>
      <c r="AC601" s="36"/>
      <c r="AD601" s="36"/>
      <c r="AE601" s="36"/>
      <c r="AR601" s="191" t="s">
        <v>215</v>
      </c>
      <c r="AT601" s="191" t="s">
        <v>169</v>
      </c>
      <c r="AU601" s="191" t="s">
        <v>85</v>
      </c>
      <c r="AY601" s="19" t="s">
        <v>167</v>
      </c>
      <c r="BE601" s="192">
        <f>IF(N601="základní",J601,0)</f>
        <v>0</v>
      </c>
      <c r="BF601" s="192">
        <f>IF(N601="snížená",J601,0)</f>
        <v>0</v>
      </c>
      <c r="BG601" s="192">
        <f>IF(N601="zákl. přenesená",J601,0)</f>
        <v>0</v>
      </c>
      <c r="BH601" s="192">
        <f>IF(N601="sníž. přenesená",J601,0)</f>
        <v>0</v>
      </c>
      <c r="BI601" s="192">
        <f>IF(N601="nulová",J601,0)</f>
        <v>0</v>
      </c>
      <c r="BJ601" s="19" t="s">
        <v>83</v>
      </c>
      <c r="BK601" s="192">
        <f>ROUND(I601*H601,2)</f>
        <v>0</v>
      </c>
      <c r="BL601" s="19" t="s">
        <v>215</v>
      </c>
      <c r="BM601" s="191" t="s">
        <v>840</v>
      </c>
    </row>
    <row r="602" spans="1:65" s="2" customFormat="1" ht="29.25">
      <c r="A602" s="36"/>
      <c r="B602" s="37"/>
      <c r="C602" s="38"/>
      <c r="D602" s="193" t="s">
        <v>175</v>
      </c>
      <c r="E602" s="38"/>
      <c r="F602" s="194" t="s">
        <v>819</v>
      </c>
      <c r="G602" s="38"/>
      <c r="H602" s="38"/>
      <c r="I602" s="195"/>
      <c r="J602" s="38"/>
      <c r="K602" s="38"/>
      <c r="L602" s="41"/>
      <c r="M602" s="196"/>
      <c r="N602" s="197"/>
      <c r="O602" s="66"/>
      <c r="P602" s="66"/>
      <c r="Q602" s="66"/>
      <c r="R602" s="66"/>
      <c r="S602" s="66"/>
      <c r="T602" s="67"/>
      <c r="U602" s="36"/>
      <c r="V602" s="36"/>
      <c r="W602" s="36"/>
      <c r="X602" s="36"/>
      <c r="Y602" s="36"/>
      <c r="Z602" s="36"/>
      <c r="AA602" s="36"/>
      <c r="AB602" s="36"/>
      <c r="AC602" s="36"/>
      <c r="AD602" s="36"/>
      <c r="AE602" s="36"/>
      <c r="AT602" s="19" t="s">
        <v>175</v>
      </c>
      <c r="AU602" s="19" t="s">
        <v>85</v>
      </c>
    </row>
    <row r="603" spans="1:65" s="13" customFormat="1" ht="11.25">
      <c r="B603" s="198"/>
      <c r="C603" s="199"/>
      <c r="D603" s="193" t="s">
        <v>177</v>
      </c>
      <c r="E603" s="200" t="s">
        <v>19</v>
      </c>
      <c r="F603" s="201" t="s">
        <v>1301</v>
      </c>
      <c r="G603" s="199"/>
      <c r="H603" s="202">
        <v>6.5549999999999997</v>
      </c>
      <c r="I603" s="203"/>
      <c r="J603" s="199"/>
      <c r="K603" s="199"/>
      <c r="L603" s="204"/>
      <c r="M603" s="205"/>
      <c r="N603" s="206"/>
      <c r="O603" s="206"/>
      <c r="P603" s="206"/>
      <c r="Q603" s="206"/>
      <c r="R603" s="206"/>
      <c r="S603" s="206"/>
      <c r="T603" s="207"/>
      <c r="AT603" s="208" t="s">
        <v>177</v>
      </c>
      <c r="AU603" s="208" t="s">
        <v>85</v>
      </c>
      <c r="AV603" s="13" t="s">
        <v>85</v>
      </c>
      <c r="AW603" s="13" t="s">
        <v>37</v>
      </c>
      <c r="AX603" s="13" t="s">
        <v>76</v>
      </c>
      <c r="AY603" s="208" t="s">
        <v>167</v>
      </c>
    </row>
    <row r="604" spans="1:65" s="14" customFormat="1" ht="11.25">
      <c r="B604" s="209"/>
      <c r="C604" s="210"/>
      <c r="D604" s="193" t="s">
        <v>177</v>
      </c>
      <c r="E604" s="211" t="s">
        <v>19</v>
      </c>
      <c r="F604" s="212" t="s">
        <v>179</v>
      </c>
      <c r="G604" s="210"/>
      <c r="H604" s="213">
        <v>6.5549999999999997</v>
      </c>
      <c r="I604" s="214"/>
      <c r="J604" s="210"/>
      <c r="K604" s="210"/>
      <c r="L604" s="215"/>
      <c r="M604" s="216"/>
      <c r="N604" s="217"/>
      <c r="O604" s="217"/>
      <c r="P604" s="217"/>
      <c r="Q604" s="217"/>
      <c r="R604" s="217"/>
      <c r="S604" s="217"/>
      <c r="T604" s="218"/>
      <c r="AT604" s="219" t="s">
        <v>177</v>
      </c>
      <c r="AU604" s="219" t="s">
        <v>85</v>
      </c>
      <c r="AV604" s="14" t="s">
        <v>174</v>
      </c>
      <c r="AW604" s="14" t="s">
        <v>37</v>
      </c>
      <c r="AX604" s="14" t="s">
        <v>83</v>
      </c>
      <c r="AY604" s="219" t="s">
        <v>167</v>
      </c>
    </row>
    <row r="605" spans="1:65" s="2" customFormat="1" ht="16.5" customHeight="1">
      <c r="A605" s="36"/>
      <c r="B605" s="37"/>
      <c r="C605" s="230" t="s">
        <v>834</v>
      </c>
      <c r="D605" s="230" t="s">
        <v>225</v>
      </c>
      <c r="E605" s="231" t="s">
        <v>830</v>
      </c>
      <c r="F605" s="232" t="s">
        <v>831</v>
      </c>
      <c r="G605" s="233" t="s">
        <v>172</v>
      </c>
      <c r="H605" s="234">
        <v>6.883</v>
      </c>
      <c r="I605" s="235"/>
      <c r="J605" s="236">
        <f>ROUND(I605*H605,2)</f>
        <v>0</v>
      </c>
      <c r="K605" s="232" t="s">
        <v>173</v>
      </c>
      <c r="L605" s="237"/>
      <c r="M605" s="238" t="s">
        <v>19</v>
      </c>
      <c r="N605" s="239" t="s">
        <v>47</v>
      </c>
      <c r="O605" s="66"/>
      <c r="P605" s="189">
        <f>O605*H605</f>
        <v>0</v>
      </c>
      <c r="Q605" s="189">
        <v>0</v>
      </c>
      <c r="R605" s="189">
        <f>Q605*H605</f>
        <v>0</v>
      </c>
      <c r="S605" s="189">
        <v>0</v>
      </c>
      <c r="T605" s="190">
        <f>S605*H605</f>
        <v>0</v>
      </c>
      <c r="U605" s="36"/>
      <c r="V605" s="36"/>
      <c r="W605" s="36"/>
      <c r="X605" s="36"/>
      <c r="Y605" s="36"/>
      <c r="Z605" s="36"/>
      <c r="AA605" s="36"/>
      <c r="AB605" s="36"/>
      <c r="AC605" s="36"/>
      <c r="AD605" s="36"/>
      <c r="AE605" s="36"/>
      <c r="AR605" s="191" t="s">
        <v>260</v>
      </c>
      <c r="AT605" s="191" t="s">
        <v>225</v>
      </c>
      <c r="AU605" s="191" t="s">
        <v>85</v>
      </c>
      <c r="AY605" s="19" t="s">
        <v>167</v>
      </c>
      <c r="BE605" s="192">
        <f>IF(N605="základní",J605,0)</f>
        <v>0</v>
      </c>
      <c r="BF605" s="192">
        <f>IF(N605="snížená",J605,0)</f>
        <v>0</v>
      </c>
      <c r="BG605" s="192">
        <f>IF(N605="zákl. přenesená",J605,0)</f>
        <v>0</v>
      </c>
      <c r="BH605" s="192">
        <f>IF(N605="sníž. přenesená",J605,0)</f>
        <v>0</v>
      </c>
      <c r="BI605" s="192">
        <f>IF(N605="nulová",J605,0)</f>
        <v>0</v>
      </c>
      <c r="BJ605" s="19" t="s">
        <v>83</v>
      </c>
      <c r="BK605" s="192">
        <f>ROUND(I605*H605,2)</f>
        <v>0</v>
      </c>
      <c r="BL605" s="19" t="s">
        <v>215</v>
      </c>
      <c r="BM605" s="191" t="s">
        <v>844</v>
      </c>
    </row>
    <row r="606" spans="1:65" s="13" customFormat="1" ht="11.25">
      <c r="B606" s="198"/>
      <c r="C606" s="199"/>
      <c r="D606" s="193" t="s">
        <v>177</v>
      </c>
      <c r="E606" s="200" t="s">
        <v>19</v>
      </c>
      <c r="F606" s="201" t="s">
        <v>1302</v>
      </c>
      <c r="G606" s="199"/>
      <c r="H606" s="202">
        <v>6.883</v>
      </c>
      <c r="I606" s="203"/>
      <c r="J606" s="199"/>
      <c r="K606" s="199"/>
      <c r="L606" s="204"/>
      <c r="M606" s="205"/>
      <c r="N606" s="206"/>
      <c r="O606" s="206"/>
      <c r="P606" s="206"/>
      <c r="Q606" s="206"/>
      <c r="R606" s="206"/>
      <c r="S606" s="206"/>
      <c r="T606" s="207"/>
      <c r="AT606" s="208" t="s">
        <v>177</v>
      </c>
      <c r="AU606" s="208" t="s">
        <v>85</v>
      </c>
      <c r="AV606" s="13" t="s">
        <v>85</v>
      </c>
      <c r="AW606" s="13" t="s">
        <v>37</v>
      </c>
      <c r="AX606" s="13" t="s">
        <v>76</v>
      </c>
      <c r="AY606" s="208" t="s">
        <v>167</v>
      </c>
    </row>
    <row r="607" spans="1:65" s="14" customFormat="1" ht="11.25">
      <c r="B607" s="209"/>
      <c r="C607" s="210"/>
      <c r="D607" s="193" t="s">
        <v>177</v>
      </c>
      <c r="E607" s="211" t="s">
        <v>19</v>
      </c>
      <c r="F607" s="212" t="s">
        <v>179</v>
      </c>
      <c r="G607" s="210"/>
      <c r="H607" s="213">
        <v>6.883</v>
      </c>
      <c r="I607" s="214"/>
      <c r="J607" s="210"/>
      <c r="K607" s="210"/>
      <c r="L607" s="215"/>
      <c r="M607" s="216"/>
      <c r="N607" s="217"/>
      <c r="O607" s="217"/>
      <c r="P607" s="217"/>
      <c r="Q607" s="217"/>
      <c r="R607" s="217"/>
      <c r="S607" s="217"/>
      <c r="T607" s="218"/>
      <c r="AT607" s="219" t="s">
        <v>177</v>
      </c>
      <c r="AU607" s="219" t="s">
        <v>85</v>
      </c>
      <c r="AV607" s="14" t="s">
        <v>174</v>
      </c>
      <c r="AW607" s="14" t="s">
        <v>37</v>
      </c>
      <c r="AX607" s="14" t="s">
        <v>83</v>
      </c>
      <c r="AY607" s="219" t="s">
        <v>167</v>
      </c>
    </row>
    <row r="608" spans="1:65" s="2" customFormat="1" ht="16.5" customHeight="1">
      <c r="A608" s="36"/>
      <c r="B608" s="37"/>
      <c r="C608" s="180" t="s">
        <v>520</v>
      </c>
      <c r="D608" s="180" t="s">
        <v>169</v>
      </c>
      <c r="E608" s="181" t="s">
        <v>835</v>
      </c>
      <c r="F608" s="182" t="s">
        <v>836</v>
      </c>
      <c r="G608" s="183" t="s">
        <v>172</v>
      </c>
      <c r="H608" s="184">
        <v>15</v>
      </c>
      <c r="I608" s="185"/>
      <c r="J608" s="186">
        <f>ROUND(I608*H608,2)</f>
        <v>0</v>
      </c>
      <c r="K608" s="182" t="s">
        <v>173</v>
      </c>
      <c r="L608" s="41"/>
      <c r="M608" s="187" t="s">
        <v>19</v>
      </c>
      <c r="N608" s="188" t="s">
        <v>47</v>
      </c>
      <c r="O608" s="66"/>
      <c r="P608" s="189">
        <f>O608*H608</f>
        <v>0</v>
      </c>
      <c r="Q608" s="189">
        <v>0</v>
      </c>
      <c r="R608" s="189">
        <f>Q608*H608</f>
        <v>0</v>
      </c>
      <c r="S608" s="189">
        <v>0</v>
      </c>
      <c r="T608" s="190">
        <f>S608*H608</f>
        <v>0</v>
      </c>
      <c r="U608" s="36"/>
      <c r="V608" s="36"/>
      <c r="W608" s="36"/>
      <c r="X608" s="36"/>
      <c r="Y608" s="36"/>
      <c r="Z608" s="36"/>
      <c r="AA608" s="36"/>
      <c r="AB608" s="36"/>
      <c r="AC608" s="36"/>
      <c r="AD608" s="36"/>
      <c r="AE608" s="36"/>
      <c r="AR608" s="191" t="s">
        <v>215</v>
      </c>
      <c r="AT608" s="191" t="s">
        <v>169</v>
      </c>
      <c r="AU608" s="191" t="s">
        <v>85</v>
      </c>
      <c r="AY608" s="19" t="s">
        <v>167</v>
      </c>
      <c r="BE608" s="192">
        <f>IF(N608="základní",J608,0)</f>
        <v>0</v>
      </c>
      <c r="BF608" s="192">
        <f>IF(N608="snížená",J608,0)</f>
        <v>0</v>
      </c>
      <c r="BG608" s="192">
        <f>IF(N608="zákl. přenesená",J608,0)</f>
        <v>0</v>
      </c>
      <c r="BH608" s="192">
        <f>IF(N608="sníž. přenesená",J608,0)</f>
        <v>0</v>
      </c>
      <c r="BI608" s="192">
        <f>IF(N608="nulová",J608,0)</f>
        <v>0</v>
      </c>
      <c r="BJ608" s="19" t="s">
        <v>83</v>
      </c>
      <c r="BK608" s="192">
        <f>ROUND(I608*H608,2)</f>
        <v>0</v>
      </c>
      <c r="BL608" s="19" t="s">
        <v>215</v>
      </c>
      <c r="BM608" s="191" t="s">
        <v>847</v>
      </c>
    </row>
    <row r="609" spans="1:65" s="2" customFormat="1" ht="16.5" customHeight="1">
      <c r="A609" s="36"/>
      <c r="B609" s="37"/>
      <c r="C609" s="180" t="s">
        <v>841</v>
      </c>
      <c r="D609" s="180" t="s">
        <v>169</v>
      </c>
      <c r="E609" s="181" t="s">
        <v>838</v>
      </c>
      <c r="F609" s="182" t="s">
        <v>839</v>
      </c>
      <c r="G609" s="183" t="s">
        <v>172</v>
      </c>
      <c r="H609" s="184">
        <v>6.5549999999999997</v>
      </c>
      <c r="I609" s="185"/>
      <c r="J609" s="186">
        <f>ROUND(I609*H609,2)</f>
        <v>0</v>
      </c>
      <c r="K609" s="182" t="s">
        <v>173</v>
      </c>
      <c r="L609" s="41"/>
      <c r="M609" s="187" t="s">
        <v>19</v>
      </c>
      <c r="N609" s="188" t="s">
        <v>47</v>
      </c>
      <c r="O609" s="66"/>
      <c r="P609" s="189">
        <f>O609*H609</f>
        <v>0</v>
      </c>
      <c r="Q609" s="189">
        <v>0</v>
      </c>
      <c r="R609" s="189">
        <f>Q609*H609</f>
        <v>0</v>
      </c>
      <c r="S609" s="189">
        <v>0</v>
      </c>
      <c r="T609" s="190">
        <f>S609*H609</f>
        <v>0</v>
      </c>
      <c r="U609" s="36"/>
      <c r="V609" s="36"/>
      <c r="W609" s="36"/>
      <c r="X609" s="36"/>
      <c r="Y609" s="36"/>
      <c r="Z609" s="36"/>
      <c r="AA609" s="36"/>
      <c r="AB609" s="36"/>
      <c r="AC609" s="36"/>
      <c r="AD609" s="36"/>
      <c r="AE609" s="36"/>
      <c r="AR609" s="191" t="s">
        <v>215</v>
      </c>
      <c r="AT609" s="191" t="s">
        <v>169</v>
      </c>
      <c r="AU609" s="191" t="s">
        <v>85</v>
      </c>
      <c r="AY609" s="19" t="s">
        <v>167</v>
      </c>
      <c r="BE609" s="192">
        <f>IF(N609="základní",J609,0)</f>
        <v>0</v>
      </c>
      <c r="BF609" s="192">
        <f>IF(N609="snížená",J609,0)</f>
        <v>0</v>
      </c>
      <c r="BG609" s="192">
        <f>IF(N609="zákl. přenesená",J609,0)</f>
        <v>0</v>
      </c>
      <c r="BH609" s="192">
        <f>IF(N609="sníž. přenesená",J609,0)</f>
        <v>0</v>
      </c>
      <c r="BI609" s="192">
        <f>IF(N609="nulová",J609,0)</f>
        <v>0</v>
      </c>
      <c r="BJ609" s="19" t="s">
        <v>83</v>
      </c>
      <c r="BK609" s="192">
        <f>ROUND(I609*H609,2)</f>
        <v>0</v>
      </c>
      <c r="BL609" s="19" t="s">
        <v>215</v>
      </c>
      <c r="BM609" s="191" t="s">
        <v>853</v>
      </c>
    </row>
    <row r="610" spans="1:65" s="2" customFormat="1" ht="16.5" customHeight="1">
      <c r="A610" s="36"/>
      <c r="B610" s="37"/>
      <c r="C610" s="180" t="s">
        <v>526</v>
      </c>
      <c r="D610" s="180" t="s">
        <v>169</v>
      </c>
      <c r="E610" s="181" t="s">
        <v>842</v>
      </c>
      <c r="F610" s="182" t="s">
        <v>843</v>
      </c>
      <c r="G610" s="183" t="s">
        <v>172</v>
      </c>
      <c r="H610" s="184">
        <v>10</v>
      </c>
      <c r="I610" s="185"/>
      <c r="J610" s="186">
        <f>ROUND(I610*H610,2)</f>
        <v>0</v>
      </c>
      <c r="K610" s="182" t="s">
        <v>173</v>
      </c>
      <c r="L610" s="41"/>
      <c r="M610" s="187" t="s">
        <v>19</v>
      </c>
      <c r="N610" s="188" t="s">
        <v>47</v>
      </c>
      <c r="O610" s="66"/>
      <c r="P610" s="189">
        <f>O610*H610</f>
        <v>0</v>
      </c>
      <c r="Q610" s="189">
        <v>0</v>
      </c>
      <c r="R610" s="189">
        <f>Q610*H610</f>
        <v>0</v>
      </c>
      <c r="S610" s="189">
        <v>0</v>
      </c>
      <c r="T610" s="190">
        <f>S610*H610</f>
        <v>0</v>
      </c>
      <c r="U610" s="36"/>
      <c r="V610" s="36"/>
      <c r="W610" s="36"/>
      <c r="X610" s="36"/>
      <c r="Y610" s="36"/>
      <c r="Z610" s="36"/>
      <c r="AA610" s="36"/>
      <c r="AB610" s="36"/>
      <c r="AC610" s="36"/>
      <c r="AD610" s="36"/>
      <c r="AE610" s="36"/>
      <c r="AR610" s="191" t="s">
        <v>215</v>
      </c>
      <c r="AT610" s="191" t="s">
        <v>169</v>
      </c>
      <c r="AU610" s="191" t="s">
        <v>85</v>
      </c>
      <c r="AY610" s="19" t="s">
        <v>167</v>
      </c>
      <c r="BE610" s="192">
        <f>IF(N610="základní",J610,0)</f>
        <v>0</v>
      </c>
      <c r="BF610" s="192">
        <f>IF(N610="snížená",J610,0)</f>
        <v>0</v>
      </c>
      <c r="BG610" s="192">
        <f>IF(N610="zákl. přenesená",J610,0)</f>
        <v>0</v>
      </c>
      <c r="BH610" s="192">
        <f>IF(N610="sníž. přenesená",J610,0)</f>
        <v>0</v>
      </c>
      <c r="BI610" s="192">
        <f>IF(N610="nulová",J610,0)</f>
        <v>0</v>
      </c>
      <c r="BJ610" s="19" t="s">
        <v>83</v>
      </c>
      <c r="BK610" s="192">
        <f>ROUND(I610*H610,2)</f>
        <v>0</v>
      </c>
      <c r="BL610" s="19" t="s">
        <v>215</v>
      </c>
      <c r="BM610" s="191" t="s">
        <v>857</v>
      </c>
    </row>
    <row r="611" spans="1:65" s="2" customFormat="1" ht="24">
      <c r="A611" s="36"/>
      <c r="B611" s="37"/>
      <c r="C611" s="180" t="s">
        <v>850</v>
      </c>
      <c r="D611" s="180" t="s">
        <v>169</v>
      </c>
      <c r="E611" s="181" t="s">
        <v>845</v>
      </c>
      <c r="F611" s="182" t="s">
        <v>846</v>
      </c>
      <c r="G611" s="183" t="s">
        <v>172</v>
      </c>
      <c r="H611" s="184">
        <v>15</v>
      </c>
      <c r="I611" s="185"/>
      <c r="J611" s="186">
        <f>ROUND(I611*H611,2)</f>
        <v>0</v>
      </c>
      <c r="K611" s="182" t="s">
        <v>173</v>
      </c>
      <c r="L611" s="41"/>
      <c r="M611" s="187" t="s">
        <v>19</v>
      </c>
      <c r="N611" s="188" t="s">
        <v>47</v>
      </c>
      <c r="O611" s="66"/>
      <c r="P611" s="189">
        <f>O611*H611</f>
        <v>0</v>
      </c>
      <c r="Q611" s="189">
        <v>0</v>
      </c>
      <c r="R611" s="189">
        <f>Q611*H611</f>
        <v>0</v>
      </c>
      <c r="S611" s="189">
        <v>0</v>
      </c>
      <c r="T611" s="190">
        <f>S611*H611</f>
        <v>0</v>
      </c>
      <c r="U611" s="36"/>
      <c r="V611" s="36"/>
      <c r="W611" s="36"/>
      <c r="X611" s="36"/>
      <c r="Y611" s="36"/>
      <c r="Z611" s="36"/>
      <c r="AA611" s="36"/>
      <c r="AB611" s="36"/>
      <c r="AC611" s="36"/>
      <c r="AD611" s="36"/>
      <c r="AE611" s="36"/>
      <c r="AR611" s="191" t="s">
        <v>215</v>
      </c>
      <c r="AT611" s="191" t="s">
        <v>169</v>
      </c>
      <c r="AU611" s="191" t="s">
        <v>85</v>
      </c>
      <c r="AY611" s="19" t="s">
        <v>167</v>
      </c>
      <c r="BE611" s="192">
        <f>IF(N611="základní",J611,0)</f>
        <v>0</v>
      </c>
      <c r="BF611" s="192">
        <f>IF(N611="snížená",J611,0)</f>
        <v>0</v>
      </c>
      <c r="BG611" s="192">
        <f>IF(N611="zákl. přenesená",J611,0)</f>
        <v>0</v>
      </c>
      <c r="BH611" s="192">
        <f>IF(N611="sníž. přenesená",J611,0)</f>
        <v>0</v>
      </c>
      <c r="BI611" s="192">
        <f>IF(N611="nulová",J611,0)</f>
        <v>0</v>
      </c>
      <c r="BJ611" s="19" t="s">
        <v>83</v>
      </c>
      <c r="BK611" s="192">
        <f>ROUND(I611*H611,2)</f>
        <v>0</v>
      </c>
      <c r="BL611" s="19" t="s">
        <v>215</v>
      </c>
      <c r="BM611" s="191" t="s">
        <v>861</v>
      </c>
    </row>
    <row r="612" spans="1:65" s="12" customFormat="1" ht="22.9" customHeight="1">
      <c r="B612" s="164"/>
      <c r="C612" s="165"/>
      <c r="D612" s="166" t="s">
        <v>75</v>
      </c>
      <c r="E612" s="178" t="s">
        <v>848</v>
      </c>
      <c r="F612" s="178" t="s">
        <v>849</v>
      </c>
      <c r="G612" s="165"/>
      <c r="H612" s="165"/>
      <c r="I612" s="168"/>
      <c r="J612" s="179">
        <f>BK612</f>
        <v>0</v>
      </c>
      <c r="K612" s="165"/>
      <c r="L612" s="170"/>
      <c r="M612" s="171"/>
      <c r="N612" s="172"/>
      <c r="O612" s="172"/>
      <c r="P612" s="173">
        <f>SUM(P613:P620)</f>
        <v>0</v>
      </c>
      <c r="Q612" s="172"/>
      <c r="R612" s="173">
        <f>SUM(R613:R620)</f>
        <v>0</v>
      </c>
      <c r="S612" s="172"/>
      <c r="T612" s="174">
        <f>SUM(T613:T620)</f>
        <v>0</v>
      </c>
      <c r="AR612" s="175" t="s">
        <v>85</v>
      </c>
      <c r="AT612" s="176" t="s">
        <v>75</v>
      </c>
      <c r="AU612" s="176" t="s">
        <v>83</v>
      </c>
      <c r="AY612" s="175" t="s">
        <v>167</v>
      </c>
      <c r="BK612" s="177">
        <f>SUM(BK613:BK620)</f>
        <v>0</v>
      </c>
    </row>
    <row r="613" spans="1:65" s="2" customFormat="1" ht="24">
      <c r="A613" s="36"/>
      <c r="B613" s="37"/>
      <c r="C613" s="180" t="s">
        <v>533</v>
      </c>
      <c r="D613" s="180" t="s">
        <v>169</v>
      </c>
      <c r="E613" s="181" t="s">
        <v>851</v>
      </c>
      <c r="F613" s="182" t="s">
        <v>852</v>
      </c>
      <c r="G613" s="183" t="s">
        <v>172</v>
      </c>
      <c r="H613" s="184">
        <v>15.16</v>
      </c>
      <c r="I613" s="185"/>
      <c r="J613" s="186">
        <f>ROUND(I613*H613,2)</f>
        <v>0</v>
      </c>
      <c r="K613" s="182" t="s">
        <v>173</v>
      </c>
      <c r="L613" s="41"/>
      <c r="M613" s="187" t="s">
        <v>19</v>
      </c>
      <c r="N613" s="188" t="s">
        <v>47</v>
      </c>
      <c r="O613" s="66"/>
      <c r="P613" s="189">
        <f>O613*H613</f>
        <v>0</v>
      </c>
      <c r="Q613" s="189">
        <v>0</v>
      </c>
      <c r="R613" s="189">
        <f>Q613*H613</f>
        <v>0</v>
      </c>
      <c r="S613" s="189">
        <v>0</v>
      </c>
      <c r="T613" s="190">
        <f>S613*H613</f>
        <v>0</v>
      </c>
      <c r="U613" s="36"/>
      <c r="V613" s="36"/>
      <c r="W613" s="36"/>
      <c r="X613" s="36"/>
      <c r="Y613" s="36"/>
      <c r="Z613" s="36"/>
      <c r="AA613" s="36"/>
      <c r="AB613" s="36"/>
      <c r="AC613" s="36"/>
      <c r="AD613" s="36"/>
      <c r="AE613" s="36"/>
      <c r="AR613" s="191" t="s">
        <v>215</v>
      </c>
      <c r="AT613" s="191" t="s">
        <v>169</v>
      </c>
      <c r="AU613" s="191" t="s">
        <v>85</v>
      </c>
      <c r="AY613" s="19" t="s">
        <v>167</v>
      </c>
      <c r="BE613" s="192">
        <f>IF(N613="základní",J613,0)</f>
        <v>0</v>
      </c>
      <c r="BF613" s="192">
        <f>IF(N613="snížená",J613,0)</f>
        <v>0</v>
      </c>
      <c r="BG613" s="192">
        <f>IF(N613="zákl. přenesená",J613,0)</f>
        <v>0</v>
      </c>
      <c r="BH613" s="192">
        <f>IF(N613="sníž. přenesená",J613,0)</f>
        <v>0</v>
      </c>
      <c r="BI613" s="192">
        <f>IF(N613="nulová",J613,0)</f>
        <v>0</v>
      </c>
      <c r="BJ613" s="19" t="s">
        <v>83</v>
      </c>
      <c r="BK613" s="192">
        <f>ROUND(I613*H613,2)</f>
        <v>0</v>
      </c>
      <c r="BL613" s="19" t="s">
        <v>215</v>
      </c>
      <c r="BM613" s="191" t="s">
        <v>866</v>
      </c>
    </row>
    <row r="614" spans="1:65" s="15" customFormat="1" ht="11.25">
      <c r="B614" s="220"/>
      <c r="C614" s="221"/>
      <c r="D614" s="193" t="s">
        <v>177</v>
      </c>
      <c r="E614" s="222" t="s">
        <v>19</v>
      </c>
      <c r="F614" s="223" t="s">
        <v>1116</v>
      </c>
      <c r="G614" s="221"/>
      <c r="H614" s="222" t="s">
        <v>19</v>
      </c>
      <c r="I614" s="224"/>
      <c r="J614" s="221"/>
      <c r="K614" s="221"/>
      <c r="L614" s="225"/>
      <c r="M614" s="226"/>
      <c r="N614" s="227"/>
      <c r="O614" s="227"/>
      <c r="P614" s="227"/>
      <c r="Q614" s="227"/>
      <c r="R614" s="227"/>
      <c r="S614" s="227"/>
      <c r="T614" s="228"/>
      <c r="AT614" s="229" t="s">
        <v>177</v>
      </c>
      <c r="AU614" s="229" t="s">
        <v>85</v>
      </c>
      <c r="AV614" s="15" t="s">
        <v>83</v>
      </c>
      <c r="AW614" s="15" t="s">
        <v>37</v>
      </c>
      <c r="AX614" s="15" t="s">
        <v>76</v>
      </c>
      <c r="AY614" s="229" t="s">
        <v>167</v>
      </c>
    </row>
    <row r="615" spans="1:65" s="15" customFormat="1" ht="11.25">
      <c r="B615" s="220"/>
      <c r="C615" s="221"/>
      <c r="D615" s="193" t="s">
        <v>177</v>
      </c>
      <c r="E615" s="222" t="s">
        <v>19</v>
      </c>
      <c r="F615" s="223" t="s">
        <v>1088</v>
      </c>
      <c r="G615" s="221"/>
      <c r="H615" s="222" t="s">
        <v>19</v>
      </c>
      <c r="I615" s="224"/>
      <c r="J615" s="221"/>
      <c r="K615" s="221"/>
      <c r="L615" s="225"/>
      <c r="M615" s="226"/>
      <c r="N615" s="227"/>
      <c r="O615" s="227"/>
      <c r="P615" s="227"/>
      <c r="Q615" s="227"/>
      <c r="R615" s="227"/>
      <c r="S615" s="227"/>
      <c r="T615" s="228"/>
      <c r="AT615" s="229" t="s">
        <v>177</v>
      </c>
      <c r="AU615" s="229" t="s">
        <v>85</v>
      </c>
      <c r="AV615" s="15" t="s">
        <v>83</v>
      </c>
      <c r="AW615" s="15" t="s">
        <v>37</v>
      </c>
      <c r="AX615" s="15" t="s">
        <v>76</v>
      </c>
      <c r="AY615" s="229" t="s">
        <v>167</v>
      </c>
    </row>
    <row r="616" spans="1:65" s="13" customFormat="1" ht="11.25">
      <c r="B616" s="198"/>
      <c r="C616" s="199"/>
      <c r="D616" s="193" t="s">
        <v>177</v>
      </c>
      <c r="E616" s="200" t="s">
        <v>19</v>
      </c>
      <c r="F616" s="201" t="s">
        <v>1303</v>
      </c>
      <c r="G616" s="199"/>
      <c r="H616" s="202">
        <v>15.16</v>
      </c>
      <c r="I616" s="203"/>
      <c r="J616" s="199"/>
      <c r="K616" s="199"/>
      <c r="L616" s="204"/>
      <c r="M616" s="205"/>
      <c r="N616" s="206"/>
      <c r="O616" s="206"/>
      <c r="P616" s="206"/>
      <c r="Q616" s="206"/>
      <c r="R616" s="206"/>
      <c r="S616" s="206"/>
      <c r="T616" s="207"/>
      <c r="AT616" s="208" t="s">
        <v>177</v>
      </c>
      <c r="AU616" s="208" t="s">
        <v>85</v>
      </c>
      <c r="AV616" s="13" t="s">
        <v>85</v>
      </c>
      <c r="AW616" s="13" t="s">
        <v>37</v>
      </c>
      <c r="AX616" s="13" t="s">
        <v>76</v>
      </c>
      <c r="AY616" s="208" t="s">
        <v>167</v>
      </c>
    </row>
    <row r="617" spans="1:65" s="14" customFormat="1" ht="11.25">
      <c r="B617" s="209"/>
      <c r="C617" s="210"/>
      <c r="D617" s="193" t="s">
        <v>177</v>
      </c>
      <c r="E617" s="211" t="s">
        <v>19</v>
      </c>
      <c r="F617" s="212" t="s">
        <v>179</v>
      </c>
      <c r="G617" s="210"/>
      <c r="H617" s="213">
        <v>15.16</v>
      </c>
      <c r="I617" s="214"/>
      <c r="J617" s="210"/>
      <c r="K617" s="210"/>
      <c r="L617" s="215"/>
      <c r="M617" s="216"/>
      <c r="N617" s="217"/>
      <c r="O617" s="217"/>
      <c r="P617" s="217"/>
      <c r="Q617" s="217"/>
      <c r="R617" s="217"/>
      <c r="S617" s="217"/>
      <c r="T617" s="218"/>
      <c r="AT617" s="219" t="s">
        <v>177</v>
      </c>
      <c r="AU617" s="219" t="s">
        <v>85</v>
      </c>
      <c r="AV617" s="14" t="s">
        <v>174</v>
      </c>
      <c r="AW617" s="14" t="s">
        <v>37</v>
      </c>
      <c r="AX617" s="14" t="s">
        <v>83</v>
      </c>
      <c r="AY617" s="219" t="s">
        <v>167</v>
      </c>
    </row>
    <row r="618" spans="1:65" s="2" customFormat="1" ht="16.5" customHeight="1">
      <c r="A618" s="36"/>
      <c r="B618" s="37"/>
      <c r="C618" s="230" t="s">
        <v>858</v>
      </c>
      <c r="D618" s="230" t="s">
        <v>225</v>
      </c>
      <c r="E618" s="231" t="s">
        <v>855</v>
      </c>
      <c r="F618" s="232" t="s">
        <v>856</v>
      </c>
      <c r="G618" s="233" t="s">
        <v>445</v>
      </c>
      <c r="H618" s="234">
        <v>52</v>
      </c>
      <c r="I618" s="235"/>
      <c r="J618" s="236">
        <f>ROUND(I618*H618,2)</f>
        <v>0</v>
      </c>
      <c r="K618" s="232" t="s">
        <v>19</v>
      </c>
      <c r="L618" s="237"/>
      <c r="M618" s="238" t="s">
        <v>19</v>
      </c>
      <c r="N618" s="239" t="s">
        <v>47</v>
      </c>
      <c r="O618" s="66"/>
      <c r="P618" s="189">
        <f>O618*H618</f>
        <v>0</v>
      </c>
      <c r="Q618" s="189">
        <v>0</v>
      </c>
      <c r="R618" s="189">
        <f>Q618*H618</f>
        <v>0</v>
      </c>
      <c r="S618" s="189">
        <v>0</v>
      </c>
      <c r="T618" s="190">
        <f>S618*H618</f>
        <v>0</v>
      </c>
      <c r="U618" s="36"/>
      <c r="V618" s="36"/>
      <c r="W618" s="36"/>
      <c r="X618" s="36"/>
      <c r="Y618" s="36"/>
      <c r="Z618" s="36"/>
      <c r="AA618" s="36"/>
      <c r="AB618" s="36"/>
      <c r="AC618" s="36"/>
      <c r="AD618" s="36"/>
      <c r="AE618" s="36"/>
      <c r="AR618" s="191" t="s">
        <v>260</v>
      </c>
      <c r="AT618" s="191" t="s">
        <v>225</v>
      </c>
      <c r="AU618" s="191" t="s">
        <v>85</v>
      </c>
      <c r="AY618" s="19" t="s">
        <v>167</v>
      </c>
      <c r="BE618" s="192">
        <f>IF(N618="základní",J618,0)</f>
        <v>0</v>
      </c>
      <c r="BF618" s="192">
        <f>IF(N618="snížená",J618,0)</f>
        <v>0</v>
      </c>
      <c r="BG618" s="192">
        <f>IF(N618="zákl. přenesená",J618,0)</f>
        <v>0</v>
      </c>
      <c r="BH618" s="192">
        <f>IF(N618="sníž. přenesená",J618,0)</f>
        <v>0</v>
      </c>
      <c r="BI618" s="192">
        <f>IF(N618="nulová",J618,0)</f>
        <v>0</v>
      </c>
      <c r="BJ618" s="19" t="s">
        <v>83</v>
      </c>
      <c r="BK618" s="192">
        <f>ROUND(I618*H618,2)</f>
        <v>0</v>
      </c>
      <c r="BL618" s="19" t="s">
        <v>215</v>
      </c>
      <c r="BM618" s="191" t="s">
        <v>874</v>
      </c>
    </row>
    <row r="619" spans="1:65" s="2" customFormat="1" ht="24">
      <c r="A619" s="36"/>
      <c r="B619" s="37"/>
      <c r="C619" s="180" t="s">
        <v>538</v>
      </c>
      <c r="D619" s="180" t="s">
        <v>169</v>
      </c>
      <c r="E619" s="181" t="s">
        <v>859</v>
      </c>
      <c r="F619" s="182" t="s">
        <v>860</v>
      </c>
      <c r="G619" s="183" t="s">
        <v>209</v>
      </c>
      <c r="H619" s="184">
        <v>0.55400000000000005</v>
      </c>
      <c r="I619" s="185"/>
      <c r="J619" s="186">
        <f>ROUND(I619*H619,2)</f>
        <v>0</v>
      </c>
      <c r="K619" s="182" t="s">
        <v>173</v>
      </c>
      <c r="L619" s="41"/>
      <c r="M619" s="187" t="s">
        <v>19</v>
      </c>
      <c r="N619" s="188" t="s">
        <v>47</v>
      </c>
      <c r="O619" s="66"/>
      <c r="P619" s="189">
        <f>O619*H619</f>
        <v>0</v>
      </c>
      <c r="Q619" s="189">
        <v>0</v>
      </c>
      <c r="R619" s="189">
        <f>Q619*H619</f>
        <v>0</v>
      </c>
      <c r="S619" s="189">
        <v>0</v>
      </c>
      <c r="T619" s="190">
        <f>S619*H619</f>
        <v>0</v>
      </c>
      <c r="U619" s="36"/>
      <c r="V619" s="36"/>
      <c r="W619" s="36"/>
      <c r="X619" s="36"/>
      <c r="Y619" s="36"/>
      <c r="Z619" s="36"/>
      <c r="AA619" s="36"/>
      <c r="AB619" s="36"/>
      <c r="AC619" s="36"/>
      <c r="AD619" s="36"/>
      <c r="AE619" s="36"/>
      <c r="AR619" s="191" t="s">
        <v>215</v>
      </c>
      <c r="AT619" s="191" t="s">
        <v>169</v>
      </c>
      <c r="AU619" s="191" t="s">
        <v>85</v>
      </c>
      <c r="AY619" s="19" t="s">
        <v>167</v>
      </c>
      <c r="BE619" s="192">
        <f>IF(N619="základní",J619,0)</f>
        <v>0</v>
      </c>
      <c r="BF619" s="192">
        <f>IF(N619="snížená",J619,0)</f>
        <v>0</v>
      </c>
      <c r="BG619" s="192">
        <f>IF(N619="zákl. přenesená",J619,0)</f>
        <v>0</v>
      </c>
      <c r="BH619" s="192">
        <f>IF(N619="sníž. přenesená",J619,0)</f>
        <v>0</v>
      </c>
      <c r="BI619" s="192">
        <f>IF(N619="nulová",J619,0)</f>
        <v>0</v>
      </c>
      <c r="BJ619" s="19" t="s">
        <v>83</v>
      </c>
      <c r="BK619" s="192">
        <f>ROUND(I619*H619,2)</f>
        <v>0</v>
      </c>
      <c r="BL619" s="19" t="s">
        <v>215</v>
      </c>
      <c r="BM619" s="191" t="s">
        <v>877</v>
      </c>
    </row>
    <row r="620" spans="1:65" s="2" customFormat="1" ht="68.25">
      <c r="A620" s="36"/>
      <c r="B620" s="37"/>
      <c r="C620" s="38"/>
      <c r="D620" s="193" t="s">
        <v>175</v>
      </c>
      <c r="E620" s="38"/>
      <c r="F620" s="194" t="s">
        <v>744</v>
      </c>
      <c r="G620" s="38"/>
      <c r="H620" s="38"/>
      <c r="I620" s="195"/>
      <c r="J620" s="38"/>
      <c r="K620" s="38"/>
      <c r="L620" s="41"/>
      <c r="M620" s="196"/>
      <c r="N620" s="197"/>
      <c r="O620" s="66"/>
      <c r="P620" s="66"/>
      <c r="Q620" s="66"/>
      <c r="R620" s="66"/>
      <c r="S620" s="66"/>
      <c r="T620" s="67"/>
      <c r="U620" s="36"/>
      <c r="V620" s="36"/>
      <c r="W620" s="36"/>
      <c r="X620" s="36"/>
      <c r="Y620" s="36"/>
      <c r="Z620" s="36"/>
      <c r="AA620" s="36"/>
      <c r="AB620" s="36"/>
      <c r="AC620" s="36"/>
      <c r="AD620" s="36"/>
      <c r="AE620" s="36"/>
      <c r="AT620" s="19" t="s">
        <v>175</v>
      </c>
      <c r="AU620" s="19" t="s">
        <v>85</v>
      </c>
    </row>
    <row r="621" spans="1:65" s="12" customFormat="1" ht="22.9" customHeight="1">
      <c r="B621" s="164"/>
      <c r="C621" s="165"/>
      <c r="D621" s="166" t="s">
        <v>75</v>
      </c>
      <c r="E621" s="178" t="s">
        <v>862</v>
      </c>
      <c r="F621" s="178" t="s">
        <v>863</v>
      </c>
      <c r="G621" s="165"/>
      <c r="H621" s="165"/>
      <c r="I621" s="168"/>
      <c r="J621" s="179">
        <f>BK621</f>
        <v>0</v>
      </c>
      <c r="K621" s="165"/>
      <c r="L621" s="170"/>
      <c r="M621" s="171"/>
      <c r="N621" s="172"/>
      <c r="O621" s="172"/>
      <c r="P621" s="173">
        <f>SUM(P622:P638)</f>
        <v>0</v>
      </c>
      <c r="Q621" s="172"/>
      <c r="R621" s="173">
        <f>SUM(R622:R638)</f>
        <v>0</v>
      </c>
      <c r="S621" s="172"/>
      <c r="T621" s="174">
        <f>SUM(T622:T638)</f>
        <v>0</v>
      </c>
      <c r="AR621" s="175" t="s">
        <v>85</v>
      </c>
      <c r="AT621" s="176" t="s">
        <v>75</v>
      </c>
      <c r="AU621" s="176" t="s">
        <v>83</v>
      </c>
      <c r="AY621" s="175" t="s">
        <v>167</v>
      </c>
      <c r="BK621" s="177">
        <f>SUM(BK622:BK638)</f>
        <v>0</v>
      </c>
    </row>
    <row r="622" spans="1:65" s="2" customFormat="1" ht="16.5" customHeight="1">
      <c r="A622" s="36"/>
      <c r="B622" s="37"/>
      <c r="C622" s="180" t="s">
        <v>871</v>
      </c>
      <c r="D622" s="180" t="s">
        <v>169</v>
      </c>
      <c r="E622" s="181" t="s">
        <v>864</v>
      </c>
      <c r="F622" s="182" t="s">
        <v>865</v>
      </c>
      <c r="G622" s="183" t="s">
        <v>172</v>
      </c>
      <c r="H622" s="184">
        <v>34.136000000000003</v>
      </c>
      <c r="I622" s="185"/>
      <c r="J622" s="186">
        <f>ROUND(I622*H622,2)</f>
        <v>0</v>
      </c>
      <c r="K622" s="182" t="s">
        <v>173</v>
      </c>
      <c r="L622" s="41"/>
      <c r="M622" s="187" t="s">
        <v>19</v>
      </c>
      <c r="N622" s="188" t="s">
        <v>47</v>
      </c>
      <c r="O622" s="66"/>
      <c r="P622" s="189">
        <f>O622*H622</f>
        <v>0</v>
      </c>
      <c r="Q622" s="189">
        <v>0</v>
      </c>
      <c r="R622" s="189">
        <f>Q622*H622</f>
        <v>0</v>
      </c>
      <c r="S622" s="189">
        <v>0</v>
      </c>
      <c r="T622" s="190">
        <f>S622*H622</f>
        <v>0</v>
      </c>
      <c r="U622" s="36"/>
      <c r="V622" s="36"/>
      <c r="W622" s="36"/>
      <c r="X622" s="36"/>
      <c r="Y622" s="36"/>
      <c r="Z622" s="36"/>
      <c r="AA622" s="36"/>
      <c r="AB622" s="36"/>
      <c r="AC622" s="36"/>
      <c r="AD622" s="36"/>
      <c r="AE622" s="36"/>
      <c r="AR622" s="191" t="s">
        <v>215</v>
      </c>
      <c r="AT622" s="191" t="s">
        <v>169</v>
      </c>
      <c r="AU622" s="191" t="s">
        <v>85</v>
      </c>
      <c r="AY622" s="19" t="s">
        <v>167</v>
      </c>
      <c r="BE622" s="192">
        <f>IF(N622="základní",J622,0)</f>
        <v>0</v>
      </c>
      <c r="BF622" s="192">
        <f>IF(N622="snížená",J622,0)</f>
        <v>0</v>
      </c>
      <c r="BG622" s="192">
        <f>IF(N622="zákl. přenesená",J622,0)</f>
        <v>0</v>
      </c>
      <c r="BH622" s="192">
        <f>IF(N622="sníž. přenesená",J622,0)</f>
        <v>0</v>
      </c>
      <c r="BI622" s="192">
        <f>IF(N622="nulová",J622,0)</f>
        <v>0</v>
      </c>
      <c r="BJ622" s="19" t="s">
        <v>83</v>
      </c>
      <c r="BK622" s="192">
        <f>ROUND(I622*H622,2)</f>
        <v>0</v>
      </c>
      <c r="BL622" s="19" t="s">
        <v>215</v>
      </c>
      <c r="BM622" s="191" t="s">
        <v>881</v>
      </c>
    </row>
    <row r="623" spans="1:65" s="15" customFormat="1" ht="11.25">
      <c r="B623" s="220"/>
      <c r="C623" s="221"/>
      <c r="D623" s="193" t="s">
        <v>177</v>
      </c>
      <c r="E623" s="222" t="s">
        <v>19</v>
      </c>
      <c r="F623" s="223" t="s">
        <v>1088</v>
      </c>
      <c r="G623" s="221"/>
      <c r="H623" s="222" t="s">
        <v>19</v>
      </c>
      <c r="I623" s="224"/>
      <c r="J623" s="221"/>
      <c r="K623" s="221"/>
      <c r="L623" s="225"/>
      <c r="M623" s="226"/>
      <c r="N623" s="227"/>
      <c r="O623" s="227"/>
      <c r="P623" s="227"/>
      <c r="Q623" s="227"/>
      <c r="R623" s="227"/>
      <c r="S623" s="227"/>
      <c r="T623" s="228"/>
      <c r="AT623" s="229" t="s">
        <v>177</v>
      </c>
      <c r="AU623" s="229" t="s">
        <v>85</v>
      </c>
      <c r="AV623" s="15" t="s">
        <v>83</v>
      </c>
      <c r="AW623" s="15" t="s">
        <v>37</v>
      </c>
      <c r="AX623" s="15" t="s">
        <v>76</v>
      </c>
      <c r="AY623" s="229" t="s">
        <v>167</v>
      </c>
    </row>
    <row r="624" spans="1:65" s="13" customFormat="1" ht="11.25">
      <c r="B624" s="198"/>
      <c r="C624" s="199"/>
      <c r="D624" s="193" t="s">
        <v>177</v>
      </c>
      <c r="E624" s="200" t="s">
        <v>19</v>
      </c>
      <c r="F624" s="201" t="s">
        <v>1304</v>
      </c>
      <c r="G624" s="199"/>
      <c r="H624" s="202">
        <v>15.401999999999999</v>
      </c>
      <c r="I624" s="203"/>
      <c r="J624" s="199"/>
      <c r="K624" s="199"/>
      <c r="L624" s="204"/>
      <c r="M624" s="205"/>
      <c r="N624" s="206"/>
      <c r="O624" s="206"/>
      <c r="P624" s="206"/>
      <c r="Q624" s="206"/>
      <c r="R624" s="206"/>
      <c r="S624" s="206"/>
      <c r="T624" s="207"/>
      <c r="AT624" s="208" t="s">
        <v>177</v>
      </c>
      <c r="AU624" s="208" t="s">
        <v>85</v>
      </c>
      <c r="AV624" s="13" t="s">
        <v>85</v>
      </c>
      <c r="AW624" s="13" t="s">
        <v>37</v>
      </c>
      <c r="AX624" s="13" t="s">
        <v>76</v>
      </c>
      <c r="AY624" s="208" t="s">
        <v>167</v>
      </c>
    </row>
    <row r="625" spans="1:65" s="13" customFormat="1" ht="11.25">
      <c r="B625" s="198"/>
      <c r="C625" s="199"/>
      <c r="D625" s="193" t="s">
        <v>177</v>
      </c>
      <c r="E625" s="200" t="s">
        <v>19</v>
      </c>
      <c r="F625" s="201" t="s">
        <v>1305</v>
      </c>
      <c r="G625" s="199"/>
      <c r="H625" s="202">
        <v>15.742000000000001</v>
      </c>
      <c r="I625" s="203"/>
      <c r="J625" s="199"/>
      <c r="K625" s="199"/>
      <c r="L625" s="204"/>
      <c r="M625" s="205"/>
      <c r="N625" s="206"/>
      <c r="O625" s="206"/>
      <c r="P625" s="206"/>
      <c r="Q625" s="206"/>
      <c r="R625" s="206"/>
      <c r="S625" s="206"/>
      <c r="T625" s="207"/>
      <c r="AT625" s="208" t="s">
        <v>177</v>
      </c>
      <c r="AU625" s="208" t="s">
        <v>85</v>
      </c>
      <c r="AV625" s="13" t="s">
        <v>85</v>
      </c>
      <c r="AW625" s="13" t="s">
        <v>37</v>
      </c>
      <c r="AX625" s="13" t="s">
        <v>76</v>
      </c>
      <c r="AY625" s="208" t="s">
        <v>167</v>
      </c>
    </row>
    <row r="626" spans="1:65" s="13" customFormat="1" ht="11.25">
      <c r="B626" s="198"/>
      <c r="C626" s="199"/>
      <c r="D626" s="193" t="s">
        <v>177</v>
      </c>
      <c r="E626" s="200" t="s">
        <v>19</v>
      </c>
      <c r="F626" s="201" t="s">
        <v>1306</v>
      </c>
      <c r="G626" s="199"/>
      <c r="H626" s="202">
        <v>2.992</v>
      </c>
      <c r="I626" s="203"/>
      <c r="J626" s="199"/>
      <c r="K626" s="199"/>
      <c r="L626" s="204"/>
      <c r="M626" s="205"/>
      <c r="N626" s="206"/>
      <c r="O626" s="206"/>
      <c r="P626" s="206"/>
      <c r="Q626" s="206"/>
      <c r="R626" s="206"/>
      <c r="S626" s="206"/>
      <c r="T626" s="207"/>
      <c r="AT626" s="208" t="s">
        <v>177</v>
      </c>
      <c r="AU626" s="208" t="s">
        <v>85</v>
      </c>
      <c r="AV626" s="13" t="s">
        <v>85</v>
      </c>
      <c r="AW626" s="13" t="s">
        <v>37</v>
      </c>
      <c r="AX626" s="13" t="s">
        <v>76</v>
      </c>
      <c r="AY626" s="208" t="s">
        <v>167</v>
      </c>
    </row>
    <row r="627" spans="1:65" s="14" customFormat="1" ht="11.25">
      <c r="B627" s="209"/>
      <c r="C627" s="210"/>
      <c r="D627" s="193" t="s">
        <v>177</v>
      </c>
      <c r="E627" s="211" t="s">
        <v>19</v>
      </c>
      <c r="F627" s="212" t="s">
        <v>179</v>
      </c>
      <c r="G627" s="210"/>
      <c r="H627" s="213">
        <v>34.136000000000003</v>
      </c>
      <c r="I627" s="214"/>
      <c r="J627" s="210"/>
      <c r="K627" s="210"/>
      <c r="L627" s="215"/>
      <c r="M627" s="216"/>
      <c r="N627" s="217"/>
      <c r="O627" s="217"/>
      <c r="P627" s="217"/>
      <c r="Q627" s="217"/>
      <c r="R627" s="217"/>
      <c r="S627" s="217"/>
      <c r="T627" s="218"/>
      <c r="AT627" s="219" t="s">
        <v>177</v>
      </c>
      <c r="AU627" s="219" t="s">
        <v>85</v>
      </c>
      <c r="AV627" s="14" t="s">
        <v>174</v>
      </c>
      <c r="AW627" s="14" t="s">
        <v>37</v>
      </c>
      <c r="AX627" s="14" t="s">
        <v>83</v>
      </c>
      <c r="AY627" s="219" t="s">
        <v>167</v>
      </c>
    </row>
    <row r="628" spans="1:65" s="2" customFormat="1" ht="16.5" customHeight="1">
      <c r="A628" s="36"/>
      <c r="B628" s="37"/>
      <c r="C628" s="180" t="s">
        <v>542</v>
      </c>
      <c r="D628" s="180" t="s">
        <v>169</v>
      </c>
      <c r="E628" s="181" t="s">
        <v>872</v>
      </c>
      <c r="F628" s="182" t="s">
        <v>873</v>
      </c>
      <c r="G628" s="183" t="s">
        <v>172</v>
      </c>
      <c r="H628" s="184">
        <v>34.136000000000003</v>
      </c>
      <c r="I628" s="185"/>
      <c r="J628" s="186">
        <f t="shared" ref="J628:J638" si="10">ROUND(I628*H628,2)</f>
        <v>0</v>
      </c>
      <c r="K628" s="182" t="s">
        <v>173</v>
      </c>
      <c r="L628" s="41"/>
      <c r="M628" s="187" t="s">
        <v>19</v>
      </c>
      <c r="N628" s="188" t="s">
        <v>47</v>
      </c>
      <c r="O628" s="66"/>
      <c r="P628" s="189">
        <f t="shared" ref="P628:P638" si="11">O628*H628</f>
        <v>0</v>
      </c>
      <c r="Q628" s="189">
        <v>0</v>
      </c>
      <c r="R628" s="189">
        <f t="shared" ref="R628:R638" si="12">Q628*H628</f>
        <v>0</v>
      </c>
      <c r="S628" s="189">
        <v>0</v>
      </c>
      <c r="T628" s="190">
        <f t="shared" ref="T628:T638" si="13">S628*H628</f>
        <v>0</v>
      </c>
      <c r="U628" s="36"/>
      <c r="V628" s="36"/>
      <c r="W628" s="36"/>
      <c r="X628" s="36"/>
      <c r="Y628" s="36"/>
      <c r="Z628" s="36"/>
      <c r="AA628" s="36"/>
      <c r="AB628" s="36"/>
      <c r="AC628" s="36"/>
      <c r="AD628" s="36"/>
      <c r="AE628" s="36"/>
      <c r="AR628" s="191" t="s">
        <v>215</v>
      </c>
      <c r="AT628" s="191" t="s">
        <v>169</v>
      </c>
      <c r="AU628" s="191" t="s">
        <v>85</v>
      </c>
      <c r="AY628" s="19" t="s">
        <v>167</v>
      </c>
      <c r="BE628" s="192">
        <f t="shared" ref="BE628:BE638" si="14">IF(N628="základní",J628,0)</f>
        <v>0</v>
      </c>
      <c r="BF628" s="192">
        <f t="shared" ref="BF628:BF638" si="15">IF(N628="snížená",J628,0)</f>
        <v>0</v>
      </c>
      <c r="BG628" s="192">
        <f t="shared" ref="BG628:BG638" si="16">IF(N628="zákl. přenesená",J628,0)</f>
        <v>0</v>
      </c>
      <c r="BH628" s="192">
        <f t="shared" ref="BH628:BH638" si="17">IF(N628="sníž. přenesená",J628,0)</f>
        <v>0</v>
      </c>
      <c r="BI628" s="192">
        <f t="shared" ref="BI628:BI638" si="18">IF(N628="nulová",J628,0)</f>
        <v>0</v>
      </c>
      <c r="BJ628" s="19" t="s">
        <v>83</v>
      </c>
      <c r="BK628" s="192">
        <f t="shared" ref="BK628:BK638" si="19">ROUND(I628*H628,2)</f>
        <v>0</v>
      </c>
      <c r="BL628" s="19" t="s">
        <v>215</v>
      </c>
      <c r="BM628" s="191" t="s">
        <v>884</v>
      </c>
    </row>
    <row r="629" spans="1:65" s="2" customFormat="1" ht="16.5" customHeight="1">
      <c r="A629" s="36"/>
      <c r="B629" s="37"/>
      <c r="C629" s="180" t="s">
        <v>878</v>
      </c>
      <c r="D629" s="180" t="s">
        <v>169</v>
      </c>
      <c r="E629" s="181" t="s">
        <v>875</v>
      </c>
      <c r="F629" s="182" t="s">
        <v>876</v>
      </c>
      <c r="G629" s="183" t="s">
        <v>172</v>
      </c>
      <c r="H629" s="184">
        <v>34.136000000000003</v>
      </c>
      <c r="I629" s="185"/>
      <c r="J629" s="186">
        <f t="shared" si="10"/>
        <v>0</v>
      </c>
      <c r="K629" s="182" t="s">
        <v>173</v>
      </c>
      <c r="L629" s="41"/>
      <c r="M629" s="187" t="s">
        <v>19</v>
      </c>
      <c r="N629" s="188" t="s">
        <v>47</v>
      </c>
      <c r="O629" s="66"/>
      <c r="P629" s="189">
        <f t="shared" si="11"/>
        <v>0</v>
      </c>
      <c r="Q629" s="189">
        <v>0</v>
      </c>
      <c r="R629" s="189">
        <f t="shared" si="12"/>
        <v>0</v>
      </c>
      <c r="S629" s="189">
        <v>0</v>
      </c>
      <c r="T629" s="190">
        <f t="shared" si="13"/>
        <v>0</v>
      </c>
      <c r="U629" s="36"/>
      <c r="V629" s="36"/>
      <c r="W629" s="36"/>
      <c r="X629" s="36"/>
      <c r="Y629" s="36"/>
      <c r="Z629" s="36"/>
      <c r="AA629" s="36"/>
      <c r="AB629" s="36"/>
      <c r="AC629" s="36"/>
      <c r="AD629" s="36"/>
      <c r="AE629" s="36"/>
      <c r="AR629" s="191" t="s">
        <v>215</v>
      </c>
      <c r="AT629" s="191" t="s">
        <v>169</v>
      </c>
      <c r="AU629" s="191" t="s">
        <v>85</v>
      </c>
      <c r="AY629" s="19" t="s">
        <v>167</v>
      </c>
      <c r="BE629" s="192">
        <f t="shared" si="14"/>
        <v>0</v>
      </c>
      <c r="BF629" s="192">
        <f t="shared" si="15"/>
        <v>0</v>
      </c>
      <c r="BG629" s="192">
        <f t="shared" si="16"/>
        <v>0</v>
      </c>
      <c r="BH629" s="192">
        <f t="shared" si="17"/>
        <v>0</v>
      </c>
      <c r="BI629" s="192">
        <f t="shared" si="18"/>
        <v>0</v>
      </c>
      <c r="BJ629" s="19" t="s">
        <v>83</v>
      </c>
      <c r="BK629" s="192">
        <f t="shared" si="19"/>
        <v>0</v>
      </c>
      <c r="BL629" s="19" t="s">
        <v>215</v>
      </c>
      <c r="BM629" s="191" t="s">
        <v>888</v>
      </c>
    </row>
    <row r="630" spans="1:65" s="2" customFormat="1" ht="16.5" customHeight="1">
      <c r="A630" s="36"/>
      <c r="B630" s="37"/>
      <c r="C630" s="180" t="s">
        <v>547</v>
      </c>
      <c r="D630" s="180" t="s">
        <v>169</v>
      </c>
      <c r="E630" s="181" t="s">
        <v>879</v>
      </c>
      <c r="F630" s="182" t="s">
        <v>880</v>
      </c>
      <c r="G630" s="183" t="s">
        <v>172</v>
      </c>
      <c r="H630" s="184">
        <v>34.136000000000003</v>
      </c>
      <c r="I630" s="185"/>
      <c r="J630" s="186">
        <f t="shared" si="10"/>
        <v>0</v>
      </c>
      <c r="K630" s="182" t="s">
        <v>173</v>
      </c>
      <c r="L630" s="41"/>
      <c r="M630" s="187" t="s">
        <v>19</v>
      </c>
      <c r="N630" s="188" t="s">
        <v>47</v>
      </c>
      <c r="O630" s="66"/>
      <c r="P630" s="189">
        <f t="shared" si="11"/>
        <v>0</v>
      </c>
      <c r="Q630" s="189">
        <v>0</v>
      </c>
      <c r="R630" s="189">
        <f t="shared" si="12"/>
        <v>0</v>
      </c>
      <c r="S630" s="189">
        <v>0</v>
      </c>
      <c r="T630" s="190">
        <f t="shared" si="13"/>
        <v>0</v>
      </c>
      <c r="U630" s="36"/>
      <c r="V630" s="36"/>
      <c r="W630" s="36"/>
      <c r="X630" s="36"/>
      <c r="Y630" s="36"/>
      <c r="Z630" s="36"/>
      <c r="AA630" s="36"/>
      <c r="AB630" s="36"/>
      <c r="AC630" s="36"/>
      <c r="AD630" s="36"/>
      <c r="AE630" s="36"/>
      <c r="AR630" s="191" t="s">
        <v>215</v>
      </c>
      <c r="AT630" s="191" t="s">
        <v>169</v>
      </c>
      <c r="AU630" s="191" t="s">
        <v>85</v>
      </c>
      <c r="AY630" s="19" t="s">
        <v>167</v>
      </c>
      <c r="BE630" s="192">
        <f t="shared" si="14"/>
        <v>0</v>
      </c>
      <c r="BF630" s="192">
        <f t="shared" si="15"/>
        <v>0</v>
      </c>
      <c r="BG630" s="192">
        <f t="shared" si="16"/>
        <v>0</v>
      </c>
      <c r="BH630" s="192">
        <f t="shared" si="17"/>
        <v>0</v>
      </c>
      <c r="BI630" s="192">
        <f t="shared" si="18"/>
        <v>0</v>
      </c>
      <c r="BJ630" s="19" t="s">
        <v>83</v>
      </c>
      <c r="BK630" s="192">
        <f t="shared" si="19"/>
        <v>0</v>
      </c>
      <c r="BL630" s="19" t="s">
        <v>215</v>
      </c>
      <c r="BM630" s="191" t="s">
        <v>891</v>
      </c>
    </row>
    <row r="631" spans="1:65" s="2" customFormat="1" ht="16.5" customHeight="1">
      <c r="A631" s="36"/>
      <c r="B631" s="37"/>
      <c r="C631" s="180" t="s">
        <v>885</v>
      </c>
      <c r="D631" s="180" t="s">
        <v>169</v>
      </c>
      <c r="E631" s="181" t="s">
        <v>882</v>
      </c>
      <c r="F631" s="182" t="s">
        <v>883</v>
      </c>
      <c r="G631" s="183" t="s">
        <v>172</v>
      </c>
      <c r="H631" s="184">
        <v>34.136000000000003</v>
      </c>
      <c r="I631" s="185"/>
      <c r="J631" s="186">
        <f t="shared" si="10"/>
        <v>0</v>
      </c>
      <c r="K631" s="182" t="s">
        <v>173</v>
      </c>
      <c r="L631" s="41"/>
      <c r="M631" s="187" t="s">
        <v>19</v>
      </c>
      <c r="N631" s="188" t="s">
        <v>47</v>
      </c>
      <c r="O631" s="66"/>
      <c r="P631" s="189">
        <f t="shared" si="11"/>
        <v>0</v>
      </c>
      <c r="Q631" s="189">
        <v>0</v>
      </c>
      <c r="R631" s="189">
        <f t="shared" si="12"/>
        <v>0</v>
      </c>
      <c r="S631" s="189">
        <v>0</v>
      </c>
      <c r="T631" s="190">
        <f t="shared" si="13"/>
        <v>0</v>
      </c>
      <c r="U631" s="36"/>
      <c r="V631" s="36"/>
      <c r="W631" s="36"/>
      <c r="X631" s="36"/>
      <c r="Y631" s="36"/>
      <c r="Z631" s="36"/>
      <c r="AA631" s="36"/>
      <c r="AB631" s="36"/>
      <c r="AC631" s="36"/>
      <c r="AD631" s="36"/>
      <c r="AE631" s="36"/>
      <c r="AR631" s="191" t="s">
        <v>215</v>
      </c>
      <c r="AT631" s="191" t="s">
        <v>169</v>
      </c>
      <c r="AU631" s="191" t="s">
        <v>85</v>
      </c>
      <c r="AY631" s="19" t="s">
        <v>167</v>
      </c>
      <c r="BE631" s="192">
        <f t="shared" si="14"/>
        <v>0</v>
      </c>
      <c r="BF631" s="192">
        <f t="shared" si="15"/>
        <v>0</v>
      </c>
      <c r="BG631" s="192">
        <f t="shared" si="16"/>
        <v>0</v>
      </c>
      <c r="BH631" s="192">
        <f t="shared" si="17"/>
        <v>0</v>
      </c>
      <c r="BI631" s="192">
        <f t="shared" si="18"/>
        <v>0</v>
      </c>
      <c r="BJ631" s="19" t="s">
        <v>83</v>
      </c>
      <c r="BK631" s="192">
        <f t="shared" si="19"/>
        <v>0</v>
      </c>
      <c r="BL631" s="19" t="s">
        <v>215</v>
      </c>
      <c r="BM631" s="191" t="s">
        <v>895</v>
      </c>
    </row>
    <row r="632" spans="1:65" s="2" customFormat="1" ht="21.75" customHeight="1">
      <c r="A632" s="36"/>
      <c r="B632" s="37"/>
      <c r="C632" s="180" t="s">
        <v>551</v>
      </c>
      <c r="D632" s="180" t="s">
        <v>169</v>
      </c>
      <c r="E632" s="181" t="s">
        <v>886</v>
      </c>
      <c r="F632" s="182" t="s">
        <v>887</v>
      </c>
      <c r="G632" s="183" t="s">
        <v>172</v>
      </c>
      <c r="H632" s="184">
        <v>34.136000000000003</v>
      </c>
      <c r="I632" s="185"/>
      <c r="J632" s="186">
        <f t="shared" si="10"/>
        <v>0</v>
      </c>
      <c r="K632" s="182" t="s">
        <v>173</v>
      </c>
      <c r="L632" s="41"/>
      <c r="M632" s="187" t="s">
        <v>19</v>
      </c>
      <c r="N632" s="188" t="s">
        <v>47</v>
      </c>
      <c r="O632" s="66"/>
      <c r="P632" s="189">
        <f t="shared" si="11"/>
        <v>0</v>
      </c>
      <c r="Q632" s="189">
        <v>0</v>
      </c>
      <c r="R632" s="189">
        <f t="shared" si="12"/>
        <v>0</v>
      </c>
      <c r="S632" s="189">
        <v>0</v>
      </c>
      <c r="T632" s="190">
        <f t="shared" si="13"/>
        <v>0</v>
      </c>
      <c r="U632" s="36"/>
      <c r="V632" s="36"/>
      <c r="W632" s="36"/>
      <c r="X632" s="36"/>
      <c r="Y632" s="36"/>
      <c r="Z632" s="36"/>
      <c r="AA632" s="36"/>
      <c r="AB632" s="36"/>
      <c r="AC632" s="36"/>
      <c r="AD632" s="36"/>
      <c r="AE632" s="36"/>
      <c r="AR632" s="191" t="s">
        <v>215</v>
      </c>
      <c r="AT632" s="191" t="s">
        <v>169</v>
      </c>
      <c r="AU632" s="191" t="s">
        <v>85</v>
      </c>
      <c r="AY632" s="19" t="s">
        <v>167</v>
      </c>
      <c r="BE632" s="192">
        <f t="shared" si="14"/>
        <v>0</v>
      </c>
      <c r="BF632" s="192">
        <f t="shared" si="15"/>
        <v>0</v>
      </c>
      <c r="BG632" s="192">
        <f t="shared" si="16"/>
        <v>0</v>
      </c>
      <c r="BH632" s="192">
        <f t="shared" si="17"/>
        <v>0</v>
      </c>
      <c r="BI632" s="192">
        <f t="shared" si="18"/>
        <v>0</v>
      </c>
      <c r="BJ632" s="19" t="s">
        <v>83</v>
      </c>
      <c r="BK632" s="192">
        <f t="shared" si="19"/>
        <v>0</v>
      </c>
      <c r="BL632" s="19" t="s">
        <v>215</v>
      </c>
      <c r="BM632" s="191" t="s">
        <v>898</v>
      </c>
    </row>
    <row r="633" spans="1:65" s="2" customFormat="1" ht="24">
      <c r="A633" s="36"/>
      <c r="B633" s="37"/>
      <c r="C633" s="180" t="s">
        <v>892</v>
      </c>
      <c r="D633" s="180" t="s">
        <v>169</v>
      </c>
      <c r="E633" s="181" t="s">
        <v>889</v>
      </c>
      <c r="F633" s="182" t="s">
        <v>890</v>
      </c>
      <c r="G633" s="183" t="s">
        <v>172</v>
      </c>
      <c r="H633" s="184">
        <v>34.136000000000003</v>
      </c>
      <c r="I633" s="185"/>
      <c r="J633" s="186">
        <f t="shared" si="10"/>
        <v>0</v>
      </c>
      <c r="K633" s="182" t="s">
        <v>173</v>
      </c>
      <c r="L633" s="41"/>
      <c r="M633" s="187" t="s">
        <v>19</v>
      </c>
      <c r="N633" s="188" t="s">
        <v>47</v>
      </c>
      <c r="O633" s="66"/>
      <c r="P633" s="189">
        <f t="shared" si="11"/>
        <v>0</v>
      </c>
      <c r="Q633" s="189">
        <v>0</v>
      </c>
      <c r="R633" s="189">
        <f t="shared" si="12"/>
        <v>0</v>
      </c>
      <c r="S633" s="189">
        <v>0</v>
      </c>
      <c r="T633" s="190">
        <f t="shared" si="13"/>
        <v>0</v>
      </c>
      <c r="U633" s="36"/>
      <c r="V633" s="36"/>
      <c r="W633" s="36"/>
      <c r="X633" s="36"/>
      <c r="Y633" s="36"/>
      <c r="Z633" s="36"/>
      <c r="AA633" s="36"/>
      <c r="AB633" s="36"/>
      <c r="AC633" s="36"/>
      <c r="AD633" s="36"/>
      <c r="AE633" s="36"/>
      <c r="AR633" s="191" t="s">
        <v>215</v>
      </c>
      <c r="AT633" s="191" t="s">
        <v>169</v>
      </c>
      <c r="AU633" s="191" t="s">
        <v>85</v>
      </c>
      <c r="AY633" s="19" t="s">
        <v>167</v>
      </c>
      <c r="BE633" s="192">
        <f t="shared" si="14"/>
        <v>0</v>
      </c>
      <c r="BF633" s="192">
        <f t="shared" si="15"/>
        <v>0</v>
      </c>
      <c r="BG633" s="192">
        <f t="shared" si="16"/>
        <v>0</v>
      </c>
      <c r="BH633" s="192">
        <f t="shared" si="17"/>
        <v>0</v>
      </c>
      <c r="BI633" s="192">
        <f t="shared" si="18"/>
        <v>0</v>
      </c>
      <c r="BJ633" s="19" t="s">
        <v>83</v>
      </c>
      <c r="BK633" s="192">
        <f t="shared" si="19"/>
        <v>0</v>
      </c>
      <c r="BL633" s="19" t="s">
        <v>215</v>
      </c>
      <c r="BM633" s="191" t="s">
        <v>902</v>
      </c>
    </row>
    <row r="634" spans="1:65" s="2" customFormat="1" ht="16.5" customHeight="1">
      <c r="A634" s="36"/>
      <c r="B634" s="37"/>
      <c r="C634" s="180" t="s">
        <v>559</v>
      </c>
      <c r="D634" s="180" t="s">
        <v>169</v>
      </c>
      <c r="E634" s="181" t="s">
        <v>893</v>
      </c>
      <c r="F634" s="182" t="s">
        <v>894</v>
      </c>
      <c r="G634" s="183" t="s">
        <v>172</v>
      </c>
      <c r="H634" s="184">
        <v>34.136000000000003</v>
      </c>
      <c r="I634" s="185"/>
      <c r="J634" s="186">
        <f t="shared" si="10"/>
        <v>0</v>
      </c>
      <c r="K634" s="182" t="s">
        <v>19</v>
      </c>
      <c r="L634" s="41"/>
      <c r="M634" s="187" t="s">
        <v>19</v>
      </c>
      <c r="N634" s="188" t="s">
        <v>47</v>
      </c>
      <c r="O634" s="66"/>
      <c r="P634" s="189">
        <f t="shared" si="11"/>
        <v>0</v>
      </c>
      <c r="Q634" s="189">
        <v>0</v>
      </c>
      <c r="R634" s="189">
        <f t="shared" si="12"/>
        <v>0</v>
      </c>
      <c r="S634" s="189">
        <v>0</v>
      </c>
      <c r="T634" s="190">
        <f t="shared" si="13"/>
        <v>0</v>
      </c>
      <c r="U634" s="36"/>
      <c r="V634" s="36"/>
      <c r="W634" s="36"/>
      <c r="X634" s="36"/>
      <c r="Y634" s="36"/>
      <c r="Z634" s="36"/>
      <c r="AA634" s="36"/>
      <c r="AB634" s="36"/>
      <c r="AC634" s="36"/>
      <c r="AD634" s="36"/>
      <c r="AE634" s="36"/>
      <c r="AR634" s="191" t="s">
        <v>215</v>
      </c>
      <c r="AT634" s="191" t="s">
        <v>169</v>
      </c>
      <c r="AU634" s="191" t="s">
        <v>85</v>
      </c>
      <c r="AY634" s="19" t="s">
        <v>167</v>
      </c>
      <c r="BE634" s="192">
        <f t="shared" si="14"/>
        <v>0</v>
      </c>
      <c r="BF634" s="192">
        <f t="shared" si="15"/>
        <v>0</v>
      </c>
      <c r="BG634" s="192">
        <f t="shared" si="16"/>
        <v>0</v>
      </c>
      <c r="BH634" s="192">
        <f t="shared" si="17"/>
        <v>0</v>
      </c>
      <c r="BI634" s="192">
        <f t="shared" si="18"/>
        <v>0</v>
      </c>
      <c r="BJ634" s="19" t="s">
        <v>83</v>
      </c>
      <c r="BK634" s="192">
        <f t="shared" si="19"/>
        <v>0</v>
      </c>
      <c r="BL634" s="19" t="s">
        <v>215</v>
      </c>
      <c r="BM634" s="191" t="s">
        <v>905</v>
      </c>
    </row>
    <row r="635" spans="1:65" s="2" customFormat="1" ht="16.5" customHeight="1">
      <c r="A635" s="36"/>
      <c r="B635" s="37"/>
      <c r="C635" s="180" t="s">
        <v>899</v>
      </c>
      <c r="D635" s="180" t="s">
        <v>169</v>
      </c>
      <c r="E635" s="181" t="s">
        <v>896</v>
      </c>
      <c r="F635" s="182" t="s">
        <v>897</v>
      </c>
      <c r="G635" s="183" t="s">
        <v>172</v>
      </c>
      <c r="H635" s="184">
        <v>34.136000000000003</v>
      </c>
      <c r="I635" s="185"/>
      <c r="J635" s="186">
        <f t="shared" si="10"/>
        <v>0</v>
      </c>
      <c r="K635" s="182" t="s">
        <v>173</v>
      </c>
      <c r="L635" s="41"/>
      <c r="M635" s="187" t="s">
        <v>19</v>
      </c>
      <c r="N635" s="188" t="s">
        <v>47</v>
      </c>
      <c r="O635" s="66"/>
      <c r="P635" s="189">
        <f t="shared" si="11"/>
        <v>0</v>
      </c>
      <c r="Q635" s="189">
        <v>0</v>
      </c>
      <c r="R635" s="189">
        <f t="shared" si="12"/>
        <v>0</v>
      </c>
      <c r="S635" s="189">
        <v>0</v>
      </c>
      <c r="T635" s="190">
        <f t="shared" si="13"/>
        <v>0</v>
      </c>
      <c r="U635" s="36"/>
      <c r="V635" s="36"/>
      <c r="W635" s="36"/>
      <c r="X635" s="36"/>
      <c r="Y635" s="36"/>
      <c r="Z635" s="36"/>
      <c r="AA635" s="36"/>
      <c r="AB635" s="36"/>
      <c r="AC635" s="36"/>
      <c r="AD635" s="36"/>
      <c r="AE635" s="36"/>
      <c r="AR635" s="191" t="s">
        <v>215</v>
      </c>
      <c r="AT635" s="191" t="s">
        <v>169</v>
      </c>
      <c r="AU635" s="191" t="s">
        <v>85</v>
      </c>
      <c r="AY635" s="19" t="s">
        <v>167</v>
      </c>
      <c r="BE635" s="192">
        <f t="shared" si="14"/>
        <v>0</v>
      </c>
      <c r="BF635" s="192">
        <f t="shared" si="15"/>
        <v>0</v>
      </c>
      <c r="BG635" s="192">
        <f t="shared" si="16"/>
        <v>0</v>
      </c>
      <c r="BH635" s="192">
        <f t="shared" si="17"/>
        <v>0</v>
      </c>
      <c r="BI635" s="192">
        <f t="shared" si="18"/>
        <v>0</v>
      </c>
      <c r="BJ635" s="19" t="s">
        <v>83</v>
      </c>
      <c r="BK635" s="192">
        <f t="shared" si="19"/>
        <v>0</v>
      </c>
      <c r="BL635" s="19" t="s">
        <v>215</v>
      </c>
      <c r="BM635" s="191" t="s">
        <v>909</v>
      </c>
    </row>
    <row r="636" spans="1:65" s="2" customFormat="1" ht="16.5" customHeight="1">
      <c r="A636" s="36"/>
      <c r="B636" s="37"/>
      <c r="C636" s="180" t="s">
        <v>567</v>
      </c>
      <c r="D636" s="180" t="s">
        <v>169</v>
      </c>
      <c r="E636" s="181" t="s">
        <v>900</v>
      </c>
      <c r="F636" s="182" t="s">
        <v>901</v>
      </c>
      <c r="G636" s="183" t="s">
        <v>172</v>
      </c>
      <c r="H636" s="184">
        <v>34.136000000000003</v>
      </c>
      <c r="I636" s="185"/>
      <c r="J636" s="186">
        <f t="shared" si="10"/>
        <v>0</v>
      </c>
      <c r="K636" s="182" t="s">
        <v>173</v>
      </c>
      <c r="L636" s="41"/>
      <c r="M636" s="187" t="s">
        <v>19</v>
      </c>
      <c r="N636" s="188" t="s">
        <v>47</v>
      </c>
      <c r="O636" s="66"/>
      <c r="P636" s="189">
        <f t="shared" si="11"/>
        <v>0</v>
      </c>
      <c r="Q636" s="189">
        <v>0</v>
      </c>
      <c r="R636" s="189">
        <f t="shared" si="12"/>
        <v>0</v>
      </c>
      <c r="S636" s="189">
        <v>0</v>
      </c>
      <c r="T636" s="190">
        <f t="shared" si="13"/>
        <v>0</v>
      </c>
      <c r="U636" s="36"/>
      <c r="V636" s="36"/>
      <c r="W636" s="36"/>
      <c r="X636" s="36"/>
      <c r="Y636" s="36"/>
      <c r="Z636" s="36"/>
      <c r="AA636" s="36"/>
      <c r="AB636" s="36"/>
      <c r="AC636" s="36"/>
      <c r="AD636" s="36"/>
      <c r="AE636" s="36"/>
      <c r="AR636" s="191" t="s">
        <v>215</v>
      </c>
      <c r="AT636" s="191" t="s">
        <v>169</v>
      </c>
      <c r="AU636" s="191" t="s">
        <v>85</v>
      </c>
      <c r="AY636" s="19" t="s">
        <v>167</v>
      </c>
      <c r="BE636" s="192">
        <f t="shared" si="14"/>
        <v>0</v>
      </c>
      <c r="BF636" s="192">
        <f t="shared" si="15"/>
        <v>0</v>
      </c>
      <c r="BG636" s="192">
        <f t="shared" si="16"/>
        <v>0</v>
      </c>
      <c r="BH636" s="192">
        <f t="shared" si="17"/>
        <v>0</v>
      </c>
      <c r="BI636" s="192">
        <f t="shared" si="18"/>
        <v>0</v>
      </c>
      <c r="BJ636" s="19" t="s">
        <v>83</v>
      </c>
      <c r="BK636" s="192">
        <f t="shared" si="19"/>
        <v>0</v>
      </c>
      <c r="BL636" s="19" t="s">
        <v>215</v>
      </c>
      <c r="BM636" s="191" t="s">
        <v>916</v>
      </c>
    </row>
    <row r="637" spans="1:65" s="2" customFormat="1" ht="16.5" customHeight="1">
      <c r="A637" s="36"/>
      <c r="B637" s="37"/>
      <c r="C637" s="180" t="s">
        <v>906</v>
      </c>
      <c r="D637" s="180" t="s">
        <v>169</v>
      </c>
      <c r="E637" s="181" t="s">
        <v>903</v>
      </c>
      <c r="F637" s="182" t="s">
        <v>904</v>
      </c>
      <c r="G637" s="183" t="s">
        <v>172</v>
      </c>
      <c r="H637" s="184">
        <v>34.136000000000003</v>
      </c>
      <c r="I637" s="185"/>
      <c r="J637" s="186">
        <f t="shared" si="10"/>
        <v>0</v>
      </c>
      <c r="K637" s="182" t="s">
        <v>173</v>
      </c>
      <c r="L637" s="41"/>
      <c r="M637" s="187" t="s">
        <v>19</v>
      </c>
      <c r="N637" s="188" t="s">
        <v>47</v>
      </c>
      <c r="O637" s="66"/>
      <c r="P637" s="189">
        <f t="shared" si="11"/>
        <v>0</v>
      </c>
      <c r="Q637" s="189">
        <v>0</v>
      </c>
      <c r="R637" s="189">
        <f t="shared" si="12"/>
        <v>0</v>
      </c>
      <c r="S637" s="189">
        <v>0</v>
      </c>
      <c r="T637" s="190">
        <f t="shared" si="13"/>
        <v>0</v>
      </c>
      <c r="U637" s="36"/>
      <c r="V637" s="36"/>
      <c r="W637" s="36"/>
      <c r="X637" s="36"/>
      <c r="Y637" s="36"/>
      <c r="Z637" s="36"/>
      <c r="AA637" s="36"/>
      <c r="AB637" s="36"/>
      <c r="AC637" s="36"/>
      <c r="AD637" s="36"/>
      <c r="AE637" s="36"/>
      <c r="AR637" s="191" t="s">
        <v>215</v>
      </c>
      <c r="AT637" s="191" t="s">
        <v>169</v>
      </c>
      <c r="AU637" s="191" t="s">
        <v>85</v>
      </c>
      <c r="AY637" s="19" t="s">
        <v>167</v>
      </c>
      <c r="BE637" s="192">
        <f t="shared" si="14"/>
        <v>0</v>
      </c>
      <c r="BF637" s="192">
        <f t="shared" si="15"/>
        <v>0</v>
      </c>
      <c r="BG637" s="192">
        <f t="shared" si="16"/>
        <v>0</v>
      </c>
      <c r="BH637" s="192">
        <f t="shared" si="17"/>
        <v>0</v>
      </c>
      <c r="BI637" s="192">
        <f t="shared" si="18"/>
        <v>0</v>
      </c>
      <c r="BJ637" s="19" t="s">
        <v>83</v>
      </c>
      <c r="BK637" s="192">
        <f t="shared" si="19"/>
        <v>0</v>
      </c>
      <c r="BL637" s="19" t="s">
        <v>215</v>
      </c>
      <c r="BM637" s="191" t="s">
        <v>1307</v>
      </c>
    </row>
    <row r="638" spans="1:65" s="2" customFormat="1" ht="16.5" customHeight="1">
      <c r="A638" s="36"/>
      <c r="B638" s="37"/>
      <c r="C638" s="180" t="s">
        <v>572</v>
      </c>
      <c r="D638" s="180" t="s">
        <v>169</v>
      </c>
      <c r="E638" s="181" t="s">
        <v>907</v>
      </c>
      <c r="F638" s="182" t="s">
        <v>908</v>
      </c>
      <c r="G638" s="183" t="s">
        <v>172</v>
      </c>
      <c r="H638" s="184">
        <v>34.136000000000003</v>
      </c>
      <c r="I638" s="185"/>
      <c r="J638" s="186">
        <f t="shared" si="10"/>
        <v>0</v>
      </c>
      <c r="K638" s="182" t="s">
        <v>173</v>
      </c>
      <c r="L638" s="41"/>
      <c r="M638" s="187" t="s">
        <v>19</v>
      </c>
      <c r="N638" s="188" t="s">
        <v>47</v>
      </c>
      <c r="O638" s="66"/>
      <c r="P638" s="189">
        <f t="shared" si="11"/>
        <v>0</v>
      </c>
      <c r="Q638" s="189">
        <v>0</v>
      </c>
      <c r="R638" s="189">
        <f t="shared" si="12"/>
        <v>0</v>
      </c>
      <c r="S638" s="189">
        <v>0</v>
      </c>
      <c r="T638" s="190">
        <f t="shared" si="13"/>
        <v>0</v>
      </c>
      <c r="U638" s="36"/>
      <c r="V638" s="36"/>
      <c r="W638" s="36"/>
      <c r="X638" s="36"/>
      <c r="Y638" s="36"/>
      <c r="Z638" s="36"/>
      <c r="AA638" s="36"/>
      <c r="AB638" s="36"/>
      <c r="AC638" s="36"/>
      <c r="AD638" s="36"/>
      <c r="AE638" s="36"/>
      <c r="AR638" s="191" t="s">
        <v>215</v>
      </c>
      <c r="AT638" s="191" t="s">
        <v>169</v>
      </c>
      <c r="AU638" s="191" t="s">
        <v>85</v>
      </c>
      <c r="AY638" s="19" t="s">
        <v>167</v>
      </c>
      <c r="BE638" s="192">
        <f t="shared" si="14"/>
        <v>0</v>
      </c>
      <c r="BF638" s="192">
        <f t="shared" si="15"/>
        <v>0</v>
      </c>
      <c r="BG638" s="192">
        <f t="shared" si="16"/>
        <v>0</v>
      </c>
      <c r="BH638" s="192">
        <f t="shared" si="17"/>
        <v>0</v>
      </c>
      <c r="BI638" s="192">
        <f t="shared" si="18"/>
        <v>0</v>
      </c>
      <c r="BJ638" s="19" t="s">
        <v>83</v>
      </c>
      <c r="BK638" s="192">
        <f t="shared" si="19"/>
        <v>0</v>
      </c>
      <c r="BL638" s="19" t="s">
        <v>215</v>
      </c>
      <c r="BM638" s="191" t="s">
        <v>1308</v>
      </c>
    </row>
    <row r="639" spans="1:65" s="12" customFormat="1" ht="25.9" customHeight="1">
      <c r="B639" s="164"/>
      <c r="C639" s="165"/>
      <c r="D639" s="166" t="s">
        <v>75</v>
      </c>
      <c r="E639" s="167" t="s">
        <v>910</v>
      </c>
      <c r="F639" s="167" t="s">
        <v>911</v>
      </c>
      <c r="G639" s="165"/>
      <c r="H639" s="165"/>
      <c r="I639" s="168"/>
      <c r="J639" s="169">
        <f>BK639</f>
        <v>0</v>
      </c>
      <c r="K639" s="165"/>
      <c r="L639" s="170"/>
      <c r="M639" s="171"/>
      <c r="N639" s="172"/>
      <c r="O639" s="172"/>
      <c r="P639" s="173">
        <f>SUM(P640:P642)</f>
        <v>0</v>
      </c>
      <c r="Q639" s="172"/>
      <c r="R639" s="173">
        <f>SUM(R640:R642)</f>
        <v>0</v>
      </c>
      <c r="S639" s="172"/>
      <c r="T639" s="174">
        <f>SUM(T640:T642)</f>
        <v>0</v>
      </c>
      <c r="AR639" s="175" t="s">
        <v>174</v>
      </c>
      <c r="AT639" s="176" t="s">
        <v>75</v>
      </c>
      <c r="AU639" s="176" t="s">
        <v>76</v>
      </c>
      <c r="AY639" s="175" t="s">
        <v>167</v>
      </c>
      <c r="BK639" s="177">
        <f>SUM(BK640:BK642)</f>
        <v>0</v>
      </c>
    </row>
    <row r="640" spans="1:65" s="2" customFormat="1" ht="16.5" customHeight="1">
      <c r="A640" s="36"/>
      <c r="B640" s="37"/>
      <c r="C640" s="180" t="s">
        <v>1309</v>
      </c>
      <c r="D640" s="180" t="s">
        <v>169</v>
      </c>
      <c r="E640" s="181" t="s">
        <v>912</v>
      </c>
      <c r="F640" s="182" t="s">
        <v>913</v>
      </c>
      <c r="G640" s="183" t="s">
        <v>914</v>
      </c>
      <c r="H640" s="184">
        <v>40</v>
      </c>
      <c r="I640" s="185"/>
      <c r="J640" s="186">
        <f>ROUND(I640*H640,2)</f>
        <v>0</v>
      </c>
      <c r="K640" s="182" t="s">
        <v>173</v>
      </c>
      <c r="L640" s="41"/>
      <c r="M640" s="187" t="s">
        <v>19</v>
      </c>
      <c r="N640" s="188" t="s">
        <v>47</v>
      </c>
      <c r="O640" s="66"/>
      <c r="P640" s="189">
        <f>O640*H640</f>
        <v>0</v>
      </c>
      <c r="Q640" s="189">
        <v>0</v>
      </c>
      <c r="R640" s="189">
        <f>Q640*H640</f>
        <v>0</v>
      </c>
      <c r="S640" s="189">
        <v>0</v>
      </c>
      <c r="T640" s="190">
        <f>S640*H640</f>
        <v>0</v>
      </c>
      <c r="U640" s="36"/>
      <c r="V640" s="36"/>
      <c r="W640" s="36"/>
      <c r="X640" s="36"/>
      <c r="Y640" s="36"/>
      <c r="Z640" s="36"/>
      <c r="AA640" s="36"/>
      <c r="AB640" s="36"/>
      <c r="AC640" s="36"/>
      <c r="AD640" s="36"/>
      <c r="AE640" s="36"/>
      <c r="AR640" s="191" t="s">
        <v>915</v>
      </c>
      <c r="AT640" s="191" t="s">
        <v>169</v>
      </c>
      <c r="AU640" s="191" t="s">
        <v>83</v>
      </c>
      <c r="AY640" s="19" t="s">
        <v>167</v>
      </c>
      <c r="BE640" s="192">
        <f>IF(N640="základní",J640,0)</f>
        <v>0</v>
      </c>
      <c r="BF640" s="192">
        <f>IF(N640="snížená",J640,0)</f>
        <v>0</v>
      </c>
      <c r="BG640" s="192">
        <f>IF(N640="zákl. přenesená",J640,0)</f>
        <v>0</v>
      </c>
      <c r="BH640" s="192">
        <f>IF(N640="sníž. přenesená",J640,0)</f>
        <v>0</v>
      </c>
      <c r="BI640" s="192">
        <f>IF(N640="nulová",J640,0)</f>
        <v>0</v>
      </c>
      <c r="BJ640" s="19" t="s">
        <v>83</v>
      </c>
      <c r="BK640" s="192">
        <f>ROUND(I640*H640,2)</f>
        <v>0</v>
      </c>
      <c r="BL640" s="19" t="s">
        <v>915</v>
      </c>
      <c r="BM640" s="191" t="s">
        <v>1310</v>
      </c>
    </row>
    <row r="641" spans="1:51" s="13" customFormat="1" ht="11.25">
      <c r="B641" s="198"/>
      <c r="C641" s="199"/>
      <c r="D641" s="193" t="s">
        <v>177</v>
      </c>
      <c r="E641" s="200" t="s">
        <v>19</v>
      </c>
      <c r="F641" s="201" t="s">
        <v>1311</v>
      </c>
      <c r="G641" s="199"/>
      <c r="H641" s="202">
        <v>40</v>
      </c>
      <c r="I641" s="203"/>
      <c r="J641" s="199"/>
      <c r="K641" s="199"/>
      <c r="L641" s="204"/>
      <c r="M641" s="205"/>
      <c r="N641" s="206"/>
      <c r="O641" s="206"/>
      <c r="P641" s="206"/>
      <c r="Q641" s="206"/>
      <c r="R641" s="206"/>
      <c r="S641" s="206"/>
      <c r="T641" s="207"/>
      <c r="AT641" s="208" t="s">
        <v>177</v>
      </c>
      <c r="AU641" s="208" t="s">
        <v>83</v>
      </c>
      <c r="AV641" s="13" t="s">
        <v>85</v>
      </c>
      <c r="AW641" s="13" t="s">
        <v>37</v>
      </c>
      <c r="AX641" s="13" t="s">
        <v>76</v>
      </c>
      <c r="AY641" s="208" t="s">
        <v>167</v>
      </c>
    </row>
    <row r="642" spans="1:51" s="14" customFormat="1" ht="11.25">
      <c r="B642" s="209"/>
      <c r="C642" s="210"/>
      <c r="D642" s="193" t="s">
        <v>177</v>
      </c>
      <c r="E642" s="211" t="s">
        <v>19</v>
      </c>
      <c r="F642" s="212" t="s">
        <v>179</v>
      </c>
      <c r="G642" s="210"/>
      <c r="H642" s="213">
        <v>40</v>
      </c>
      <c r="I642" s="214"/>
      <c r="J642" s="210"/>
      <c r="K642" s="210"/>
      <c r="L642" s="215"/>
      <c r="M642" s="240"/>
      <c r="N642" s="241"/>
      <c r="O642" s="241"/>
      <c r="P642" s="241"/>
      <c r="Q642" s="241"/>
      <c r="R642" s="241"/>
      <c r="S642" s="241"/>
      <c r="T642" s="242"/>
      <c r="AT642" s="219" t="s">
        <v>177</v>
      </c>
      <c r="AU642" s="219" t="s">
        <v>83</v>
      </c>
      <c r="AV642" s="14" t="s">
        <v>174</v>
      </c>
      <c r="AW642" s="14" t="s">
        <v>37</v>
      </c>
      <c r="AX642" s="14" t="s">
        <v>83</v>
      </c>
      <c r="AY642" s="219" t="s">
        <v>167</v>
      </c>
    </row>
    <row r="643" spans="1:51" s="2" customFormat="1" ht="6.95" customHeight="1">
      <c r="A643" s="36"/>
      <c r="B643" s="49"/>
      <c r="C643" s="50"/>
      <c r="D643" s="50"/>
      <c r="E643" s="50"/>
      <c r="F643" s="50"/>
      <c r="G643" s="50"/>
      <c r="H643" s="50"/>
      <c r="I643" s="50"/>
      <c r="J643" s="50"/>
      <c r="K643" s="50"/>
      <c r="L643" s="41"/>
      <c r="M643" s="36"/>
      <c r="O643" s="36"/>
      <c r="P643" s="36"/>
      <c r="Q643" s="36"/>
      <c r="R643" s="36"/>
      <c r="S643" s="36"/>
      <c r="T643" s="36"/>
      <c r="U643" s="36"/>
      <c r="V643" s="36"/>
      <c r="W643" s="36"/>
      <c r="X643" s="36"/>
      <c r="Y643" s="36"/>
      <c r="Z643" s="36"/>
      <c r="AA643" s="36"/>
      <c r="AB643" s="36"/>
      <c r="AC643" s="36"/>
      <c r="AD643" s="36"/>
      <c r="AE643" s="36"/>
    </row>
  </sheetData>
  <sheetProtection algorithmName="SHA-512" hashValue="3ZjX3cG6XneJtb4fHxcPsYZpZzDzs4vh6xFw7W/DNcqV0w8eUbPJt7dcde6TOQhiZzLBtfLpSzut8X2WNH8W8g==" saltValue="cr9airvdhKjPoF8fpISrLtfgXa0wdqVmvUKvUXdLcwEo6gIgN8iFVNpLsZOyZvjmolYwtEvadV+x9O0B6S0LGg==" spinCount="100000" sheet="1" objects="1" scenarios="1" formatColumns="0" formatRows="0" autoFilter="0"/>
  <autoFilter ref="C106:K642"/>
  <mergeCells count="12">
    <mergeCell ref="E99:H99"/>
    <mergeCell ref="L2:V2"/>
    <mergeCell ref="E50:H50"/>
    <mergeCell ref="E52:H52"/>
    <mergeCell ref="E54:H54"/>
    <mergeCell ref="E95:H95"/>
    <mergeCell ref="E97:H97"/>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362"/>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1"/>
      <c r="M2" s="371"/>
      <c r="N2" s="371"/>
      <c r="O2" s="371"/>
      <c r="P2" s="371"/>
      <c r="Q2" s="371"/>
      <c r="R2" s="371"/>
      <c r="S2" s="371"/>
      <c r="T2" s="371"/>
      <c r="U2" s="371"/>
      <c r="V2" s="371"/>
      <c r="AT2" s="19" t="s">
        <v>102</v>
      </c>
    </row>
    <row r="3" spans="1:46" s="1" customFormat="1" ht="6.95" customHeight="1">
      <c r="B3" s="110"/>
      <c r="C3" s="111"/>
      <c r="D3" s="111"/>
      <c r="E3" s="111"/>
      <c r="F3" s="111"/>
      <c r="G3" s="111"/>
      <c r="H3" s="111"/>
      <c r="I3" s="111"/>
      <c r="J3" s="111"/>
      <c r="K3" s="111"/>
      <c r="L3" s="22"/>
      <c r="AT3" s="19" t="s">
        <v>85</v>
      </c>
    </row>
    <row r="4" spans="1:46" s="1" customFormat="1" ht="24.95" customHeight="1">
      <c r="B4" s="22"/>
      <c r="D4" s="112" t="s">
        <v>121</v>
      </c>
      <c r="L4" s="22"/>
      <c r="M4" s="113" t="s">
        <v>10</v>
      </c>
      <c r="AT4" s="19" t="s">
        <v>4</v>
      </c>
    </row>
    <row r="5" spans="1:46" s="1" customFormat="1" ht="6.95" customHeight="1">
      <c r="B5" s="22"/>
      <c r="L5" s="22"/>
    </row>
    <row r="6" spans="1:46" s="1" customFormat="1" ht="12" customHeight="1">
      <c r="B6" s="22"/>
      <c r="D6" s="114" t="s">
        <v>16</v>
      </c>
      <c r="L6" s="22"/>
    </row>
    <row r="7" spans="1:46" s="1" customFormat="1" ht="16.5" customHeight="1">
      <c r="B7" s="22"/>
      <c r="E7" s="388" t="str">
        <f>'Rekapitulace zakázky'!K6</f>
        <v>PD_Rekonstrukce_foyer_DK_Teplice_1.etapa</v>
      </c>
      <c r="F7" s="389"/>
      <c r="G7" s="389"/>
      <c r="H7" s="389"/>
      <c r="L7" s="22"/>
    </row>
    <row r="8" spans="1:46" s="1" customFormat="1" ht="12" customHeight="1">
      <c r="B8" s="22"/>
      <c r="D8" s="114" t="s">
        <v>122</v>
      </c>
      <c r="L8" s="22"/>
    </row>
    <row r="9" spans="1:46" s="2" customFormat="1" ht="16.5" customHeight="1">
      <c r="A9" s="36"/>
      <c r="B9" s="41"/>
      <c r="C9" s="36"/>
      <c r="D9" s="36"/>
      <c r="E9" s="388" t="s">
        <v>1081</v>
      </c>
      <c r="F9" s="390"/>
      <c r="G9" s="390"/>
      <c r="H9" s="390"/>
      <c r="I9" s="36"/>
      <c r="J9" s="36"/>
      <c r="K9" s="36"/>
      <c r="L9" s="115"/>
      <c r="S9" s="36"/>
      <c r="T9" s="36"/>
      <c r="U9" s="36"/>
      <c r="V9" s="36"/>
      <c r="W9" s="36"/>
      <c r="X9" s="36"/>
      <c r="Y9" s="36"/>
      <c r="Z9" s="36"/>
      <c r="AA9" s="36"/>
      <c r="AB9" s="36"/>
      <c r="AC9" s="36"/>
      <c r="AD9" s="36"/>
      <c r="AE9" s="36"/>
    </row>
    <row r="10" spans="1:46" s="2" customFormat="1" ht="12" customHeight="1">
      <c r="A10" s="36"/>
      <c r="B10" s="41"/>
      <c r="C10" s="36"/>
      <c r="D10" s="114" t="s">
        <v>124</v>
      </c>
      <c r="E10" s="36"/>
      <c r="F10" s="36"/>
      <c r="G10" s="36"/>
      <c r="H10" s="36"/>
      <c r="I10" s="36"/>
      <c r="J10" s="36"/>
      <c r="K10" s="36"/>
      <c r="L10" s="115"/>
      <c r="S10" s="36"/>
      <c r="T10" s="36"/>
      <c r="U10" s="36"/>
      <c r="V10" s="36"/>
      <c r="W10" s="36"/>
      <c r="X10" s="36"/>
      <c r="Y10" s="36"/>
      <c r="Z10" s="36"/>
      <c r="AA10" s="36"/>
      <c r="AB10" s="36"/>
      <c r="AC10" s="36"/>
      <c r="AD10" s="36"/>
      <c r="AE10" s="36"/>
    </row>
    <row r="11" spans="1:46" s="2" customFormat="1" ht="16.5" customHeight="1">
      <c r="A11" s="36"/>
      <c r="B11" s="41"/>
      <c r="C11" s="36"/>
      <c r="D11" s="36"/>
      <c r="E11" s="391" t="s">
        <v>1312</v>
      </c>
      <c r="F11" s="390"/>
      <c r="G11" s="390"/>
      <c r="H11" s="390"/>
      <c r="I11" s="36"/>
      <c r="J11" s="36"/>
      <c r="K11" s="36"/>
      <c r="L11" s="115"/>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5"/>
      <c r="S12" s="36"/>
      <c r="T12" s="36"/>
      <c r="U12" s="36"/>
      <c r="V12" s="36"/>
      <c r="W12" s="36"/>
      <c r="X12" s="36"/>
      <c r="Y12" s="36"/>
      <c r="Z12" s="36"/>
      <c r="AA12" s="36"/>
      <c r="AB12" s="36"/>
      <c r="AC12" s="36"/>
      <c r="AD12" s="36"/>
      <c r="AE12" s="36"/>
    </row>
    <row r="13" spans="1:46" s="2" customFormat="1" ht="12" customHeight="1">
      <c r="A13" s="36"/>
      <c r="B13" s="41"/>
      <c r="C13" s="36"/>
      <c r="D13" s="114" t="s">
        <v>18</v>
      </c>
      <c r="E13" s="36"/>
      <c r="F13" s="105" t="s">
        <v>19</v>
      </c>
      <c r="G13" s="36"/>
      <c r="H13" s="36"/>
      <c r="I13" s="114" t="s">
        <v>20</v>
      </c>
      <c r="J13" s="105" t="s">
        <v>19</v>
      </c>
      <c r="K13" s="36"/>
      <c r="L13" s="115"/>
      <c r="S13" s="36"/>
      <c r="T13" s="36"/>
      <c r="U13" s="36"/>
      <c r="V13" s="36"/>
      <c r="W13" s="36"/>
      <c r="X13" s="36"/>
      <c r="Y13" s="36"/>
      <c r="Z13" s="36"/>
      <c r="AA13" s="36"/>
      <c r="AB13" s="36"/>
      <c r="AC13" s="36"/>
      <c r="AD13" s="36"/>
      <c r="AE13" s="36"/>
    </row>
    <row r="14" spans="1:46" s="2" customFormat="1" ht="12" customHeight="1">
      <c r="A14" s="36"/>
      <c r="B14" s="41"/>
      <c r="C14" s="36"/>
      <c r="D14" s="114" t="s">
        <v>21</v>
      </c>
      <c r="E14" s="36"/>
      <c r="F14" s="105" t="s">
        <v>22</v>
      </c>
      <c r="G14" s="36"/>
      <c r="H14" s="36"/>
      <c r="I14" s="114" t="s">
        <v>23</v>
      </c>
      <c r="J14" s="116" t="str">
        <f>'Rekapitulace zakázky'!AN8</f>
        <v>3. 8. 2021</v>
      </c>
      <c r="K14" s="36"/>
      <c r="L14" s="115"/>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5"/>
      <c r="S15" s="36"/>
      <c r="T15" s="36"/>
      <c r="U15" s="36"/>
      <c r="V15" s="36"/>
      <c r="W15" s="36"/>
      <c r="X15" s="36"/>
      <c r="Y15" s="36"/>
      <c r="Z15" s="36"/>
      <c r="AA15" s="36"/>
      <c r="AB15" s="36"/>
      <c r="AC15" s="36"/>
      <c r="AD15" s="36"/>
      <c r="AE15" s="36"/>
    </row>
    <row r="16" spans="1:46" s="2" customFormat="1" ht="12" customHeight="1">
      <c r="A16" s="36"/>
      <c r="B16" s="41"/>
      <c r="C16" s="36"/>
      <c r="D16" s="114" t="s">
        <v>25</v>
      </c>
      <c r="E16" s="36"/>
      <c r="F16" s="36"/>
      <c r="G16" s="36"/>
      <c r="H16" s="36"/>
      <c r="I16" s="114" t="s">
        <v>26</v>
      </c>
      <c r="J16" s="105" t="s">
        <v>27</v>
      </c>
      <c r="K16" s="36"/>
      <c r="L16" s="115"/>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4" t="s">
        <v>29</v>
      </c>
      <c r="J17" s="105" t="s">
        <v>30</v>
      </c>
      <c r="K17" s="36"/>
      <c r="L17" s="115"/>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5"/>
      <c r="S18" s="36"/>
      <c r="T18" s="36"/>
      <c r="U18" s="36"/>
      <c r="V18" s="36"/>
      <c r="W18" s="36"/>
      <c r="X18" s="36"/>
      <c r="Y18" s="36"/>
      <c r="Z18" s="36"/>
      <c r="AA18" s="36"/>
      <c r="AB18" s="36"/>
      <c r="AC18" s="36"/>
      <c r="AD18" s="36"/>
      <c r="AE18" s="36"/>
    </row>
    <row r="19" spans="1:31" s="2" customFormat="1" ht="12" customHeight="1">
      <c r="A19" s="36"/>
      <c r="B19" s="41"/>
      <c r="C19" s="36"/>
      <c r="D19" s="114" t="s">
        <v>31</v>
      </c>
      <c r="E19" s="36"/>
      <c r="F19" s="36"/>
      <c r="G19" s="36"/>
      <c r="H19" s="36"/>
      <c r="I19" s="114" t="s">
        <v>26</v>
      </c>
      <c r="J19" s="32" t="str">
        <f>'Rekapitulace zakázky'!AN13</f>
        <v>Vyplň údaj</v>
      </c>
      <c r="K19" s="36"/>
      <c r="L19" s="115"/>
      <c r="S19" s="36"/>
      <c r="T19" s="36"/>
      <c r="U19" s="36"/>
      <c r="V19" s="36"/>
      <c r="W19" s="36"/>
      <c r="X19" s="36"/>
      <c r="Y19" s="36"/>
      <c r="Z19" s="36"/>
      <c r="AA19" s="36"/>
      <c r="AB19" s="36"/>
      <c r="AC19" s="36"/>
      <c r="AD19" s="36"/>
      <c r="AE19" s="36"/>
    </row>
    <row r="20" spans="1:31" s="2" customFormat="1" ht="18" customHeight="1">
      <c r="A20" s="36"/>
      <c r="B20" s="41"/>
      <c r="C20" s="36"/>
      <c r="D20" s="36"/>
      <c r="E20" s="392" t="str">
        <f>'Rekapitulace zakázky'!E14</f>
        <v>Vyplň údaj</v>
      </c>
      <c r="F20" s="393"/>
      <c r="G20" s="393"/>
      <c r="H20" s="393"/>
      <c r="I20" s="114" t="s">
        <v>29</v>
      </c>
      <c r="J20" s="32" t="str">
        <f>'Rekapitulace zakázky'!AN14</f>
        <v>Vyplň údaj</v>
      </c>
      <c r="K20" s="36"/>
      <c r="L20" s="115"/>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5"/>
      <c r="S21" s="36"/>
      <c r="T21" s="36"/>
      <c r="U21" s="36"/>
      <c r="V21" s="36"/>
      <c r="W21" s="36"/>
      <c r="X21" s="36"/>
      <c r="Y21" s="36"/>
      <c r="Z21" s="36"/>
      <c r="AA21" s="36"/>
      <c r="AB21" s="36"/>
      <c r="AC21" s="36"/>
      <c r="AD21" s="36"/>
      <c r="AE21" s="36"/>
    </row>
    <row r="22" spans="1:31" s="2" customFormat="1" ht="12" customHeight="1">
      <c r="A22" s="36"/>
      <c r="B22" s="41"/>
      <c r="C22" s="36"/>
      <c r="D22" s="114" t="s">
        <v>33</v>
      </c>
      <c r="E22" s="36"/>
      <c r="F22" s="36"/>
      <c r="G22" s="36"/>
      <c r="H22" s="36"/>
      <c r="I22" s="114" t="s">
        <v>26</v>
      </c>
      <c r="J22" s="105" t="s">
        <v>34</v>
      </c>
      <c r="K22" s="36"/>
      <c r="L22" s="115"/>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4" t="s">
        <v>29</v>
      </c>
      <c r="J23" s="105" t="s">
        <v>36</v>
      </c>
      <c r="K23" s="36"/>
      <c r="L23" s="115"/>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5"/>
      <c r="S24" s="36"/>
      <c r="T24" s="36"/>
      <c r="U24" s="36"/>
      <c r="V24" s="36"/>
      <c r="W24" s="36"/>
      <c r="X24" s="36"/>
      <c r="Y24" s="36"/>
      <c r="Z24" s="36"/>
      <c r="AA24" s="36"/>
      <c r="AB24" s="36"/>
      <c r="AC24" s="36"/>
      <c r="AD24" s="36"/>
      <c r="AE24" s="36"/>
    </row>
    <row r="25" spans="1:31" s="2" customFormat="1" ht="12" customHeight="1">
      <c r="A25" s="36"/>
      <c r="B25" s="41"/>
      <c r="C25" s="36"/>
      <c r="D25" s="114" t="s">
        <v>38</v>
      </c>
      <c r="E25" s="36"/>
      <c r="F25" s="36"/>
      <c r="G25" s="36"/>
      <c r="H25" s="36"/>
      <c r="I25" s="114" t="s">
        <v>26</v>
      </c>
      <c r="J25" s="105" t="str">
        <f>IF('Rekapitulace zakázky'!AN19="","",'Rekapitulace zakázky'!AN19)</f>
        <v/>
      </c>
      <c r="K25" s="36"/>
      <c r="L25" s="115"/>
      <c r="S25" s="36"/>
      <c r="T25" s="36"/>
      <c r="U25" s="36"/>
      <c r="V25" s="36"/>
      <c r="W25" s="36"/>
      <c r="X25" s="36"/>
      <c r="Y25" s="36"/>
      <c r="Z25" s="36"/>
      <c r="AA25" s="36"/>
      <c r="AB25" s="36"/>
      <c r="AC25" s="36"/>
      <c r="AD25" s="36"/>
      <c r="AE25" s="36"/>
    </row>
    <row r="26" spans="1:31" s="2" customFormat="1" ht="18" customHeight="1">
      <c r="A26" s="36"/>
      <c r="B26" s="41"/>
      <c r="C26" s="36"/>
      <c r="D26" s="36"/>
      <c r="E26" s="105" t="str">
        <f>IF('Rekapitulace zakázky'!E20="","",'Rekapitulace zakázky'!E20)</f>
        <v xml:space="preserve"> </v>
      </c>
      <c r="F26" s="36"/>
      <c r="G26" s="36"/>
      <c r="H26" s="36"/>
      <c r="I26" s="114" t="s">
        <v>29</v>
      </c>
      <c r="J26" s="105" t="str">
        <f>IF('Rekapitulace zakázky'!AN20="","",'Rekapitulace zakázky'!AN20)</f>
        <v/>
      </c>
      <c r="K26" s="36"/>
      <c r="L26" s="115"/>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5"/>
      <c r="S27" s="36"/>
      <c r="T27" s="36"/>
      <c r="U27" s="36"/>
      <c r="V27" s="36"/>
      <c r="W27" s="36"/>
      <c r="X27" s="36"/>
      <c r="Y27" s="36"/>
      <c r="Z27" s="36"/>
      <c r="AA27" s="36"/>
      <c r="AB27" s="36"/>
      <c r="AC27" s="36"/>
      <c r="AD27" s="36"/>
      <c r="AE27" s="36"/>
    </row>
    <row r="28" spans="1:31" s="2" customFormat="1" ht="12" customHeight="1">
      <c r="A28" s="36"/>
      <c r="B28" s="41"/>
      <c r="C28" s="36"/>
      <c r="D28" s="114" t="s">
        <v>40</v>
      </c>
      <c r="E28" s="36"/>
      <c r="F28" s="36"/>
      <c r="G28" s="36"/>
      <c r="H28" s="36"/>
      <c r="I28" s="36"/>
      <c r="J28" s="36"/>
      <c r="K28" s="36"/>
      <c r="L28" s="115"/>
      <c r="S28" s="36"/>
      <c r="T28" s="36"/>
      <c r="U28" s="36"/>
      <c r="V28" s="36"/>
      <c r="W28" s="36"/>
      <c r="X28" s="36"/>
      <c r="Y28" s="36"/>
      <c r="Z28" s="36"/>
      <c r="AA28" s="36"/>
      <c r="AB28" s="36"/>
      <c r="AC28" s="36"/>
      <c r="AD28" s="36"/>
      <c r="AE28" s="36"/>
    </row>
    <row r="29" spans="1:31" s="8" customFormat="1" ht="47.25" customHeight="1">
      <c r="A29" s="117"/>
      <c r="B29" s="118"/>
      <c r="C29" s="117"/>
      <c r="D29" s="117"/>
      <c r="E29" s="394" t="s">
        <v>41</v>
      </c>
      <c r="F29" s="394"/>
      <c r="G29" s="394"/>
      <c r="H29" s="394"/>
      <c r="I29" s="117"/>
      <c r="J29" s="117"/>
      <c r="K29" s="117"/>
      <c r="L29" s="119"/>
      <c r="S29" s="117"/>
      <c r="T29" s="117"/>
      <c r="U29" s="117"/>
      <c r="V29" s="117"/>
      <c r="W29" s="117"/>
      <c r="X29" s="117"/>
      <c r="Y29" s="117"/>
      <c r="Z29" s="117"/>
      <c r="AA29" s="117"/>
      <c r="AB29" s="117"/>
      <c r="AC29" s="117"/>
      <c r="AD29" s="117"/>
      <c r="AE29" s="117"/>
    </row>
    <row r="30" spans="1:31" s="2" customFormat="1" ht="6.95" customHeight="1">
      <c r="A30" s="36"/>
      <c r="B30" s="41"/>
      <c r="C30" s="36"/>
      <c r="D30" s="36"/>
      <c r="E30" s="36"/>
      <c r="F30" s="36"/>
      <c r="G30" s="36"/>
      <c r="H30" s="36"/>
      <c r="I30" s="36"/>
      <c r="J30" s="36"/>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25.35" customHeight="1">
      <c r="A32" s="36"/>
      <c r="B32" s="41"/>
      <c r="C32" s="36"/>
      <c r="D32" s="121" t="s">
        <v>42</v>
      </c>
      <c r="E32" s="36"/>
      <c r="F32" s="36"/>
      <c r="G32" s="36"/>
      <c r="H32" s="36"/>
      <c r="I32" s="36"/>
      <c r="J32" s="122">
        <f>ROUND(J97, 2)</f>
        <v>0</v>
      </c>
      <c r="K32" s="36"/>
      <c r="L32" s="115"/>
      <c r="S32" s="36"/>
      <c r="T32" s="36"/>
      <c r="U32" s="36"/>
      <c r="V32" s="36"/>
      <c r="W32" s="36"/>
      <c r="X32" s="36"/>
      <c r="Y32" s="36"/>
      <c r="Z32" s="36"/>
      <c r="AA32" s="36"/>
      <c r="AB32" s="36"/>
      <c r="AC32" s="36"/>
      <c r="AD32" s="36"/>
      <c r="AE32" s="36"/>
    </row>
    <row r="33" spans="1:31" s="2" customFormat="1" ht="6.95" customHeight="1">
      <c r="A33" s="36"/>
      <c r="B33" s="41"/>
      <c r="C33" s="36"/>
      <c r="D33" s="120"/>
      <c r="E33" s="120"/>
      <c r="F33" s="120"/>
      <c r="G33" s="120"/>
      <c r="H33" s="120"/>
      <c r="I33" s="120"/>
      <c r="J33" s="120"/>
      <c r="K33" s="120"/>
      <c r="L33" s="115"/>
      <c r="S33" s="36"/>
      <c r="T33" s="36"/>
      <c r="U33" s="36"/>
      <c r="V33" s="36"/>
      <c r="W33" s="36"/>
      <c r="X33" s="36"/>
      <c r="Y33" s="36"/>
      <c r="Z33" s="36"/>
      <c r="AA33" s="36"/>
      <c r="AB33" s="36"/>
      <c r="AC33" s="36"/>
      <c r="AD33" s="36"/>
      <c r="AE33" s="36"/>
    </row>
    <row r="34" spans="1:31" s="2" customFormat="1" ht="14.45" customHeight="1">
      <c r="A34" s="36"/>
      <c r="B34" s="41"/>
      <c r="C34" s="36"/>
      <c r="D34" s="36"/>
      <c r="E34" s="36"/>
      <c r="F34" s="123" t="s">
        <v>44</v>
      </c>
      <c r="G34" s="36"/>
      <c r="H34" s="36"/>
      <c r="I34" s="123" t="s">
        <v>43</v>
      </c>
      <c r="J34" s="123" t="s">
        <v>45</v>
      </c>
      <c r="K34" s="36"/>
      <c r="L34" s="115"/>
      <c r="S34" s="36"/>
      <c r="T34" s="36"/>
      <c r="U34" s="36"/>
      <c r="V34" s="36"/>
      <c r="W34" s="36"/>
      <c r="X34" s="36"/>
      <c r="Y34" s="36"/>
      <c r="Z34" s="36"/>
      <c r="AA34" s="36"/>
      <c r="AB34" s="36"/>
      <c r="AC34" s="36"/>
      <c r="AD34" s="36"/>
      <c r="AE34" s="36"/>
    </row>
    <row r="35" spans="1:31" s="2" customFormat="1" ht="14.45" customHeight="1">
      <c r="A35" s="36"/>
      <c r="B35" s="41"/>
      <c r="C35" s="36"/>
      <c r="D35" s="124" t="s">
        <v>46</v>
      </c>
      <c r="E35" s="114" t="s">
        <v>47</v>
      </c>
      <c r="F35" s="125">
        <f>ROUND((SUM(BE97:BE361)),  2)</f>
        <v>0</v>
      </c>
      <c r="G35" s="36"/>
      <c r="H35" s="36"/>
      <c r="I35" s="126">
        <v>0.21</v>
      </c>
      <c r="J35" s="125">
        <f>ROUND(((SUM(BE97:BE361))*I35),  2)</f>
        <v>0</v>
      </c>
      <c r="K35" s="36"/>
      <c r="L35" s="115"/>
      <c r="S35" s="36"/>
      <c r="T35" s="36"/>
      <c r="U35" s="36"/>
      <c r="V35" s="36"/>
      <c r="W35" s="36"/>
      <c r="X35" s="36"/>
      <c r="Y35" s="36"/>
      <c r="Z35" s="36"/>
      <c r="AA35" s="36"/>
      <c r="AB35" s="36"/>
      <c r="AC35" s="36"/>
      <c r="AD35" s="36"/>
      <c r="AE35" s="36"/>
    </row>
    <row r="36" spans="1:31" s="2" customFormat="1" ht="14.45" customHeight="1">
      <c r="A36" s="36"/>
      <c r="B36" s="41"/>
      <c r="C36" s="36"/>
      <c r="D36" s="36"/>
      <c r="E36" s="114" t="s">
        <v>48</v>
      </c>
      <c r="F36" s="125">
        <f>ROUND((SUM(BF97:BF361)),  2)</f>
        <v>0</v>
      </c>
      <c r="G36" s="36"/>
      <c r="H36" s="36"/>
      <c r="I36" s="126">
        <v>0.15</v>
      </c>
      <c r="J36" s="125">
        <f>ROUND(((SUM(BF97:BF361))*I36),  2)</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49</v>
      </c>
      <c r="F37" s="125">
        <f>ROUND((SUM(BG97:BG361)),  2)</f>
        <v>0</v>
      </c>
      <c r="G37" s="36"/>
      <c r="H37" s="36"/>
      <c r="I37" s="126">
        <v>0.21</v>
      </c>
      <c r="J37" s="125">
        <f>0</f>
        <v>0</v>
      </c>
      <c r="K37" s="36"/>
      <c r="L37" s="115"/>
      <c r="S37" s="36"/>
      <c r="T37" s="36"/>
      <c r="U37" s="36"/>
      <c r="V37" s="36"/>
      <c r="W37" s="36"/>
      <c r="X37" s="36"/>
      <c r="Y37" s="36"/>
      <c r="Z37" s="36"/>
      <c r="AA37" s="36"/>
      <c r="AB37" s="36"/>
      <c r="AC37" s="36"/>
      <c r="AD37" s="36"/>
      <c r="AE37" s="36"/>
    </row>
    <row r="38" spans="1:31" s="2" customFormat="1" ht="14.45" hidden="1" customHeight="1">
      <c r="A38" s="36"/>
      <c r="B38" s="41"/>
      <c r="C38" s="36"/>
      <c r="D38" s="36"/>
      <c r="E38" s="114" t="s">
        <v>50</v>
      </c>
      <c r="F38" s="125">
        <f>ROUND((SUM(BH97:BH361)),  2)</f>
        <v>0</v>
      </c>
      <c r="G38" s="36"/>
      <c r="H38" s="36"/>
      <c r="I38" s="126">
        <v>0.15</v>
      </c>
      <c r="J38" s="125">
        <f>0</f>
        <v>0</v>
      </c>
      <c r="K38" s="36"/>
      <c r="L38" s="115"/>
      <c r="S38" s="36"/>
      <c r="T38" s="36"/>
      <c r="U38" s="36"/>
      <c r="V38" s="36"/>
      <c r="W38" s="36"/>
      <c r="X38" s="36"/>
      <c r="Y38" s="36"/>
      <c r="Z38" s="36"/>
      <c r="AA38" s="36"/>
      <c r="AB38" s="36"/>
      <c r="AC38" s="36"/>
      <c r="AD38" s="36"/>
      <c r="AE38" s="36"/>
    </row>
    <row r="39" spans="1:31" s="2" customFormat="1" ht="14.45" hidden="1" customHeight="1">
      <c r="A39" s="36"/>
      <c r="B39" s="41"/>
      <c r="C39" s="36"/>
      <c r="D39" s="36"/>
      <c r="E39" s="114" t="s">
        <v>51</v>
      </c>
      <c r="F39" s="125">
        <f>ROUND((SUM(BI97:BI361)),  2)</f>
        <v>0</v>
      </c>
      <c r="G39" s="36"/>
      <c r="H39" s="36"/>
      <c r="I39" s="126">
        <v>0</v>
      </c>
      <c r="J39" s="125">
        <f>0</f>
        <v>0</v>
      </c>
      <c r="K39" s="36"/>
      <c r="L39" s="115"/>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5"/>
      <c r="S40" s="36"/>
      <c r="T40" s="36"/>
      <c r="U40" s="36"/>
      <c r="V40" s="36"/>
      <c r="W40" s="36"/>
      <c r="X40" s="36"/>
      <c r="Y40" s="36"/>
      <c r="Z40" s="36"/>
      <c r="AA40" s="36"/>
      <c r="AB40" s="36"/>
      <c r="AC40" s="36"/>
      <c r="AD40" s="36"/>
      <c r="AE40" s="36"/>
    </row>
    <row r="41" spans="1:31" s="2" customFormat="1" ht="25.35" customHeight="1">
      <c r="A41" s="36"/>
      <c r="B41" s="41"/>
      <c r="C41" s="127"/>
      <c r="D41" s="128" t="s">
        <v>52</v>
      </c>
      <c r="E41" s="129"/>
      <c r="F41" s="129"/>
      <c r="G41" s="130" t="s">
        <v>53</v>
      </c>
      <c r="H41" s="131" t="s">
        <v>54</v>
      </c>
      <c r="I41" s="129"/>
      <c r="J41" s="132">
        <f>SUM(J32:J39)</f>
        <v>0</v>
      </c>
      <c r="K41" s="133"/>
      <c r="L41" s="115"/>
      <c r="S41" s="36"/>
      <c r="T41" s="36"/>
      <c r="U41" s="36"/>
      <c r="V41" s="36"/>
      <c r="W41" s="36"/>
      <c r="X41" s="36"/>
      <c r="Y41" s="36"/>
      <c r="Z41" s="36"/>
      <c r="AA41" s="36"/>
      <c r="AB41" s="36"/>
      <c r="AC41" s="36"/>
      <c r="AD41" s="36"/>
      <c r="AE41" s="36"/>
    </row>
    <row r="42" spans="1:31" s="2" customFormat="1" ht="14.45" customHeight="1">
      <c r="A42" s="36"/>
      <c r="B42" s="134"/>
      <c r="C42" s="135"/>
      <c r="D42" s="135"/>
      <c r="E42" s="135"/>
      <c r="F42" s="135"/>
      <c r="G42" s="135"/>
      <c r="H42" s="135"/>
      <c r="I42" s="135"/>
      <c r="J42" s="135"/>
      <c r="K42" s="135"/>
      <c r="L42" s="115"/>
      <c r="S42" s="36"/>
      <c r="T42" s="36"/>
      <c r="U42" s="36"/>
      <c r="V42" s="36"/>
      <c r="W42" s="36"/>
      <c r="X42" s="36"/>
      <c r="Y42" s="36"/>
      <c r="Z42" s="36"/>
      <c r="AA42" s="36"/>
      <c r="AB42" s="36"/>
      <c r="AC42" s="36"/>
      <c r="AD42" s="36"/>
      <c r="AE42" s="36"/>
    </row>
    <row r="46" spans="1:31" s="2" customFormat="1" ht="6.95" customHeight="1">
      <c r="A46" s="36"/>
      <c r="B46" s="136"/>
      <c r="C46" s="137"/>
      <c r="D46" s="137"/>
      <c r="E46" s="137"/>
      <c r="F46" s="137"/>
      <c r="G46" s="137"/>
      <c r="H46" s="137"/>
      <c r="I46" s="137"/>
      <c r="J46" s="137"/>
      <c r="K46" s="137"/>
      <c r="L46" s="115"/>
      <c r="S46" s="36"/>
      <c r="T46" s="36"/>
      <c r="U46" s="36"/>
      <c r="V46" s="36"/>
      <c r="W46" s="36"/>
      <c r="X46" s="36"/>
      <c r="Y46" s="36"/>
      <c r="Z46" s="36"/>
      <c r="AA46" s="36"/>
      <c r="AB46" s="36"/>
      <c r="AC46" s="36"/>
      <c r="AD46" s="36"/>
      <c r="AE46" s="36"/>
    </row>
    <row r="47" spans="1:31" s="2" customFormat="1" ht="24.95" customHeight="1">
      <c r="A47" s="36"/>
      <c r="B47" s="37"/>
      <c r="C47" s="25" t="s">
        <v>126</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95" t="str">
        <f>E7</f>
        <v>PD_Rekonstrukce_foyer_DK_Teplice_1.etapa</v>
      </c>
      <c r="F50" s="396"/>
      <c r="G50" s="396"/>
      <c r="H50" s="396"/>
      <c r="I50" s="38"/>
      <c r="J50" s="38"/>
      <c r="K50" s="38"/>
      <c r="L50" s="115"/>
      <c r="S50" s="36"/>
      <c r="T50" s="36"/>
      <c r="U50" s="36"/>
      <c r="V50" s="36"/>
      <c r="W50" s="36"/>
      <c r="X50" s="36"/>
      <c r="Y50" s="36"/>
      <c r="Z50" s="36"/>
      <c r="AA50" s="36"/>
      <c r="AB50" s="36"/>
      <c r="AC50" s="36"/>
      <c r="AD50" s="36"/>
      <c r="AE50" s="36"/>
    </row>
    <row r="51" spans="1:47" s="1" customFormat="1" ht="12" customHeight="1">
      <c r="B51" s="23"/>
      <c r="C51" s="31" t="s">
        <v>122</v>
      </c>
      <c r="D51" s="24"/>
      <c r="E51" s="24"/>
      <c r="F51" s="24"/>
      <c r="G51" s="24"/>
      <c r="H51" s="24"/>
      <c r="I51" s="24"/>
      <c r="J51" s="24"/>
      <c r="K51" s="24"/>
      <c r="L51" s="22"/>
    </row>
    <row r="52" spans="1:47" s="2" customFormat="1" ht="16.5" customHeight="1">
      <c r="A52" s="36"/>
      <c r="B52" s="37"/>
      <c r="C52" s="38"/>
      <c r="D52" s="38"/>
      <c r="E52" s="395" t="s">
        <v>1081</v>
      </c>
      <c r="F52" s="397"/>
      <c r="G52" s="397"/>
      <c r="H52" s="397"/>
      <c r="I52" s="38"/>
      <c r="J52" s="38"/>
      <c r="K52" s="38"/>
      <c r="L52" s="115"/>
      <c r="S52" s="36"/>
      <c r="T52" s="36"/>
      <c r="U52" s="36"/>
      <c r="V52" s="36"/>
      <c r="W52" s="36"/>
      <c r="X52" s="36"/>
      <c r="Y52" s="36"/>
      <c r="Z52" s="36"/>
      <c r="AA52" s="36"/>
      <c r="AB52" s="36"/>
      <c r="AC52" s="36"/>
      <c r="AD52" s="36"/>
      <c r="AE52" s="36"/>
    </row>
    <row r="53" spans="1:47" s="2" customFormat="1" ht="12" customHeight="1">
      <c r="A53" s="36"/>
      <c r="B53" s="37"/>
      <c r="C53" s="31" t="s">
        <v>124</v>
      </c>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6.5" customHeight="1">
      <c r="A54" s="36"/>
      <c r="B54" s="37"/>
      <c r="C54" s="38"/>
      <c r="D54" s="38"/>
      <c r="E54" s="349" t="str">
        <f>E11</f>
        <v>2.2 - Stříška nad schodištěm_01</v>
      </c>
      <c r="F54" s="397"/>
      <c r="G54" s="397"/>
      <c r="H54" s="397"/>
      <c r="I54" s="38"/>
      <c r="J54" s="38"/>
      <c r="K54" s="38"/>
      <c r="L54" s="115"/>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5"/>
      <c r="S55" s="36"/>
      <c r="T55" s="36"/>
      <c r="U55" s="36"/>
      <c r="V55" s="36"/>
      <c r="W55" s="36"/>
      <c r="X55" s="36"/>
      <c r="Y55" s="36"/>
      <c r="Z55" s="36"/>
      <c r="AA55" s="36"/>
      <c r="AB55" s="36"/>
      <c r="AC55" s="36"/>
      <c r="AD55" s="36"/>
      <c r="AE55" s="36"/>
    </row>
    <row r="56" spans="1:47" s="2" customFormat="1" ht="12" customHeight="1">
      <c r="A56" s="36"/>
      <c r="B56" s="37"/>
      <c r="C56" s="31" t="s">
        <v>21</v>
      </c>
      <c r="D56" s="38"/>
      <c r="E56" s="38"/>
      <c r="F56" s="29" t="str">
        <f>F14</f>
        <v>Teplice</v>
      </c>
      <c r="G56" s="38"/>
      <c r="H56" s="38"/>
      <c r="I56" s="31" t="s">
        <v>23</v>
      </c>
      <c r="J56" s="61" t="str">
        <f>IF(J14="","",J14)</f>
        <v>3. 8. 2021</v>
      </c>
      <c r="K56" s="38"/>
      <c r="L56" s="115"/>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5"/>
      <c r="S57" s="36"/>
      <c r="T57" s="36"/>
      <c r="U57" s="36"/>
      <c r="V57" s="36"/>
      <c r="W57" s="36"/>
      <c r="X57" s="36"/>
      <c r="Y57" s="36"/>
      <c r="Z57" s="36"/>
      <c r="AA57" s="36"/>
      <c r="AB57" s="36"/>
      <c r="AC57" s="36"/>
      <c r="AD57" s="36"/>
      <c r="AE57" s="36"/>
    </row>
    <row r="58" spans="1:47" s="2" customFormat="1" ht="15.2" customHeight="1">
      <c r="A58" s="36"/>
      <c r="B58" s="37"/>
      <c r="C58" s="31" t="s">
        <v>25</v>
      </c>
      <c r="D58" s="38"/>
      <c r="E58" s="38"/>
      <c r="F58" s="29" t="str">
        <f>E17</f>
        <v>Dům kultury Teplice p.o.</v>
      </c>
      <c r="G58" s="38"/>
      <c r="H58" s="38"/>
      <c r="I58" s="31" t="s">
        <v>33</v>
      </c>
      <c r="J58" s="34" t="str">
        <f>E23</f>
        <v>Projekty CZ, s.r.o.</v>
      </c>
      <c r="K58" s="38"/>
      <c r="L58" s="115"/>
      <c r="S58" s="36"/>
      <c r="T58" s="36"/>
      <c r="U58" s="36"/>
      <c r="V58" s="36"/>
      <c r="W58" s="36"/>
      <c r="X58" s="36"/>
      <c r="Y58" s="36"/>
      <c r="Z58" s="36"/>
      <c r="AA58" s="36"/>
      <c r="AB58" s="36"/>
      <c r="AC58" s="36"/>
      <c r="AD58" s="36"/>
      <c r="AE58" s="36"/>
    </row>
    <row r="59" spans="1:47" s="2" customFormat="1" ht="15.2" customHeight="1">
      <c r="A59" s="36"/>
      <c r="B59" s="37"/>
      <c r="C59" s="31" t="s">
        <v>31</v>
      </c>
      <c r="D59" s="38"/>
      <c r="E59" s="38"/>
      <c r="F59" s="29" t="str">
        <f>IF(E20="","",E20)</f>
        <v>Vyplň údaj</v>
      </c>
      <c r="G59" s="38"/>
      <c r="H59" s="38"/>
      <c r="I59" s="31" t="s">
        <v>38</v>
      </c>
      <c r="J59" s="34" t="str">
        <f>E26</f>
        <v xml:space="preserve"> </v>
      </c>
      <c r="K59" s="38"/>
      <c r="L59" s="115"/>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5"/>
      <c r="S60" s="36"/>
      <c r="T60" s="36"/>
      <c r="U60" s="36"/>
      <c r="V60" s="36"/>
      <c r="W60" s="36"/>
      <c r="X60" s="36"/>
      <c r="Y60" s="36"/>
      <c r="Z60" s="36"/>
      <c r="AA60" s="36"/>
      <c r="AB60" s="36"/>
      <c r="AC60" s="36"/>
      <c r="AD60" s="36"/>
      <c r="AE60" s="36"/>
    </row>
    <row r="61" spans="1:47" s="2" customFormat="1" ht="29.25" customHeight="1">
      <c r="A61" s="36"/>
      <c r="B61" s="37"/>
      <c r="C61" s="138" t="s">
        <v>127</v>
      </c>
      <c r="D61" s="139"/>
      <c r="E61" s="139"/>
      <c r="F61" s="139"/>
      <c r="G61" s="139"/>
      <c r="H61" s="139"/>
      <c r="I61" s="139"/>
      <c r="J61" s="140" t="s">
        <v>128</v>
      </c>
      <c r="K61" s="139"/>
      <c r="L61" s="115"/>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5"/>
      <c r="S62" s="36"/>
      <c r="T62" s="36"/>
      <c r="U62" s="36"/>
      <c r="V62" s="36"/>
      <c r="W62" s="36"/>
      <c r="X62" s="36"/>
      <c r="Y62" s="36"/>
      <c r="Z62" s="36"/>
      <c r="AA62" s="36"/>
      <c r="AB62" s="36"/>
      <c r="AC62" s="36"/>
      <c r="AD62" s="36"/>
      <c r="AE62" s="36"/>
    </row>
    <row r="63" spans="1:47" s="2" customFormat="1" ht="22.9" customHeight="1">
      <c r="A63" s="36"/>
      <c r="B63" s="37"/>
      <c r="C63" s="141" t="s">
        <v>74</v>
      </c>
      <c r="D63" s="38"/>
      <c r="E63" s="38"/>
      <c r="F63" s="38"/>
      <c r="G63" s="38"/>
      <c r="H63" s="38"/>
      <c r="I63" s="38"/>
      <c r="J63" s="79">
        <f>J97</f>
        <v>0</v>
      </c>
      <c r="K63" s="38"/>
      <c r="L63" s="115"/>
      <c r="S63" s="36"/>
      <c r="T63" s="36"/>
      <c r="U63" s="36"/>
      <c r="V63" s="36"/>
      <c r="W63" s="36"/>
      <c r="X63" s="36"/>
      <c r="Y63" s="36"/>
      <c r="Z63" s="36"/>
      <c r="AA63" s="36"/>
      <c r="AB63" s="36"/>
      <c r="AC63" s="36"/>
      <c r="AD63" s="36"/>
      <c r="AE63" s="36"/>
      <c r="AU63" s="19" t="s">
        <v>129</v>
      </c>
    </row>
    <row r="64" spans="1:47" s="9" customFormat="1" ht="24.95" customHeight="1">
      <c r="B64" s="142"/>
      <c r="C64" s="143"/>
      <c r="D64" s="144" t="s">
        <v>130</v>
      </c>
      <c r="E64" s="145"/>
      <c r="F64" s="145"/>
      <c r="G64" s="145"/>
      <c r="H64" s="145"/>
      <c r="I64" s="145"/>
      <c r="J64" s="146">
        <f>J98</f>
        <v>0</v>
      </c>
      <c r="K64" s="143"/>
      <c r="L64" s="147"/>
    </row>
    <row r="65" spans="1:31" s="10" customFormat="1" ht="19.899999999999999" customHeight="1">
      <c r="B65" s="148"/>
      <c r="C65" s="99"/>
      <c r="D65" s="149" t="s">
        <v>133</v>
      </c>
      <c r="E65" s="150"/>
      <c r="F65" s="150"/>
      <c r="G65" s="150"/>
      <c r="H65" s="150"/>
      <c r="I65" s="150"/>
      <c r="J65" s="151">
        <f>J99</f>
        <v>0</v>
      </c>
      <c r="K65" s="99"/>
      <c r="L65" s="152"/>
    </row>
    <row r="66" spans="1:31" s="10" customFormat="1" ht="19.899999999999999" customHeight="1">
      <c r="B66" s="148"/>
      <c r="C66" s="99"/>
      <c r="D66" s="149" t="s">
        <v>136</v>
      </c>
      <c r="E66" s="150"/>
      <c r="F66" s="150"/>
      <c r="G66" s="150"/>
      <c r="H66" s="150"/>
      <c r="I66" s="150"/>
      <c r="J66" s="151">
        <f>J106</f>
        <v>0</v>
      </c>
      <c r="K66" s="99"/>
      <c r="L66" s="152"/>
    </row>
    <row r="67" spans="1:31" s="10" customFormat="1" ht="19.899999999999999" customHeight="1">
      <c r="B67" s="148"/>
      <c r="C67" s="99"/>
      <c r="D67" s="149" t="s">
        <v>137</v>
      </c>
      <c r="E67" s="150"/>
      <c r="F67" s="150"/>
      <c r="G67" s="150"/>
      <c r="H67" s="150"/>
      <c r="I67" s="150"/>
      <c r="J67" s="151">
        <f>J138</f>
        <v>0</v>
      </c>
      <c r="K67" s="99"/>
      <c r="L67" s="152"/>
    </row>
    <row r="68" spans="1:31" s="10" customFormat="1" ht="19.899999999999999" customHeight="1">
      <c r="B68" s="148"/>
      <c r="C68" s="99"/>
      <c r="D68" s="149" t="s">
        <v>138</v>
      </c>
      <c r="E68" s="150"/>
      <c r="F68" s="150"/>
      <c r="G68" s="150"/>
      <c r="H68" s="150"/>
      <c r="I68" s="150"/>
      <c r="J68" s="151">
        <f>J232</f>
        <v>0</v>
      </c>
      <c r="K68" s="99"/>
      <c r="L68" s="152"/>
    </row>
    <row r="69" spans="1:31" s="10" customFormat="1" ht="19.899999999999999" customHeight="1">
      <c r="B69" s="148"/>
      <c r="C69" s="99"/>
      <c r="D69" s="149" t="s">
        <v>139</v>
      </c>
      <c r="E69" s="150"/>
      <c r="F69" s="150"/>
      <c r="G69" s="150"/>
      <c r="H69" s="150"/>
      <c r="I69" s="150"/>
      <c r="J69" s="151">
        <f>J243</f>
        <v>0</v>
      </c>
      <c r="K69" s="99"/>
      <c r="L69" s="152"/>
    </row>
    <row r="70" spans="1:31" s="9" customFormat="1" ht="24.95" customHeight="1">
      <c r="B70" s="142"/>
      <c r="C70" s="143"/>
      <c r="D70" s="144" t="s">
        <v>140</v>
      </c>
      <c r="E70" s="145"/>
      <c r="F70" s="145"/>
      <c r="G70" s="145"/>
      <c r="H70" s="145"/>
      <c r="I70" s="145"/>
      <c r="J70" s="146">
        <f>J246</f>
        <v>0</v>
      </c>
      <c r="K70" s="143"/>
      <c r="L70" s="147"/>
    </row>
    <row r="71" spans="1:31" s="10" customFormat="1" ht="19.899999999999999" customHeight="1">
      <c r="B71" s="148"/>
      <c r="C71" s="99"/>
      <c r="D71" s="149" t="s">
        <v>142</v>
      </c>
      <c r="E71" s="150"/>
      <c r="F71" s="150"/>
      <c r="G71" s="150"/>
      <c r="H71" s="150"/>
      <c r="I71" s="150"/>
      <c r="J71" s="151">
        <f>J247</f>
        <v>0</v>
      </c>
      <c r="K71" s="99"/>
      <c r="L71" s="152"/>
    </row>
    <row r="72" spans="1:31" s="10" customFormat="1" ht="19.899999999999999" customHeight="1">
      <c r="B72" s="148"/>
      <c r="C72" s="99"/>
      <c r="D72" s="149" t="s">
        <v>146</v>
      </c>
      <c r="E72" s="150"/>
      <c r="F72" s="150"/>
      <c r="G72" s="150"/>
      <c r="H72" s="150"/>
      <c r="I72" s="150"/>
      <c r="J72" s="151">
        <f>J256</f>
        <v>0</v>
      </c>
      <c r="K72" s="99"/>
      <c r="L72" s="152"/>
    </row>
    <row r="73" spans="1:31" s="10" customFormat="1" ht="19.899999999999999" customHeight="1">
      <c r="B73" s="148"/>
      <c r="C73" s="99"/>
      <c r="D73" s="149" t="s">
        <v>149</v>
      </c>
      <c r="E73" s="150"/>
      <c r="F73" s="150"/>
      <c r="G73" s="150"/>
      <c r="H73" s="150"/>
      <c r="I73" s="150"/>
      <c r="J73" s="151">
        <f>J286</f>
        <v>0</v>
      </c>
      <c r="K73" s="99"/>
      <c r="L73" s="152"/>
    </row>
    <row r="74" spans="1:31" s="10" customFormat="1" ht="19.899999999999999" customHeight="1">
      <c r="B74" s="148"/>
      <c r="C74" s="99"/>
      <c r="D74" s="149" t="s">
        <v>150</v>
      </c>
      <c r="E74" s="150"/>
      <c r="F74" s="150"/>
      <c r="G74" s="150"/>
      <c r="H74" s="150"/>
      <c r="I74" s="150"/>
      <c r="J74" s="151">
        <f>J299</f>
        <v>0</v>
      </c>
      <c r="K74" s="99"/>
      <c r="L74" s="152"/>
    </row>
    <row r="75" spans="1:31" s="9" customFormat="1" ht="24.95" customHeight="1">
      <c r="B75" s="142"/>
      <c r="C75" s="143"/>
      <c r="D75" s="144" t="s">
        <v>151</v>
      </c>
      <c r="E75" s="145"/>
      <c r="F75" s="145"/>
      <c r="G75" s="145"/>
      <c r="H75" s="145"/>
      <c r="I75" s="145"/>
      <c r="J75" s="146">
        <f>J357</f>
        <v>0</v>
      </c>
      <c r="K75" s="143"/>
      <c r="L75" s="147"/>
    </row>
    <row r="76" spans="1:31" s="2" customFormat="1" ht="21.75" customHeight="1">
      <c r="A76" s="36"/>
      <c r="B76" s="37"/>
      <c r="C76" s="38"/>
      <c r="D76" s="38"/>
      <c r="E76" s="38"/>
      <c r="F76" s="38"/>
      <c r="G76" s="38"/>
      <c r="H76" s="38"/>
      <c r="I76" s="38"/>
      <c r="J76" s="38"/>
      <c r="K76" s="38"/>
      <c r="L76" s="115"/>
      <c r="S76" s="36"/>
      <c r="T76" s="36"/>
      <c r="U76" s="36"/>
      <c r="V76" s="36"/>
      <c r="W76" s="36"/>
      <c r="X76" s="36"/>
      <c r="Y76" s="36"/>
      <c r="Z76" s="36"/>
      <c r="AA76" s="36"/>
      <c r="AB76" s="36"/>
      <c r="AC76" s="36"/>
      <c r="AD76" s="36"/>
      <c r="AE76" s="36"/>
    </row>
    <row r="77" spans="1:31" s="2" customFormat="1" ht="6.95" customHeight="1">
      <c r="A77" s="36"/>
      <c r="B77" s="49"/>
      <c r="C77" s="50"/>
      <c r="D77" s="50"/>
      <c r="E77" s="50"/>
      <c r="F77" s="50"/>
      <c r="G77" s="50"/>
      <c r="H77" s="50"/>
      <c r="I77" s="50"/>
      <c r="J77" s="50"/>
      <c r="K77" s="50"/>
      <c r="L77" s="115"/>
      <c r="S77" s="36"/>
      <c r="T77" s="36"/>
      <c r="U77" s="36"/>
      <c r="V77" s="36"/>
      <c r="W77" s="36"/>
      <c r="X77" s="36"/>
      <c r="Y77" s="36"/>
      <c r="Z77" s="36"/>
      <c r="AA77" s="36"/>
      <c r="AB77" s="36"/>
      <c r="AC77" s="36"/>
      <c r="AD77" s="36"/>
      <c r="AE77" s="36"/>
    </row>
    <row r="81" spans="1:31" s="2" customFormat="1" ht="6.95" customHeight="1">
      <c r="A81" s="36"/>
      <c r="B81" s="51"/>
      <c r="C81" s="52"/>
      <c r="D81" s="52"/>
      <c r="E81" s="52"/>
      <c r="F81" s="52"/>
      <c r="G81" s="52"/>
      <c r="H81" s="52"/>
      <c r="I81" s="52"/>
      <c r="J81" s="52"/>
      <c r="K81" s="52"/>
      <c r="L81" s="115"/>
      <c r="S81" s="36"/>
      <c r="T81" s="36"/>
      <c r="U81" s="36"/>
      <c r="V81" s="36"/>
      <c r="W81" s="36"/>
      <c r="X81" s="36"/>
      <c r="Y81" s="36"/>
      <c r="Z81" s="36"/>
      <c r="AA81" s="36"/>
      <c r="AB81" s="36"/>
      <c r="AC81" s="36"/>
      <c r="AD81" s="36"/>
      <c r="AE81" s="36"/>
    </row>
    <row r="82" spans="1:31" s="2" customFormat="1" ht="24.95" customHeight="1">
      <c r="A82" s="36"/>
      <c r="B82" s="37"/>
      <c r="C82" s="25" t="s">
        <v>152</v>
      </c>
      <c r="D82" s="38"/>
      <c r="E82" s="38"/>
      <c r="F82" s="38"/>
      <c r="G82" s="38"/>
      <c r="H82" s="38"/>
      <c r="I82" s="38"/>
      <c r="J82" s="38"/>
      <c r="K82" s="38"/>
      <c r="L82" s="115"/>
      <c r="S82" s="36"/>
      <c r="T82" s="36"/>
      <c r="U82" s="36"/>
      <c r="V82" s="36"/>
      <c r="W82" s="36"/>
      <c r="X82" s="36"/>
      <c r="Y82" s="36"/>
      <c r="Z82" s="36"/>
      <c r="AA82" s="36"/>
      <c r="AB82" s="36"/>
      <c r="AC82" s="36"/>
      <c r="AD82" s="36"/>
      <c r="AE82" s="36"/>
    </row>
    <row r="83" spans="1:31" s="2" customFormat="1" ht="6.95" customHeight="1">
      <c r="A83" s="36"/>
      <c r="B83" s="37"/>
      <c r="C83" s="38"/>
      <c r="D83" s="38"/>
      <c r="E83" s="38"/>
      <c r="F83" s="38"/>
      <c r="G83" s="38"/>
      <c r="H83" s="38"/>
      <c r="I83" s="38"/>
      <c r="J83" s="38"/>
      <c r="K83" s="38"/>
      <c r="L83" s="115"/>
      <c r="S83" s="36"/>
      <c r="T83" s="36"/>
      <c r="U83" s="36"/>
      <c r="V83" s="36"/>
      <c r="W83" s="36"/>
      <c r="X83" s="36"/>
      <c r="Y83" s="36"/>
      <c r="Z83" s="36"/>
      <c r="AA83" s="36"/>
      <c r="AB83" s="36"/>
      <c r="AC83" s="36"/>
      <c r="AD83" s="36"/>
      <c r="AE83" s="36"/>
    </row>
    <row r="84" spans="1:31" s="2" customFormat="1" ht="12" customHeight="1">
      <c r="A84" s="36"/>
      <c r="B84" s="37"/>
      <c r="C84" s="31" t="s">
        <v>16</v>
      </c>
      <c r="D84" s="38"/>
      <c r="E84" s="38"/>
      <c r="F84" s="38"/>
      <c r="G84" s="38"/>
      <c r="H84" s="38"/>
      <c r="I84" s="38"/>
      <c r="J84" s="38"/>
      <c r="K84" s="38"/>
      <c r="L84" s="115"/>
      <c r="S84" s="36"/>
      <c r="T84" s="36"/>
      <c r="U84" s="36"/>
      <c r="V84" s="36"/>
      <c r="W84" s="36"/>
      <c r="X84" s="36"/>
      <c r="Y84" s="36"/>
      <c r="Z84" s="36"/>
      <c r="AA84" s="36"/>
      <c r="AB84" s="36"/>
      <c r="AC84" s="36"/>
      <c r="AD84" s="36"/>
      <c r="AE84" s="36"/>
    </row>
    <row r="85" spans="1:31" s="2" customFormat="1" ht="16.5" customHeight="1">
      <c r="A85" s="36"/>
      <c r="B85" s="37"/>
      <c r="C85" s="38"/>
      <c r="D85" s="38"/>
      <c r="E85" s="395" t="str">
        <f>E7</f>
        <v>PD_Rekonstrukce_foyer_DK_Teplice_1.etapa</v>
      </c>
      <c r="F85" s="396"/>
      <c r="G85" s="396"/>
      <c r="H85" s="396"/>
      <c r="I85" s="38"/>
      <c r="J85" s="38"/>
      <c r="K85" s="38"/>
      <c r="L85" s="115"/>
      <c r="S85" s="36"/>
      <c r="T85" s="36"/>
      <c r="U85" s="36"/>
      <c r="V85" s="36"/>
      <c r="W85" s="36"/>
      <c r="X85" s="36"/>
      <c r="Y85" s="36"/>
      <c r="Z85" s="36"/>
      <c r="AA85" s="36"/>
      <c r="AB85" s="36"/>
      <c r="AC85" s="36"/>
      <c r="AD85" s="36"/>
      <c r="AE85" s="36"/>
    </row>
    <row r="86" spans="1:31" s="1" customFormat="1" ht="12" customHeight="1">
      <c r="B86" s="23"/>
      <c r="C86" s="31" t="s">
        <v>122</v>
      </c>
      <c r="D86" s="24"/>
      <c r="E86" s="24"/>
      <c r="F86" s="24"/>
      <c r="G86" s="24"/>
      <c r="H86" s="24"/>
      <c r="I86" s="24"/>
      <c r="J86" s="24"/>
      <c r="K86" s="24"/>
      <c r="L86" s="22"/>
    </row>
    <row r="87" spans="1:31" s="2" customFormat="1" ht="16.5" customHeight="1">
      <c r="A87" s="36"/>
      <c r="B87" s="37"/>
      <c r="C87" s="38"/>
      <c r="D87" s="38"/>
      <c r="E87" s="395" t="s">
        <v>1081</v>
      </c>
      <c r="F87" s="397"/>
      <c r="G87" s="397"/>
      <c r="H87" s="397"/>
      <c r="I87" s="38"/>
      <c r="J87" s="38"/>
      <c r="K87" s="38"/>
      <c r="L87" s="115"/>
      <c r="S87" s="36"/>
      <c r="T87" s="36"/>
      <c r="U87" s="36"/>
      <c r="V87" s="36"/>
      <c r="W87" s="36"/>
      <c r="X87" s="36"/>
      <c r="Y87" s="36"/>
      <c r="Z87" s="36"/>
      <c r="AA87" s="36"/>
      <c r="AB87" s="36"/>
      <c r="AC87" s="36"/>
      <c r="AD87" s="36"/>
      <c r="AE87" s="36"/>
    </row>
    <row r="88" spans="1:31" s="2" customFormat="1" ht="12" customHeight="1">
      <c r="A88" s="36"/>
      <c r="B88" s="37"/>
      <c r="C88" s="31" t="s">
        <v>124</v>
      </c>
      <c r="D88" s="38"/>
      <c r="E88" s="38"/>
      <c r="F88" s="38"/>
      <c r="G88" s="38"/>
      <c r="H88" s="38"/>
      <c r="I88" s="38"/>
      <c r="J88" s="38"/>
      <c r="K88" s="38"/>
      <c r="L88" s="115"/>
      <c r="S88" s="36"/>
      <c r="T88" s="36"/>
      <c r="U88" s="36"/>
      <c r="V88" s="36"/>
      <c r="W88" s="36"/>
      <c r="X88" s="36"/>
      <c r="Y88" s="36"/>
      <c r="Z88" s="36"/>
      <c r="AA88" s="36"/>
      <c r="AB88" s="36"/>
      <c r="AC88" s="36"/>
      <c r="AD88" s="36"/>
      <c r="AE88" s="36"/>
    </row>
    <row r="89" spans="1:31" s="2" customFormat="1" ht="16.5" customHeight="1">
      <c r="A89" s="36"/>
      <c r="B89" s="37"/>
      <c r="C89" s="38"/>
      <c r="D89" s="38"/>
      <c r="E89" s="349" t="str">
        <f>E11</f>
        <v>2.2 - Stříška nad schodištěm_01</v>
      </c>
      <c r="F89" s="397"/>
      <c r="G89" s="397"/>
      <c r="H89" s="397"/>
      <c r="I89" s="38"/>
      <c r="J89" s="38"/>
      <c r="K89" s="38"/>
      <c r="L89" s="115"/>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38"/>
      <c r="J90" s="38"/>
      <c r="K90" s="38"/>
      <c r="L90" s="115"/>
      <c r="S90" s="36"/>
      <c r="T90" s="36"/>
      <c r="U90" s="36"/>
      <c r="V90" s="36"/>
      <c r="W90" s="36"/>
      <c r="X90" s="36"/>
      <c r="Y90" s="36"/>
      <c r="Z90" s="36"/>
      <c r="AA90" s="36"/>
      <c r="AB90" s="36"/>
      <c r="AC90" s="36"/>
      <c r="AD90" s="36"/>
      <c r="AE90" s="36"/>
    </row>
    <row r="91" spans="1:31" s="2" customFormat="1" ht="12" customHeight="1">
      <c r="A91" s="36"/>
      <c r="B91" s="37"/>
      <c r="C91" s="31" t="s">
        <v>21</v>
      </c>
      <c r="D91" s="38"/>
      <c r="E91" s="38"/>
      <c r="F91" s="29" t="str">
        <f>F14</f>
        <v>Teplice</v>
      </c>
      <c r="G91" s="38"/>
      <c r="H91" s="38"/>
      <c r="I91" s="31" t="s">
        <v>23</v>
      </c>
      <c r="J91" s="61" t="str">
        <f>IF(J14="","",J14)</f>
        <v>3. 8. 2021</v>
      </c>
      <c r="K91" s="38"/>
      <c r="L91" s="115"/>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38"/>
      <c r="J92" s="38"/>
      <c r="K92" s="38"/>
      <c r="L92" s="115"/>
      <c r="S92" s="36"/>
      <c r="T92" s="36"/>
      <c r="U92" s="36"/>
      <c r="V92" s="36"/>
      <c r="W92" s="36"/>
      <c r="X92" s="36"/>
      <c r="Y92" s="36"/>
      <c r="Z92" s="36"/>
      <c r="AA92" s="36"/>
      <c r="AB92" s="36"/>
      <c r="AC92" s="36"/>
      <c r="AD92" s="36"/>
      <c r="AE92" s="36"/>
    </row>
    <row r="93" spans="1:31" s="2" customFormat="1" ht="15.2" customHeight="1">
      <c r="A93" s="36"/>
      <c r="B93" s="37"/>
      <c r="C93" s="31" t="s">
        <v>25</v>
      </c>
      <c r="D93" s="38"/>
      <c r="E93" s="38"/>
      <c r="F93" s="29" t="str">
        <f>E17</f>
        <v>Dům kultury Teplice p.o.</v>
      </c>
      <c r="G93" s="38"/>
      <c r="H93" s="38"/>
      <c r="I93" s="31" t="s">
        <v>33</v>
      </c>
      <c r="J93" s="34" t="str">
        <f>E23</f>
        <v>Projekty CZ, s.r.o.</v>
      </c>
      <c r="K93" s="38"/>
      <c r="L93" s="115"/>
      <c r="S93" s="36"/>
      <c r="T93" s="36"/>
      <c r="U93" s="36"/>
      <c r="V93" s="36"/>
      <c r="W93" s="36"/>
      <c r="X93" s="36"/>
      <c r="Y93" s="36"/>
      <c r="Z93" s="36"/>
      <c r="AA93" s="36"/>
      <c r="AB93" s="36"/>
      <c r="AC93" s="36"/>
      <c r="AD93" s="36"/>
      <c r="AE93" s="36"/>
    </row>
    <row r="94" spans="1:31" s="2" customFormat="1" ht="15.2" customHeight="1">
      <c r="A94" s="36"/>
      <c r="B94" s="37"/>
      <c r="C94" s="31" t="s">
        <v>31</v>
      </c>
      <c r="D94" s="38"/>
      <c r="E94" s="38"/>
      <c r="F94" s="29" t="str">
        <f>IF(E20="","",E20)</f>
        <v>Vyplň údaj</v>
      </c>
      <c r="G94" s="38"/>
      <c r="H94" s="38"/>
      <c r="I94" s="31" t="s">
        <v>38</v>
      </c>
      <c r="J94" s="34" t="str">
        <f>E26</f>
        <v xml:space="preserve"> </v>
      </c>
      <c r="K94" s="38"/>
      <c r="L94" s="115"/>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38"/>
      <c r="J95" s="38"/>
      <c r="K95" s="38"/>
      <c r="L95" s="115"/>
      <c r="S95" s="36"/>
      <c r="T95" s="36"/>
      <c r="U95" s="36"/>
      <c r="V95" s="36"/>
      <c r="W95" s="36"/>
      <c r="X95" s="36"/>
      <c r="Y95" s="36"/>
      <c r="Z95" s="36"/>
      <c r="AA95" s="36"/>
      <c r="AB95" s="36"/>
      <c r="AC95" s="36"/>
      <c r="AD95" s="36"/>
      <c r="AE95" s="36"/>
    </row>
    <row r="96" spans="1:31" s="11" customFormat="1" ht="29.25" customHeight="1">
      <c r="A96" s="153"/>
      <c r="B96" s="154"/>
      <c r="C96" s="155" t="s">
        <v>153</v>
      </c>
      <c r="D96" s="156" t="s">
        <v>61</v>
      </c>
      <c r="E96" s="156" t="s">
        <v>57</v>
      </c>
      <c r="F96" s="156" t="s">
        <v>58</v>
      </c>
      <c r="G96" s="156" t="s">
        <v>154</v>
      </c>
      <c r="H96" s="156" t="s">
        <v>155</v>
      </c>
      <c r="I96" s="156" t="s">
        <v>156</v>
      </c>
      <c r="J96" s="156" t="s">
        <v>128</v>
      </c>
      <c r="K96" s="157" t="s">
        <v>157</v>
      </c>
      <c r="L96" s="158"/>
      <c r="M96" s="70" t="s">
        <v>19</v>
      </c>
      <c r="N96" s="71" t="s">
        <v>46</v>
      </c>
      <c r="O96" s="71" t="s">
        <v>158</v>
      </c>
      <c r="P96" s="71" t="s">
        <v>159</v>
      </c>
      <c r="Q96" s="71" t="s">
        <v>160</v>
      </c>
      <c r="R96" s="71" t="s">
        <v>161</v>
      </c>
      <c r="S96" s="71" t="s">
        <v>162</v>
      </c>
      <c r="T96" s="72" t="s">
        <v>163</v>
      </c>
      <c r="U96" s="153"/>
      <c r="V96" s="153"/>
      <c r="W96" s="153"/>
      <c r="X96" s="153"/>
      <c r="Y96" s="153"/>
      <c r="Z96" s="153"/>
      <c r="AA96" s="153"/>
      <c r="AB96" s="153"/>
      <c r="AC96" s="153"/>
      <c r="AD96" s="153"/>
      <c r="AE96" s="153"/>
    </row>
    <row r="97" spans="1:65" s="2" customFormat="1" ht="22.9" customHeight="1">
      <c r="A97" s="36"/>
      <c r="B97" s="37"/>
      <c r="C97" s="77" t="s">
        <v>164</v>
      </c>
      <c r="D97" s="38"/>
      <c r="E97" s="38"/>
      <c r="F97" s="38"/>
      <c r="G97" s="38"/>
      <c r="H97" s="38"/>
      <c r="I97" s="38"/>
      <c r="J97" s="159">
        <f>BK97</f>
        <v>0</v>
      </c>
      <c r="K97" s="38"/>
      <c r="L97" s="41"/>
      <c r="M97" s="73"/>
      <c r="N97" s="160"/>
      <c r="O97" s="74"/>
      <c r="P97" s="161">
        <f>P98+P246+P357</f>
        <v>0</v>
      </c>
      <c r="Q97" s="74"/>
      <c r="R97" s="161">
        <f>R98+R246+R357</f>
        <v>0</v>
      </c>
      <c r="S97" s="74"/>
      <c r="T97" s="162">
        <f>T98+T246+T357</f>
        <v>0</v>
      </c>
      <c r="U97" s="36"/>
      <c r="V97" s="36"/>
      <c r="W97" s="36"/>
      <c r="X97" s="36"/>
      <c r="Y97" s="36"/>
      <c r="Z97" s="36"/>
      <c r="AA97" s="36"/>
      <c r="AB97" s="36"/>
      <c r="AC97" s="36"/>
      <c r="AD97" s="36"/>
      <c r="AE97" s="36"/>
      <c r="AT97" s="19" t="s">
        <v>75</v>
      </c>
      <c r="AU97" s="19" t="s">
        <v>129</v>
      </c>
      <c r="BK97" s="163">
        <f>BK98+BK246+BK357</f>
        <v>0</v>
      </c>
    </row>
    <row r="98" spans="1:65" s="12" customFormat="1" ht="25.9" customHeight="1">
      <c r="B98" s="164"/>
      <c r="C98" s="165"/>
      <c r="D98" s="166" t="s">
        <v>75</v>
      </c>
      <c r="E98" s="167" t="s">
        <v>165</v>
      </c>
      <c r="F98" s="167" t="s">
        <v>166</v>
      </c>
      <c r="G98" s="165"/>
      <c r="H98" s="165"/>
      <c r="I98" s="168"/>
      <c r="J98" s="169">
        <f>BK98</f>
        <v>0</v>
      </c>
      <c r="K98" s="165"/>
      <c r="L98" s="170"/>
      <c r="M98" s="171"/>
      <c r="N98" s="172"/>
      <c r="O98" s="172"/>
      <c r="P98" s="173">
        <f>P99+P106+P138+P232+P243</f>
        <v>0</v>
      </c>
      <c r="Q98" s="172"/>
      <c r="R98" s="173">
        <f>R99+R106+R138+R232+R243</f>
        <v>0</v>
      </c>
      <c r="S98" s="172"/>
      <c r="T98" s="174">
        <f>T99+T106+T138+T232+T243</f>
        <v>0</v>
      </c>
      <c r="AR98" s="175" t="s">
        <v>83</v>
      </c>
      <c r="AT98" s="176" t="s">
        <v>75</v>
      </c>
      <c r="AU98" s="176" t="s">
        <v>76</v>
      </c>
      <c r="AY98" s="175" t="s">
        <v>167</v>
      </c>
      <c r="BK98" s="177">
        <f>BK99+BK106+BK138+BK232+BK243</f>
        <v>0</v>
      </c>
    </row>
    <row r="99" spans="1:65" s="12" customFormat="1" ht="22.9" customHeight="1">
      <c r="B99" s="164"/>
      <c r="C99" s="165"/>
      <c r="D99" s="166" t="s">
        <v>75</v>
      </c>
      <c r="E99" s="178" t="s">
        <v>182</v>
      </c>
      <c r="F99" s="178" t="s">
        <v>269</v>
      </c>
      <c r="G99" s="165"/>
      <c r="H99" s="165"/>
      <c r="I99" s="168"/>
      <c r="J99" s="179">
        <f>BK99</f>
        <v>0</v>
      </c>
      <c r="K99" s="165"/>
      <c r="L99" s="170"/>
      <c r="M99" s="171"/>
      <c r="N99" s="172"/>
      <c r="O99" s="172"/>
      <c r="P99" s="173">
        <f>SUM(P100:P105)</f>
        <v>0</v>
      </c>
      <c r="Q99" s="172"/>
      <c r="R99" s="173">
        <f>SUM(R100:R105)</f>
        <v>0</v>
      </c>
      <c r="S99" s="172"/>
      <c r="T99" s="174">
        <f>SUM(T100:T105)</f>
        <v>0</v>
      </c>
      <c r="AR99" s="175" t="s">
        <v>83</v>
      </c>
      <c r="AT99" s="176" t="s">
        <v>75</v>
      </c>
      <c r="AU99" s="176" t="s">
        <v>83</v>
      </c>
      <c r="AY99" s="175" t="s">
        <v>167</v>
      </c>
      <c r="BK99" s="177">
        <f>SUM(BK100:BK105)</f>
        <v>0</v>
      </c>
    </row>
    <row r="100" spans="1:65" s="2" customFormat="1" ht="24">
      <c r="A100" s="36"/>
      <c r="B100" s="37"/>
      <c r="C100" s="180" t="s">
        <v>83</v>
      </c>
      <c r="D100" s="180" t="s">
        <v>169</v>
      </c>
      <c r="E100" s="181" t="s">
        <v>919</v>
      </c>
      <c r="F100" s="182" t="s">
        <v>920</v>
      </c>
      <c r="G100" s="183" t="s">
        <v>189</v>
      </c>
      <c r="H100" s="184">
        <v>7.08</v>
      </c>
      <c r="I100" s="185"/>
      <c r="J100" s="186">
        <f>ROUND(I100*H100,2)</f>
        <v>0</v>
      </c>
      <c r="K100" s="182" t="s">
        <v>173</v>
      </c>
      <c r="L100" s="41"/>
      <c r="M100" s="187" t="s">
        <v>19</v>
      </c>
      <c r="N100" s="188" t="s">
        <v>47</v>
      </c>
      <c r="O100" s="66"/>
      <c r="P100" s="189">
        <f>O100*H100</f>
        <v>0</v>
      </c>
      <c r="Q100" s="189">
        <v>0</v>
      </c>
      <c r="R100" s="189">
        <f>Q100*H100</f>
        <v>0</v>
      </c>
      <c r="S100" s="189">
        <v>0</v>
      </c>
      <c r="T100" s="190">
        <f>S100*H100</f>
        <v>0</v>
      </c>
      <c r="U100" s="36"/>
      <c r="V100" s="36"/>
      <c r="W100" s="36"/>
      <c r="X100" s="36"/>
      <c r="Y100" s="36"/>
      <c r="Z100" s="36"/>
      <c r="AA100" s="36"/>
      <c r="AB100" s="36"/>
      <c r="AC100" s="36"/>
      <c r="AD100" s="36"/>
      <c r="AE100" s="36"/>
      <c r="AR100" s="191" t="s">
        <v>174</v>
      </c>
      <c r="AT100" s="191" t="s">
        <v>169</v>
      </c>
      <c r="AU100" s="191" t="s">
        <v>85</v>
      </c>
      <c r="AY100" s="19" t="s">
        <v>167</v>
      </c>
      <c r="BE100" s="192">
        <f>IF(N100="základní",J100,0)</f>
        <v>0</v>
      </c>
      <c r="BF100" s="192">
        <f>IF(N100="snížená",J100,0)</f>
        <v>0</v>
      </c>
      <c r="BG100" s="192">
        <f>IF(N100="zákl. přenesená",J100,0)</f>
        <v>0</v>
      </c>
      <c r="BH100" s="192">
        <f>IF(N100="sníž. přenesená",J100,0)</f>
        <v>0</v>
      </c>
      <c r="BI100" s="192">
        <f>IF(N100="nulová",J100,0)</f>
        <v>0</v>
      </c>
      <c r="BJ100" s="19" t="s">
        <v>83</v>
      </c>
      <c r="BK100" s="192">
        <f>ROUND(I100*H100,2)</f>
        <v>0</v>
      </c>
      <c r="BL100" s="19" t="s">
        <v>174</v>
      </c>
      <c r="BM100" s="191" t="s">
        <v>85</v>
      </c>
    </row>
    <row r="101" spans="1:65" s="2" customFormat="1" ht="29.25">
      <c r="A101" s="36"/>
      <c r="B101" s="37"/>
      <c r="C101" s="38"/>
      <c r="D101" s="193" t="s">
        <v>175</v>
      </c>
      <c r="E101" s="38"/>
      <c r="F101" s="194" t="s">
        <v>921</v>
      </c>
      <c r="G101" s="38"/>
      <c r="H101" s="38"/>
      <c r="I101" s="195"/>
      <c r="J101" s="38"/>
      <c r="K101" s="38"/>
      <c r="L101" s="41"/>
      <c r="M101" s="196"/>
      <c r="N101" s="197"/>
      <c r="O101" s="66"/>
      <c r="P101" s="66"/>
      <c r="Q101" s="66"/>
      <c r="R101" s="66"/>
      <c r="S101" s="66"/>
      <c r="T101" s="67"/>
      <c r="U101" s="36"/>
      <c r="V101" s="36"/>
      <c r="W101" s="36"/>
      <c r="X101" s="36"/>
      <c r="Y101" s="36"/>
      <c r="Z101" s="36"/>
      <c r="AA101" s="36"/>
      <c r="AB101" s="36"/>
      <c r="AC101" s="36"/>
      <c r="AD101" s="36"/>
      <c r="AE101" s="36"/>
      <c r="AT101" s="19" t="s">
        <v>175</v>
      </c>
      <c r="AU101" s="19" t="s">
        <v>85</v>
      </c>
    </row>
    <row r="102" spans="1:65" s="15" customFormat="1" ht="11.25">
      <c r="B102" s="220"/>
      <c r="C102" s="221"/>
      <c r="D102" s="193" t="s">
        <v>177</v>
      </c>
      <c r="E102" s="222" t="s">
        <v>19</v>
      </c>
      <c r="F102" s="223" t="s">
        <v>1313</v>
      </c>
      <c r="G102" s="221"/>
      <c r="H102" s="222" t="s">
        <v>19</v>
      </c>
      <c r="I102" s="224"/>
      <c r="J102" s="221"/>
      <c r="K102" s="221"/>
      <c r="L102" s="225"/>
      <c r="M102" s="226"/>
      <c r="N102" s="227"/>
      <c r="O102" s="227"/>
      <c r="P102" s="227"/>
      <c r="Q102" s="227"/>
      <c r="R102" s="227"/>
      <c r="S102" s="227"/>
      <c r="T102" s="228"/>
      <c r="AT102" s="229" t="s">
        <v>177</v>
      </c>
      <c r="AU102" s="229" t="s">
        <v>85</v>
      </c>
      <c r="AV102" s="15" t="s">
        <v>83</v>
      </c>
      <c r="AW102" s="15" t="s">
        <v>37</v>
      </c>
      <c r="AX102" s="15" t="s">
        <v>76</v>
      </c>
      <c r="AY102" s="229" t="s">
        <v>167</v>
      </c>
    </row>
    <row r="103" spans="1:65" s="15" customFormat="1" ht="11.25">
      <c r="B103" s="220"/>
      <c r="C103" s="221"/>
      <c r="D103" s="193" t="s">
        <v>177</v>
      </c>
      <c r="E103" s="222" t="s">
        <v>19</v>
      </c>
      <c r="F103" s="223" t="s">
        <v>923</v>
      </c>
      <c r="G103" s="221"/>
      <c r="H103" s="222" t="s">
        <v>19</v>
      </c>
      <c r="I103" s="224"/>
      <c r="J103" s="221"/>
      <c r="K103" s="221"/>
      <c r="L103" s="225"/>
      <c r="M103" s="226"/>
      <c r="N103" s="227"/>
      <c r="O103" s="227"/>
      <c r="P103" s="227"/>
      <c r="Q103" s="227"/>
      <c r="R103" s="227"/>
      <c r="S103" s="227"/>
      <c r="T103" s="228"/>
      <c r="AT103" s="229" t="s">
        <v>177</v>
      </c>
      <c r="AU103" s="229" t="s">
        <v>85</v>
      </c>
      <c r="AV103" s="15" t="s">
        <v>83</v>
      </c>
      <c r="AW103" s="15" t="s">
        <v>37</v>
      </c>
      <c r="AX103" s="15" t="s">
        <v>76</v>
      </c>
      <c r="AY103" s="229" t="s">
        <v>167</v>
      </c>
    </row>
    <row r="104" spans="1:65" s="13" customFormat="1" ht="11.25">
      <c r="B104" s="198"/>
      <c r="C104" s="199"/>
      <c r="D104" s="193" t="s">
        <v>177</v>
      </c>
      <c r="E104" s="200" t="s">
        <v>19</v>
      </c>
      <c r="F104" s="201" t="s">
        <v>1314</v>
      </c>
      <c r="G104" s="199"/>
      <c r="H104" s="202">
        <v>7.08</v>
      </c>
      <c r="I104" s="203"/>
      <c r="J104" s="199"/>
      <c r="K104" s="199"/>
      <c r="L104" s="204"/>
      <c r="M104" s="205"/>
      <c r="N104" s="206"/>
      <c r="O104" s="206"/>
      <c r="P104" s="206"/>
      <c r="Q104" s="206"/>
      <c r="R104" s="206"/>
      <c r="S104" s="206"/>
      <c r="T104" s="207"/>
      <c r="AT104" s="208" t="s">
        <v>177</v>
      </c>
      <c r="AU104" s="208" t="s">
        <v>85</v>
      </c>
      <c r="AV104" s="13" t="s">
        <v>85</v>
      </c>
      <c r="AW104" s="13" t="s">
        <v>37</v>
      </c>
      <c r="AX104" s="13" t="s">
        <v>76</v>
      </c>
      <c r="AY104" s="208" t="s">
        <v>167</v>
      </c>
    </row>
    <row r="105" spans="1:65" s="14" customFormat="1" ht="11.25">
      <c r="B105" s="209"/>
      <c r="C105" s="210"/>
      <c r="D105" s="193" t="s">
        <v>177</v>
      </c>
      <c r="E105" s="211" t="s">
        <v>19</v>
      </c>
      <c r="F105" s="212" t="s">
        <v>179</v>
      </c>
      <c r="G105" s="210"/>
      <c r="H105" s="213">
        <v>7.08</v>
      </c>
      <c r="I105" s="214"/>
      <c r="J105" s="210"/>
      <c r="K105" s="210"/>
      <c r="L105" s="215"/>
      <c r="M105" s="216"/>
      <c r="N105" s="217"/>
      <c r="O105" s="217"/>
      <c r="P105" s="217"/>
      <c r="Q105" s="217"/>
      <c r="R105" s="217"/>
      <c r="S105" s="217"/>
      <c r="T105" s="218"/>
      <c r="AT105" s="219" t="s">
        <v>177</v>
      </c>
      <c r="AU105" s="219" t="s">
        <v>85</v>
      </c>
      <c r="AV105" s="14" t="s">
        <v>174</v>
      </c>
      <c r="AW105" s="14" t="s">
        <v>37</v>
      </c>
      <c r="AX105" s="14" t="s">
        <v>83</v>
      </c>
      <c r="AY105" s="219" t="s">
        <v>167</v>
      </c>
    </row>
    <row r="106" spans="1:65" s="12" customFormat="1" ht="22.9" customHeight="1">
      <c r="B106" s="164"/>
      <c r="C106" s="165"/>
      <c r="D106" s="166" t="s">
        <v>75</v>
      </c>
      <c r="E106" s="178" t="s">
        <v>185</v>
      </c>
      <c r="F106" s="178" t="s">
        <v>313</v>
      </c>
      <c r="G106" s="165"/>
      <c r="H106" s="165"/>
      <c r="I106" s="168"/>
      <c r="J106" s="179">
        <f>BK106</f>
        <v>0</v>
      </c>
      <c r="K106" s="165"/>
      <c r="L106" s="170"/>
      <c r="M106" s="171"/>
      <c r="N106" s="172"/>
      <c r="O106" s="172"/>
      <c r="P106" s="173">
        <f>SUM(P107:P137)</f>
        <v>0</v>
      </c>
      <c r="Q106" s="172"/>
      <c r="R106" s="173">
        <f>SUM(R107:R137)</f>
        <v>0</v>
      </c>
      <c r="S106" s="172"/>
      <c r="T106" s="174">
        <f>SUM(T107:T137)</f>
        <v>0</v>
      </c>
      <c r="AR106" s="175" t="s">
        <v>83</v>
      </c>
      <c r="AT106" s="176" t="s">
        <v>75</v>
      </c>
      <c r="AU106" s="176" t="s">
        <v>83</v>
      </c>
      <c r="AY106" s="175" t="s">
        <v>167</v>
      </c>
      <c r="BK106" s="177">
        <f>SUM(BK107:BK137)</f>
        <v>0</v>
      </c>
    </row>
    <row r="107" spans="1:65" s="2" customFormat="1" ht="24">
      <c r="A107" s="36"/>
      <c r="B107" s="37"/>
      <c r="C107" s="180" t="s">
        <v>85</v>
      </c>
      <c r="D107" s="180" t="s">
        <v>169</v>
      </c>
      <c r="E107" s="181" t="s">
        <v>925</v>
      </c>
      <c r="F107" s="182" t="s">
        <v>926</v>
      </c>
      <c r="G107" s="183" t="s">
        <v>278</v>
      </c>
      <c r="H107" s="184">
        <v>24</v>
      </c>
      <c r="I107" s="185"/>
      <c r="J107" s="186">
        <f>ROUND(I107*H107,2)</f>
        <v>0</v>
      </c>
      <c r="K107" s="182" t="s">
        <v>173</v>
      </c>
      <c r="L107" s="41"/>
      <c r="M107" s="187" t="s">
        <v>19</v>
      </c>
      <c r="N107" s="188" t="s">
        <v>47</v>
      </c>
      <c r="O107" s="66"/>
      <c r="P107" s="189">
        <f>O107*H107</f>
        <v>0</v>
      </c>
      <c r="Q107" s="189">
        <v>0</v>
      </c>
      <c r="R107" s="189">
        <f>Q107*H107</f>
        <v>0</v>
      </c>
      <c r="S107" s="189">
        <v>0</v>
      </c>
      <c r="T107" s="190">
        <f>S107*H107</f>
        <v>0</v>
      </c>
      <c r="U107" s="36"/>
      <c r="V107" s="36"/>
      <c r="W107" s="36"/>
      <c r="X107" s="36"/>
      <c r="Y107" s="36"/>
      <c r="Z107" s="36"/>
      <c r="AA107" s="36"/>
      <c r="AB107" s="36"/>
      <c r="AC107" s="36"/>
      <c r="AD107" s="36"/>
      <c r="AE107" s="36"/>
      <c r="AR107" s="191" t="s">
        <v>174</v>
      </c>
      <c r="AT107" s="191" t="s">
        <v>169</v>
      </c>
      <c r="AU107" s="191" t="s">
        <v>85</v>
      </c>
      <c r="AY107" s="19" t="s">
        <v>167</v>
      </c>
      <c r="BE107" s="192">
        <f>IF(N107="základní",J107,0)</f>
        <v>0</v>
      </c>
      <c r="BF107" s="192">
        <f>IF(N107="snížená",J107,0)</f>
        <v>0</v>
      </c>
      <c r="BG107" s="192">
        <f>IF(N107="zákl. přenesená",J107,0)</f>
        <v>0</v>
      </c>
      <c r="BH107" s="192">
        <f>IF(N107="sníž. přenesená",J107,0)</f>
        <v>0</v>
      </c>
      <c r="BI107" s="192">
        <f>IF(N107="nulová",J107,0)</f>
        <v>0</v>
      </c>
      <c r="BJ107" s="19" t="s">
        <v>83</v>
      </c>
      <c r="BK107" s="192">
        <f>ROUND(I107*H107,2)</f>
        <v>0</v>
      </c>
      <c r="BL107" s="19" t="s">
        <v>174</v>
      </c>
      <c r="BM107" s="191" t="s">
        <v>174</v>
      </c>
    </row>
    <row r="108" spans="1:65" s="15" customFormat="1" ht="11.25">
      <c r="B108" s="220"/>
      <c r="C108" s="221"/>
      <c r="D108" s="193" t="s">
        <v>177</v>
      </c>
      <c r="E108" s="222" t="s">
        <v>19</v>
      </c>
      <c r="F108" s="223" t="s">
        <v>1313</v>
      </c>
      <c r="G108" s="221"/>
      <c r="H108" s="222" t="s">
        <v>19</v>
      </c>
      <c r="I108" s="224"/>
      <c r="J108" s="221"/>
      <c r="K108" s="221"/>
      <c r="L108" s="225"/>
      <c r="M108" s="226"/>
      <c r="N108" s="227"/>
      <c r="O108" s="227"/>
      <c r="P108" s="227"/>
      <c r="Q108" s="227"/>
      <c r="R108" s="227"/>
      <c r="S108" s="227"/>
      <c r="T108" s="228"/>
      <c r="AT108" s="229" t="s">
        <v>177</v>
      </c>
      <c r="AU108" s="229" t="s">
        <v>85</v>
      </c>
      <c r="AV108" s="15" t="s">
        <v>83</v>
      </c>
      <c r="AW108" s="15" t="s">
        <v>37</v>
      </c>
      <c r="AX108" s="15" t="s">
        <v>76</v>
      </c>
      <c r="AY108" s="229" t="s">
        <v>167</v>
      </c>
    </row>
    <row r="109" spans="1:65" s="15" customFormat="1" ht="11.25">
      <c r="B109" s="220"/>
      <c r="C109" s="221"/>
      <c r="D109" s="193" t="s">
        <v>177</v>
      </c>
      <c r="E109" s="222" t="s">
        <v>19</v>
      </c>
      <c r="F109" s="223" t="s">
        <v>927</v>
      </c>
      <c r="G109" s="221"/>
      <c r="H109" s="222" t="s">
        <v>19</v>
      </c>
      <c r="I109" s="224"/>
      <c r="J109" s="221"/>
      <c r="K109" s="221"/>
      <c r="L109" s="225"/>
      <c r="M109" s="226"/>
      <c r="N109" s="227"/>
      <c r="O109" s="227"/>
      <c r="P109" s="227"/>
      <c r="Q109" s="227"/>
      <c r="R109" s="227"/>
      <c r="S109" s="227"/>
      <c r="T109" s="228"/>
      <c r="AT109" s="229" t="s">
        <v>177</v>
      </c>
      <c r="AU109" s="229" t="s">
        <v>85</v>
      </c>
      <c r="AV109" s="15" t="s">
        <v>83</v>
      </c>
      <c r="AW109" s="15" t="s">
        <v>37</v>
      </c>
      <c r="AX109" s="15" t="s">
        <v>76</v>
      </c>
      <c r="AY109" s="229" t="s">
        <v>167</v>
      </c>
    </row>
    <row r="110" spans="1:65" s="13" customFormat="1" ht="11.25">
      <c r="B110" s="198"/>
      <c r="C110" s="199"/>
      <c r="D110" s="193" t="s">
        <v>177</v>
      </c>
      <c r="E110" s="200" t="s">
        <v>19</v>
      </c>
      <c r="F110" s="201" t="s">
        <v>1315</v>
      </c>
      <c r="G110" s="199"/>
      <c r="H110" s="202">
        <v>24</v>
      </c>
      <c r="I110" s="203"/>
      <c r="J110" s="199"/>
      <c r="K110" s="199"/>
      <c r="L110" s="204"/>
      <c r="M110" s="205"/>
      <c r="N110" s="206"/>
      <c r="O110" s="206"/>
      <c r="P110" s="206"/>
      <c r="Q110" s="206"/>
      <c r="R110" s="206"/>
      <c r="S110" s="206"/>
      <c r="T110" s="207"/>
      <c r="AT110" s="208" t="s">
        <v>177</v>
      </c>
      <c r="AU110" s="208" t="s">
        <v>85</v>
      </c>
      <c r="AV110" s="13" t="s">
        <v>85</v>
      </c>
      <c r="AW110" s="13" t="s">
        <v>37</v>
      </c>
      <c r="AX110" s="13" t="s">
        <v>76</v>
      </c>
      <c r="AY110" s="208" t="s">
        <v>167</v>
      </c>
    </row>
    <row r="111" spans="1:65" s="14" customFormat="1" ht="11.25">
      <c r="B111" s="209"/>
      <c r="C111" s="210"/>
      <c r="D111" s="193" t="s">
        <v>177</v>
      </c>
      <c r="E111" s="211" t="s">
        <v>19</v>
      </c>
      <c r="F111" s="212" t="s">
        <v>179</v>
      </c>
      <c r="G111" s="210"/>
      <c r="H111" s="213">
        <v>24</v>
      </c>
      <c r="I111" s="214"/>
      <c r="J111" s="210"/>
      <c r="K111" s="210"/>
      <c r="L111" s="215"/>
      <c r="M111" s="216"/>
      <c r="N111" s="217"/>
      <c r="O111" s="217"/>
      <c r="P111" s="217"/>
      <c r="Q111" s="217"/>
      <c r="R111" s="217"/>
      <c r="S111" s="217"/>
      <c r="T111" s="218"/>
      <c r="AT111" s="219" t="s">
        <v>177</v>
      </c>
      <c r="AU111" s="219" t="s">
        <v>85</v>
      </c>
      <c r="AV111" s="14" t="s">
        <v>174</v>
      </c>
      <c r="AW111" s="14" t="s">
        <v>37</v>
      </c>
      <c r="AX111" s="14" t="s">
        <v>83</v>
      </c>
      <c r="AY111" s="219" t="s">
        <v>167</v>
      </c>
    </row>
    <row r="112" spans="1:65" s="2" customFormat="1" ht="24">
      <c r="A112" s="36"/>
      <c r="B112" s="37"/>
      <c r="C112" s="180" t="s">
        <v>182</v>
      </c>
      <c r="D112" s="180" t="s">
        <v>169</v>
      </c>
      <c r="E112" s="181" t="s">
        <v>929</v>
      </c>
      <c r="F112" s="182" t="s">
        <v>930</v>
      </c>
      <c r="G112" s="183" t="s">
        <v>189</v>
      </c>
      <c r="H112" s="184">
        <v>7.2</v>
      </c>
      <c r="I112" s="185"/>
      <c r="J112" s="186">
        <f>ROUND(I112*H112,2)</f>
        <v>0</v>
      </c>
      <c r="K112" s="182" t="s">
        <v>173</v>
      </c>
      <c r="L112" s="41"/>
      <c r="M112" s="187" t="s">
        <v>19</v>
      </c>
      <c r="N112" s="188" t="s">
        <v>47</v>
      </c>
      <c r="O112" s="66"/>
      <c r="P112" s="189">
        <f>O112*H112</f>
        <v>0</v>
      </c>
      <c r="Q112" s="189">
        <v>0</v>
      </c>
      <c r="R112" s="189">
        <f>Q112*H112</f>
        <v>0</v>
      </c>
      <c r="S112" s="189">
        <v>0</v>
      </c>
      <c r="T112" s="190">
        <f>S112*H112</f>
        <v>0</v>
      </c>
      <c r="U112" s="36"/>
      <c r="V112" s="36"/>
      <c r="W112" s="36"/>
      <c r="X112" s="36"/>
      <c r="Y112" s="36"/>
      <c r="Z112" s="36"/>
      <c r="AA112" s="36"/>
      <c r="AB112" s="36"/>
      <c r="AC112" s="36"/>
      <c r="AD112" s="36"/>
      <c r="AE112" s="36"/>
      <c r="AR112" s="191" t="s">
        <v>174</v>
      </c>
      <c r="AT112" s="191" t="s">
        <v>169</v>
      </c>
      <c r="AU112" s="191" t="s">
        <v>85</v>
      </c>
      <c r="AY112" s="19" t="s">
        <v>167</v>
      </c>
      <c r="BE112" s="192">
        <f>IF(N112="základní",J112,0)</f>
        <v>0</v>
      </c>
      <c r="BF112" s="192">
        <f>IF(N112="snížená",J112,0)</f>
        <v>0</v>
      </c>
      <c r="BG112" s="192">
        <f>IF(N112="zákl. přenesená",J112,0)</f>
        <v>0</v>
      </c>
      <c r="BH112" s="192">
        <f>IF(N112="sníž. přenesená",J112,0)</f>
        <v>0</v>
      </c>
      <c r="BI112" s="192">
        <f>IF(N112="nulová",J112,0)</f>
        <v>0</v>
      </c>
      <c r="BJ112" s="19" t="s">
        <v>83</v>
      </c>
      <c r="BK112" s="192">
        <f>ROUND(I112*H112,2)</f>
        <v>0</v>
      </c>
      <c r="BL112" s="19" t="s">
        <v>174</v>
      </c>
      <c r="BM112" s="191" t="s">
        <v>185</v>
      </c>
    </row>
    <row r="113" spans="1:65" s="2" customFormat="1" ht="39">
      <c r="A113" s="36"/>
      <c r="B113" s="37"/>
      <c r="C113" s="38"/>
      <c r="D113" s="193" t="s">
        <v>175</v>
      </c>
      <c r="E113" s="38"/>
      <c r="F113" s="194" t="s">
        <v>931</v>
      </c>
      <c r="G113" s="38"/>
      <c r="H113" s="38"/>
      <c r="I113" s="195"/>
      <c r="J113" s="38"/>
      <c r="K113" s="38"/>
      <c r="L113" s="41"/>
      <c r="M113" s="196"/>
      <c r="N113" s="197"/>
      <c r="O113" s="66"/>
      <c r="P113" s="66"/>
      <c r="Q113" s="66"/>
      <c r="R113" s="66"/>
      <c r="S113" s="66"/>
      <c r="T113" s="67"/>
      <c r="U113" s="36"/>
      <c r="V113" s="36"/>
      <c r="W113" s="36"/>
      <c r="X113" s="36"/>
      <c r="Y113" s="36"/>
      <c r="Z113" s="36"/>
      <c r="AA113" s="36"/>
      <c r="AB113" s="36"/>
      <c r="AC113" s="36"/>
      <c r="AD113" s="36"/>
      <c r="AE113" s="36"/>
      <c r="AT113" s="19" t="s">
        <v>175</v>
      </c>
      <c r="AU113" s="19" t="s">
        <v>85</v>
      </c>
    </row>
    <row r="114" spans="1:65" s="15" customFormat="1" ht="11.25">
      <c r="B114" s="220"/>
      <c r="C114" s="221"/>
      <c r="D114" s="193" t="s">
        <v>177</v>
      </c>
      <c r="E114" s="222" t="s">
        <v>19</v>
      </c>
      <c r="F114" s="223" t="s">
        <v>1313</v>
      </c>
      <c r="G114" s="221"/>
      <c r="H114" s="222" t="s">
        <v>19</v>
      </c>
      <c r="I114" s="224"/>
      <c r="J114" s="221"/>
      <c r="K114" s="221"/>
      <c r="L114" s="225"/>
      <c r="M114" s="226"/>
      <c r="N114" s="227"/>
      <c r="O114" s="227"/>
      <c r="P114" s="227"/>
      <c r="Q114" s="227"/>
      <c r="R114" s="227"/>
      <c r="S114" s="227"/>
      <c r="T114" s="228"/>
      <c r="AT114" s="229" t="s">
        <v>177</v>
      </c>
      <c r="AU114" s="229" t="s">
        <v>85</v>
      </c>
      <c r="AV114" s="15" t="s">
        <v>83</v>
      </c>
      <c r="AW114" s="15" t="s">
        <v>37</v>
      </c>
      <c r="AX114" s="15" t="s">
        <v>76</v>
      </c>
      <c r="AY114" s="229" t="s">
        <v>167</v>
      </c>
    </row>
    <row r="115" spans="1:65" s="15" customFormat="1" ht="11.25">
      <c r="B115" s="220"/>
      <c r="C115" s="221"/>
      <c r="D115" s="193" t="s">
        <v>177</v>
      </c>
      <c r="E115" s="222" t="s">
        <v>19</v>
      </c>
      <c r="F115" s="223" t="s">
        <v>932</v>
      </c>
      <c r="G115" s="221"/>
      <c r="H115" s="222" t="s">
        <v>19</v>
      </c>
      <c r="I115" s="224"/>
      <c r="J115" s="221"/>
      <c r="K115" s="221"/>
      <c r="L115" s="225"/>
      <c r="M115" s="226"/>
      <c r="N115" s="227"/>
      <c r="O115" s="227"/>
      <c r="P115" s="227"/>
      <c r="Q115" s="227"/>
      <c r="R115" s="227"/>
      <c r="S115" s="227"/>
      <c r="T115" s="228"/>
      <c r="AT115" s="229" t="s">
        <v>177</v>
      </c>
      <c r="AU115" s="229" t="s">
        <v>85</v>
      </c>
      <c r="AV115" s="15" t="s">
        <v>83</v>
      </c>
      <c r="AW115" s="15" t="s">
        <v>37</v>
      </c>
      <c r="AX115" s="15" t="s">
        <v>76</v>
      </c>
      <c r="AY115" s="229" t="s">
        <v>167</v>
      </c>
    </row>
    <row r="116" spans="1:65" s="13" customFormat="1" ht="11.25">
      <c r="B116" s="198"/>
      <c r="C116" s="199"/>
      <c r="D116" s="193" t="s">
        <v>177</v>
      </c>
      <c r="E116" s="200" t="s">
        <v>19</v>
      </c>
      <c r="F116" s="201" t="s">
        <v>1316</v>
      </c>
      <c r="G116" s="199"/>
      <c r="H116" s="202">
        <v>7.2</v>
      </c>
      <c r="I116" s="203"/>
      <c r="J116" s="199"/>
      <c r="K116" s="199"/>
      <c r="L116" s="204"/>
      <c r="M116" s="205"/>
      <c r="N116" s="206"/>
      <c r="O116" s="206"/>
      <c r="P116" s="206"/>
      <c r="Q116" s="206"/>
      <c r="R116" s="206"/>
      <c r="S116" s="206"/>
      <c r="T116" s="207"/>
      <c r="AT116" s="208" t="s">
        <v>177</v>
      </c>
      <c r="AU116" s="208" t="s">
        <v>85</v>
      </c>
      <c r="AV116" s="13" t="s">
        <v>85</v>
      </c>
      <c r="AW116" s="13" t="s">
        <v>37</v>
      </c>
      <c r="AX116" s="13" t="s">
        <v>76</v>
      </c>
      <c r="AY116" s="208" t="s">
        <v>167</v>
      </c>
    </row>
    <row r="117" spans="1:65" s="14" customFormat="1" ht="11.25">
      <c r="B117" s="209"/>
      <c r="C117" s="210"/>
      <c r="D117" s="193" t="s">
        <v>177</v>
      </c>
      <c r="E117" s="211" t="s">
        <v>19</v>
      </c>
      <c r="F117" s="212" t="s">
        <v>179</v>
      </c>
      <c r="G117" s="210"/>
      <c r="H117" s="213">
        <v>7.2</v>
      </c>
      <c r="I117" s="214"/>
      <c r="J117" s="210"/>
      <c r="K117" s="210"/>
      <c r="L117" s="215"/>
      <c r="M117" s="216"/>
      <c r="N117" s="217"/>
      <c r="O117" s="217"/>
      <c r="P117" s="217"/>
      <c r="Q117" s="217"/>
      <c r="R117" s="217"/>
      <c r="S117" s="217"/>
      <c r="T117" s="218"/>
      <c r="AT117" s="219" t="s">
        <v>177</v>
      </c>
      <c r="AU117" s="219" t="s">
        <v>85</v>
      </c>
      <c r="AV117" s="14" t="s">
        <v>174</v>
      </c>
      <c r="AW117" s="14" t="s">
        <v>37</v>
      </c>
      <c r="AX117" s="14" t="s">
        <v>83</v>
      </c>
      <c r="AY117" s="219" t="s">
        <v>167</v>
      </c>
    </row>
    <row r="118" spans="1:65" s="2" customFormat="1" ht="24">
      <c r="A118" s="36"/>
      <c r="B118" s="37"/>
      <c r="C118" s="180" t="s">
        <v>174</v>
      </c>
      <c r="D118" s="180" t="s">
        <v>169</v>
      </c>
      <c r="E118" s="181" t="s">
        <v>934</v>
      </c>
      <c r="F118" s="182" t="s">
        <v>935</v>
      </c>
      <c r="G118" s="183" t="s">
        <v>189</v>
      </c>
      <c r="H118" s="184">
        <v>4.8</v>
      </c>
      <c r="I118" s="185"/>
      <c r="J118" s="186">
        <f>ROUND(I118*H118,2)</f>
        <v>0</v>
      </c>
      <c r="K118" s="182" t="s">
        <v>173</v>
      </c>
      <c r="L118" s="41"/>
      <c r="M118" s="187" t="s">
        <v>19</v>
      </c>
      <c r="N118" s="188" t="s">
        <v>47</v>
      </c>
      <c r="O118" s="66"/>
      <c r="P118" s="189">
        <f>O118*H118</f>
        <v>0</v>
      </c>
      <c r="Q118" s="189">
        <v>0</v>
      </c>
      <c r="R118" s="189">
        <f>Q118*H118</f>
        <v>0</v>
      </c>
      <c r="S118" s="189">
        <v>0</v>
      </c>
      <c r="T118" s="190">
        <f>S118*H118</f>
        <v>0</v>
      </c>
      <c r="U118" s="36"/>
      <c r="V118" s="36"/>
      <c r="W118" s="36"/>
      <c r="X118" s="36"/>
      <c r="Y118" s="36"/>
      <c r="Z118" s="36"/>
      <c r="AA118" s="36"/>
      <c r="AB118" s="36"/>
      <c r="AC118" s="36"/>
      <c r="AD118" s="36"/>
      <c r="AE118" s="36"/>
      <c r="AR118" s="191" t="s">
        <v>174</v>
      </c>
      <c r="AT118" s="191" t="s">
        <v>169</v>
      </c>
      <c r="AU118" s="191" t="s">
        <v>85</v>
      </c>
      <c r="AY118" s="19" t="s">
        <v>167</v>
      </c>
      <c r="BE118" s="192">
        <f>IF(N118="základní",J118,0)</f>
        <v>0</v>
      </c>
      <c r="BF118" s="192">
        <f>IF(N118="snížená",J118,0)</f>
        <v>0</v>
      </c>
      <c r="BG118" s="192">
        <f>IF(N118="zákl. přenesená",J118,0)</f>
        <v>0</v>
      </c>
      <c r="BH118" s="192">
        <f>IF(N118="sníž. přenesená",J118,0)</f>
        <v>0</v>
      </c>
      <c r="BI118" s="192">
        <f>IF(N118="nulová",J118,0)</f>
        <v>0</v>
      </c>
      <c r="BJ118" s="19" t="s">
        <v>83</v>
      </c>
      <c r="BK118" s="192">
        <f>ROUND(I118*H118,2)</f>
        <v>0</v>
      </c>
      <c r="BL118" s="19" t="s">
        <v>174</v>
      </c>
      <c r="BM118" s="191" t="s">
        <v>190</v>
      </c>
    </row>
    <row r="119" spans="1:65" s="2" customFormat="1" ht="39">
      <c r="A119" s="36"/>
      <c r="B119" s="37"/>
      <c r="C119" s="38"/>
      <c r="D119" s="193" t="s">
        <v>175</v>
      </c>
      <c r="E119" s="38"/>
      <c r="F119" s="194" t="s">
        <v>931</v>
      </c>
      <c r="G119" s="38"/>
      <c r="H119" s="38"/>
      <c r="I119" s="195"/>
      <c r="J119" s="38"/>
      <c r="K119" s="38"/>
      <c r="L119" s="41"/>
      <c r="M119" s="196"/>
      <c r="N119" s="197"/>
      <c r="O119" s="66"/>
      <c r="P119" s="66"/>
      <c r="Q119" s="66"/>
      <c r="R119" s="66"/>
      <c r="S119" s="66"/>
      <c r="T119" s="67"/>
      <c r="U119" s="36"/>
      <c r="V119" s="36"/>
      <c r="W119" s="36"/>
      <c r="X119" s="36"/>
      <c r="Y119" s="36"/>
      <c r="Z119" s="36"/>
      <c r="AA119" s="36"/>
      <c r="AB119" s="36"/>
      <c r="AC119" s="36"/>
      <c r="AD119" s="36"/>
      <c r="AE119" s="36"/>
      <c r="AT119" s="19" t="s">
        <v>175</v>
      </c>
      <c r="AU119" s="19" t="s">
        <v>85</v>
      </c>
    </row>
    <row r="120" spans="1:65" s="15" customFormat="1" ht="11.25">
      <c r="B120" s="220"/>
      <c r="C120" s="221"/>
      <c r="D120" s="193" t="s">
        <v>177</v>
      </c>
      <c r="E120" s="222" t="s">
        <v>19</v>
      </c>
      <c r="F120" s="223" t="s">
        <v>1313</v>
      </c>
      <c r="G120" s="221"/>
      <c r="H120" s="222" t="s">
        <v>19</v>
      </c>
      <c r="I120" s="224"/>
      <c r="J120" s="221"/>
      <c r="K120" s="221"/>
      <c r="L120" s="225"/>
      <c r="M120" s="226"/>
      <c r="N120" s="227"/>
      <c r="O120" s="227"/>
      <c r="P120" s="227"/>
      <c r="Q120" s="227"/>
      <c r="R120" s="227"/>
      <c r="S120" s="227"/>
      <c r="T120" s="228"/>
      <c r="AT120" s="229" t="s">
        <v>177</v>
      </c>
      <c r="AU120" s="229" t="s">
        <v>85</v>
      </c>
      <c r="AV120" s="15" t="s">
        <v>83</v>
      </c>
      <c r="AW120" s="15" t="s">
        <v>37</v>
      </c>
      <c r="AX120" s="15" t="s">
        <v>76</v>
      </c>
      <c r="AY120" s="229" t="s">
        <v>167</v>
      </c>
    </row>
    <row r="121" spans="1:65" s="15" customFormat="1" ht="11.25">
      <c r="B121" s="220"/>
      <c r="C121" s="221"/>
      <c r="D121" s="193" t="s">
        <v>177</v>
      </c>
      <c r="E121" s="222" t="s">
        <v>19</v>
      </c>
      <c r="F121" s="223" t="s">
        <v>936</v>
      </c>
      <c r="G121" s="221"/>
      <c r="H121" s="222" t="s">
        <v>19</v>
      </c>
      <c r="I121" s="224"/>
      <c r="J121" s="221"/>
      <c r="K121" s="221"/>
      <c r="L121" s="225"/>
      <c r="M121" s="226"/>
      <c r="N121" s="227"/>
      <c r="O121" s="227"/>
      <c r="P121" s="227"/>
      <c r="Q121" s="227"/>
      <c r="R121" s="227"/>
      <c r="S121" s="227"/>
      <c r="T121" s="228"/>
      <c r="AT121" s="229" t="s">
        <v>177</v>
      </c>
      <c r="AU121" s="229" t="s">
        <v>85</v>
      </c>
      <c r="AV121" s="15" t="s">
        <v>83</v>
      </c>
      <c r="AW121" s="15" t="s">
        <v>37</v>
      </c>
      <c r="AX121" s="15" t="s">
        <v>76</v>
      </c>
      <c r="AY121" s="229" t="s">
        <v>167</v>
      </c>
    </row>
    <row r="122" spans="1:65" s="13" customFormat="1" ht="11.25">
      <c r="B122" s="198"/>
      <c r="C122" s="199"/>
      <c r="D122" s="193" t="s">
        <v>177</v>
      </c>
      <c r="E122" s="200" t="s">
        <v>19</v>
      </c>
      <c r="F122" s="201" t="s">
        <v>1317</v>
      </c>
      <c r="G122" s="199"/>
      <c r="H122" s="202">
        <v>4.8</v>
      </c>
      <c r="I122" s="203"/>
      <c r="J122" s="199"/>
      <c r="K122" s="199"/>
      <c r="L122" s="204"/>
      <c r="M122" s="205"/>
      <c r="N122" s="206"/>
      <c r="O122" s="206"/>
      <c r="P122" s="206"/>
      <c r="Q122" s="206"/>
      <c r="R122" s="206"/>
      <c r="S122" s="206"/>
      <c r="T122" s="207"/>
      <c r="AT122" s="208" t="s">
        <v>177</v>
      </c>
      <c r="AU122" s="208" t="s">
        <v>85</v>
      </c>
      <c r="AV122" s="13" t="s">
        <v>85</v>
      </c>
      <c r="AW122" s="13" t="s">
        <v>37</v>
      </c>
      <c r="AX122" s="13" t="s">
        <v>76</v>
      </c>
      <c r="AY122" s="208" t="s">
        <v>167</v>
      </c>
    </row>
    <row r="123" spans="1:65" s="14" customFormat="1" ht="11.25">
      <c r="B123" s="209"/>
      <c r="C123" s="210"/>
      <c r="D123" s="193" t="s">
        <v>177</v>
      </c>
      <c r="E123" s="211" t="s">
        <v>19</v>
      </c>
      <c r="F123" s="212" t="s">
        <v>179</v>
      </c>
      <c r="G123" s="210"/>
      <c r="H123" s="213">
        <v>4.8</v>
      </c>
      <c r="I123" s="214"/>
      <c r="J123" s="210"/>
      <c r="K123" s="210"/>
      <c r="L123" s="215"/>
      <c r="M123" s="216"/>
      <c r="N123" s="217"/>
      <c r="O123" s="217"/>
      <c r="P123" s="217"/>
      <c r="Q123" s="217"/>
      <c r="R123" s="217"/>
      <c r="S123" s="217"/>
      <c r="T123" s="218"/>
      <c r="AT123" s="219" t="s">
        <v>177</v>
      </c>
      <c r="AU123" s="219" t="s">
        <v>85</v>
      </c>
      <c r="AV123" s="14" t="s">
        <v>174</v>
      </c>
      <c r="AW123" s="14" t="s">
        <v>37</v>
      </c>
      <c r="AX123" s="14" t="s">
        <v>83</v>
      </c>
      <c r="AY123" s="219" t="s">
        <v>167</v>
      </c>
    </row>
    <row r="124" spans="1:65" s="2" customFormat="1" ht="24">
      <c r="A124" s="36"/>
      <c r="B124" s="37"/>
      <c r="C124" s="180" t="s">
        <v>193</v>
      </c>
      <c r="D124" s="180" t="s">
        <v>169</v>
      </c>
      <c r="E124" s="181" t="s">
        <v>938</v>
      </c>
      <c r="F124" s="182" t="s">
        <v>939</v>
      </c>
      <c r="G124" s="183" t="s">
        <v>189</v>
      </c>
      <c r="H124" s="184">
        <v>4.8</v>
      </c>
      <c r="I124" s="185"/>
      <c r="J124" s="186">
        <f>ROUND(I124*H124,2)</f>
        <v>0</v>
      </c>
      <c r="K124" s="182" t="s">
        <v>173</v>
      </c>
      <c r="L124" s="41"/>
      <c r="M124" s="187" t="s">
        <v>19</v>
      </c>
      <c r="N124" s="188" t="s">
        <v>47</v>
      </c>
      <c r="O124" s="66"/>
      <c r="P124" s="189">
        <f>O124*H124</f>
        <v>0</v>
      </c>
      <c r="Q124" s="189">
        <v>0</v>
      </c>
      <c r="R124" s="189">
        <f>Q124*H124</f>
        <v>0</v>
      </c>
      <c r="S124" s="189">
        <v>0</v>
      </c>
      <c r="T124" s="190">
        <f>S124*H124</f>
        <v>0</v>
      </c>
      <c r="U124" s="36"/>
      <c r="V124" s="36"/>
      <c r="W124" s="36"/>
      <c r="X124" s="36"/>
      <c r="Y124" s="36"/>
      <c r="Z124" s="36"/>
      <c r="AA124" s="36"/>
      <c r="AB124" s="36"/>
      <c r="AC124" s="36"/>
      <c r="AD124" s="36"/>
      <c r="AE124" s="36"/>
      <c r="AR124" s="191" t="s">
        <v>174</v>
      </c>
      <c r="AT124" s="191" t="s">
        <v>169</v>
      </c>
      <c r="AU124" s="191" t="s">
        <v>85</v>
      </c>
      <c r="AY124" s="19" t="s">
        <v>167</v>
      </c>
      <c r="BE124" s="192">
        <f>IF(N124="základní",J124,0)</f>
        <v>0</v>
      </c>
      <c r="BF124" s="192">
        <f>IF(N124="snížená",J124,0)</f>
        <v>0</v>
      </c>
      <c r="BG124" s="192">
        <f>IF(N124="zákl. přenesená",J124,0)</f>
        <v>0</v>
      </c>
      <c r="BH124" s="192">
        <f>IF(N124="sníž. přenesená",J124,0)</f>
        <v>0</v>
      </c>
      <c r="BI124" s="192">
        <f>IF(N124="nulová",J124,0)</f>
        <v>0</v>
      </c>
      <c r="BJ124" s="19" t="s">
        <v>83</v>
      </c>
      <c r="BK124" s="192">
        <f>ROUND(I124*H124,2)</f>
        <v>0</v>
      </c>
      <c r="BL124" s="19" t="s">
        <v>174</v>
      </c>
      <c r="BM124" s="191" t="s">
        <v>197</v>
      </c>
    </row>
    <row r="125" spans="1:65" s="2" customFormat="1" ht="39">
      <c r="A125" s="36"/>
      <c r="B125" s="37"/>
      <c r="C125" s="38"/>
      <c r="D125" s="193" t="s">
        <v>175</v>
      </c>
      <c r="E125" s="38"/>
      <c r="F125" s="194" t="s">
        <v>931</v>
      </c>
      <c r="G125" s="38"/>
      <c r="H125" s="38"/>
      <c r="I125" s="195"/>
      <c r="J125" s="38"/>
      <c r="K125" s="38"/>
      <c r="L125" s="41"/>
      <c r="M125" s="196"/>
      <c r="N125" s="197"/>
      <c r="O125" s="66"/>
      <c r="P125" s="66"/>
      <c r="Q125" s="66"/>
      <c r="R125" s="66"/>
      <c r="S125" s="66"/>
      <c r="T125" s="67"/>
      <c r="U125" s="36"/>
      <c r="V125" s="36"/>
      <c r="W125" s="36"/>
      <c r="X125" s="36"/>
      <c r="Y125" s="36"/>
      <c r="Z125" s="36"/>
      <c r="AA125" s="36"/>
      <c r="AB125" s="36"/>
      <c r="AC125" s="36"/>
      <c r="AD125" s="36"/>
      <c r="AE125" s="36"/>
      <c r="AT125" s="19" t="s">
        <v>175</v>
      </c>
      <c r="AU125" s="19" t="s">
        <v>85</v>
      </c>
    </row>
    <row r="126" spans="1:65" s="15" customFormat="1" ht="11.25">
      <c r="B126" s="220"/>
      <c r="C126" s="221"/>
      <c r="D126" s="193" t="s">
        <v>177</v>
      </c>
      <c r="E126" s="222" t="s">
        <v>19</v>
      </c>
      <c r="F126" s="223" t="s">
        <v>1313</v>
      </c>
      <c r="G126" s="221"/>
      <c r="H126" s="222" t="s">
        <v>19</v>
      </c>
      <c r="I126" s="224"/>
      <c r="J126" s="221"/>
      <c r="K126" s="221"/>
      <c r="L126" s="225"/>
      <c r="M126" s="226"/>
      <c r="N126" s="227"/>
      <c r="O126" s="227"/>
      <c r="P126" s="227"/>
      <c r="Q126" s="227"/>
      <c r="R126" s="227"/>
      <c r="S126" s="227"/>
      <c r="T126" s="228"/>
      <c r="AT126" s="229" t="s">
        <v>177</v>
      </c>
      <c r="AU126" s="229" t="s">
        <v>85</v>
      </c>
      <c r="AV126" s="15" t="s">
        <v>83</v>
      </c>
      <c r="AW126" s="15" t="s">
        <v>37</v>
      </c>
      <c r="AX126" s="15" t="s">
        <v>76</v>
      </c>
      <c r="AY126" s="229" t="s">
        <v>167</v>
      </c>
    </row>
    <row r="127" spans="1:65" s="15" customFormat="1" ht="11.25">
      <c r="B127" s="220"/>
      <c r="C127" s="221"/>
      <c r="D127" s="193" t="s">
        <v>177</v>
      </c>
      <c r="E127" s="222" t="s">
        <v>19</v>
      </c>
      <c r="F127" s="223" t="s">
        <v>936</v>
      </c>
      <c r="G127" s="221"/>
      <c r="H127" s="222" t="s">
        <v>19</v>
      </c>
      <c r="I127" s="224"/>
      <c r="J127" s="221"/>
      <c r="K127" s="221"/>
      <c r="L127" s="225"/>
      <c r="M127" s="226"/>
      <c r="N127" s="227"/>
      <c r="O127" s="227"/>
      <c r="P127" s="227"/>
      <c r="Q127" s="227"/>
      <c r="R127" s="227"/>
      <c r="S127" s="227"/>
      <c r="T127" s="228"/>
      <c r="AT127" s="229" t="s">
        <v>177</v>
      </c>
      <c r="AU127" s="229" t="s">
        <v>85</v>
      </c>
      <c r="AV127" s="15" t="s">
        <v>83</v>
      </c>
      <c r="AW127" s="15" t="s">
        <v>37</v>
      </c>
      <c r="AX127" s="15" t="s">
        <v>76</v>
      </c>
      <c r="AY127" s="229" t="s">
        <v>167</v>
      </c>
    </row>
    <row r="128" spans="1:65" s="13" customFormat="1" ht="11.25">
      <c r="B128" s="198"/>
      <c r="C128" s="199"/>
      <c r="D128" s="193" t="s">
        <v>177</v>
      </c>
      <c r="E128" s="200" t="s">
        <v>19</v>
      </c>
      <c r="F128" s="201" t="s">
        <v>1317</v>
      </c>
      <c r="G128" s="199"/>
      <c r="H128" s="202">
        <v>4.8</v>
      </c>
      <c r="I128" s="203"/>
      <c r="J128" s="199"/>
      <c r="K128" s="199"/>
      <c r="L128" s="204"/>
      <c r="M128" s="205"/>
      <c r="N128" s="206"/>
      <c r="O128" s="206"/>
      <c r="P128" s="206"/>
      <c r="Q128" s="206"/>
      <c r="R128" s="206"/>
      <c r="S128" s="206"/>
      <c r="T128" s="207"/>
      <c r="AT128" s="208" t="s">
        <v>177</v>
      </c>
      <c r="AU128" s="208" t="s">
        <v>85</v>
      </c>
      <c r="AV128" s="13" t="s">
        <v>85</v>
      </c>
      <c r="AW128" s="13" t="s">
        <v>37</v>
      </c>
      <c r="AX128" s="13" t="s">
        <v>76</v>
      </c>
      <c r="AY128" s="208" t="s">
        <v>167</v>
      </c>
    </row>
    <row r="129" spans="1:65" s="14" customFormat="1" ht="11.25">
      <c r="B129" s="209"/>
      <c r="C129" s="210"/>
      <c r="D129" s="193" t="s">
        <v>177</v>
      </c>
      <c r="E129" s="211" t="s">
        <v>19</v>
      </c>
      <c r="F129" s="212" t="s">
        <v>179</v>
      </c>
      <c r="G129" s="210"/>
      <c r="H129" s="213">
        <v>4.8</v>
      </c>
      <c r="I129" s="214"/>
      <c r="J129" s="210"/>
      <c r="K129" s="210"/>
      <c r="L129" s="215"/>
      <c r="M129" s="216"/>
      <c r="N129" s="217"/>
      <c r="O129" s="217"/>
      <c r="P129" s="217"/>
      <c r="Q129" s="217"/>
      <c r="R129" s="217"/>
      <c r="S129" s="217"/>
      <c r="T129" s="218"/>
      <c r="AT129" s="219" t="s">
        <v>177</v>
      </c>
      <c r="AU129" s="219" t="s">
        <v>85</v>
      </c>
      <c r="AV129" s="14" t="s">
        <v>174</v>
      </c>
      <c r="AW129" s="14" t="s">
        <v>37</v>
      </c>
      <c r="AX129" s="14" t="s">
        <v>83</v>
      </c>
      <c r="AY129" s="219" t="s">
        <v>167</v>
      </c>
    </row>
    <row r="130" spans="1:65" s="2" customFormat="1" ht="24">
      <c r="A130" s="36"/>
      <c r="B130" s="37"/>
      <c r="C130" s="180" t="s">
        <v>185</v>
      </c>
      <c r="D130" s="180" t="s">
        <v>169</v>
      </c>
      <c r="E130" s="181" t="s">
        <v>940</v>
      </c>
      <c r="F130" s="182" t="s">
        <v>941</v>
      </c>
      <c r="G130" s="183" t="s">
        <v>172</v>
      </c>
      <c r="H130" s="184">
        <v>7.194</v>
      </c>
      <c r="I130" s="185"/>
      <c r="J130" s="186">
        <f>ROUND(I130*H130,2)</f>
        <v>0</v>
      </c>
      <c r="K130" s="182" t="s">
        <v>173</v>
      </c>
      <c r="L130" s="41"/>
      <c r="M130" s="187" t="s">
        <v>19</v>
      </c>
      <c r="N130" s="188" t="s">
        <v>47</v>
      </c>
      <c r="O130" s="66"/>
      <c r="P130" s="189">
        <f>O130*H130</f>
        <v>0</v>
      </c>
      <c r="Q130" s="189">
        <v>0</v>
      </c>
      <c r="R130" s="189">
        <f>Q130*H130</f>
        <v>0</v>
      </c>
      <c r="S130" s="189">
        <v>0</v>
      </c>
      <c r="T130" s="190">
        <f>S130*H130</f>
        <v>0</v>
      </c>
      <c r="U130" s="36"/>
      <c r="V130" s="36"/>
      <c r="W130" s="36"/>
      <c r="X130" s="36"/>
      <c r="Y130" s="36"/>
      <c r="Z130" s="36"/>
      <c r="AA130" s="36"/>
      <c r="AB130" s="36"/>
      <c r="AC130" s="36"/>
      <c r="AD130" s="36"/>
      <c r="AE130" s="36"/>
      <c r="AR130" s="191" t="s">
        <v>174</v>
      </c>
      <c r="AT130" s="191" t="s">
        <v>169</v>
      </c>
      <c r="AU130" s="191" t="s">
        <v>85</v>
      </c>
      <c r="AY130" s="19" t="s">
        <v>167</v>
      </c>
      <c r="BE130" s="192">
        <f>IF(N130="základní",J130,0)</f>
        <v>0</v>
      </c>
      <c r="BF130" s="192">
        <f>IF(N130="snížená",J130,0)</f>
        <v>0</v>
      </c>
      <c r="BG130" s="192">
        <f>IF(N130="zákl. přenesená",J130,0)</f>
        <v>0</v>
      </c>
      <c r="BH130" s="192">
        <f>IF(N130="sníž. přenesená",J130,0)</f>
        <v>0</v>
      </c>
      <c r="BI130" s="192">
        <f>IF(N130="nulová",J130,0)</f>
        <v>0</v>
      </c>
      <c r="BJ130" s="19" t="s">
        <v>83</v>
      </c>
      <c r="BK130" s="192">
        <f>ROUND(I130*H130,2)</f>
        <v>0</v>
      </c>
      <c r="BL130" s="19" t="s">
        <v>174</v>
      </c>
      <c r="BM130" s="191" t="s">
        <v>204</v>
      </c>
    </row>
    <row r="131" spans="1:65" s="2" customFormat="1" ht="29.25">
      <c r="A131" s="36"/>
      <c r="B131" s="37"/>
      <c r="C131" s="38"/>
      <c r="D131" s="193" t="s">
        <v>175</v>
      </c>
      <c r="E131" s="38"/>
      <c r="F131" s="194" t="s">
        <v>386</v>
      </c>
      <c r="G131" s="38"/>
      <c r="H131" s="38"/>
      <c r="I131" s="195"/>
      <c r="J131" s="38"/>
      <c r="K131" s="38"/>
      <c r="L131" s="41"/>
      <c r="M131" s="196"/>
      <c r="N131" s="197"/>
      <c r="O131" s="66"/>
      <c r="P131" s="66"/>
      <c r="Q131" s="66"/>
      <c r="R131" s="66"/>
      <c r="S131" s="66"/>
      <c r="T131" s="67"/>
      <c r="U131" s="36"/>
      <c r="V131" s="36"/>
      <c r="W131" s="36"/>
      <c r="X131" s="36"/>
      <c r="Y131" s="36"/>
      <c r="Z131" s="36"/>
      <c r="AA131" s="36"/>
      <c r="AB131" s="36"/>
      <c r="AC131" s="36"/>
      <c r="AD131" s="36"/>
      <c r="AE131" s="36"/>
      <c r="AT131" s="19" t="s">
        <v>175</v>
      </c>
      <c r="AU131" s="19" t="s">
        <v>85</v>
      </c>
    </row>
    <row r="132" spans="1:65" s="15" customFormat="1" ht="11.25">
      <c r="B132" s="220"/>
      <c r="C132" s="221"/>
      <c r="D132" s="193" t="s">
        <v>177</v>
      </c>
      <c r="E132" s="222" t="s">
        <v>19</v>
      </c>
      <c r="F132" s="223" t="s">
        <v>1313</v>
      </c>
      <c r="G132" s="221"/>
      <c r="H132" s="222" t="s">
        <v>19</v>
      </c>
      <c r="I132" s="224"/>
      <c r="J132" s="221"/>
      <c r="K132" s="221"/>
      <c r="L132" s="225"/>
      <c r="M132" s="226"/>
      <c r="N132" s="227"/>
      <c r="O132" s="227"/>
      <c r="P132" s="227"/>
      <c r="Q132" s="227"/>
      <c r="R132" s="227"/>
      <c r="S132" s="227"/>
      <c r="T132" s="228"/>
      <c r="AT132" s="229" t="s">
        <v>177</v>
      </c>
      <c r="AU132" s="229" t="s">
        <v>85</v>
      </c>
      <c r="AV132" s="15" t="s">
        <v>83</v>
      </c>
      <c r="AW132" s="15" t="s">
        <v>37</v>
      </c>
      <c r="AX132" s="15" t="s">
        <v>76</v>
      </c>
      <c r="AY132" s="229" t="s">
        <v>167</v>
      </c>
    </row>
    <row r="133" spans="1:65" s="15" customFormat="1" ht="11.25">
      <c r="B133" s="220"/>
      <c r="C133" s="221"/>
      <c r="D133" s="193" t="s">
        <v>177</v>
      </c>
      <c r="E133" s="222" t="s">
        <v>19</v>
      </c>
      <c r="F133" s="223" t="s">
        <v>1318</v>
      </c>
      <c r="G133" s="221"/>
      <c r="H133" s="222" t="s">
        <v>19</v>
      </c>
      <c r="I133" s="224"/>
      <c r="J133" s="221"/>
      <c r="K133" s="221"/>
      <c r="L133" s="225"/>
      <c r="M133" s="226"/>
      <c r="N133" s="227"/>
      <c r="O133" s="227"/>
      <c r="P133" s="227"/>
      <c r="Q133" s="227"/>
      <c r="R133" s="227"/>
      <c r="S133" s="227"/>
      <c r="T133" s="228"/>
      <c r="AT133" s="229" t="s">
        <v>177</v>
      </c>
      <c r="AU133" s="229" t="s">
        <v>85</v>
      </c>
      <c r="AV133" s="15" t="s">
        <v>83</v>
      </c>
      <c r="AW133" s="15" t="s">
        <v>37</v>
      </c>
      <c r="AX133" s="15" t="s">
        <v>76</v>
      </c>
      <c r="AY133" s="229" t="s">
        <v>167</v>
      </c>
    </row>
    <row r="134" spans="1:65" s="13" customFormat="1" ht="11.25">
      <c r="B134" s="198"/>
      <c r="C134" s="199"/>
      <c r="D134" s="193" t="s">
        <v>177</v>
      </c>
      <c r="E134" s="200" t="s">
        <v>19</v>
      </c>
      <c r="F134" s="201" t="s">
        <v>1319</v>
      </c>
      <c r="G134" s="199"/>
      <c r="H134" s="202">
        <v>5.4119999999999999</v>
      </c>
      <c r="I134" s="203"/>
      <c r="J134" s="199"/>
      <c r="K134" s="199"/>
      <c r="L134" s="204"/>
      <c r="M134" s="205"/>
      <c r="N134" s="206"/>
      <c r="O134" s="206"/>
      <c r="P134" s="206"/>
      <c r="Q134" s="206"/>
      <c r="R134" s="206"/>
      <c r="S134" s="206"/>
      <c r="T134" s="207"/>
      <c r="AT134" s="208" t="s">
        <v>177</v>
      </c>
      <c r="AU134" s="208" t="s">
        <v>85</v>
      </c>
      <c r="AV134" s="13" t="s">
        <v>85</v>
      </c>
      <c r="AW134" s="13" t="s">
        <v>37</v>
      </c>
      <c r="AX134" s="13" t="s">
        <v>76</v>
      </c>
      <c r="AY134" s="208" t="s">
        <v>167</v>
      </c>
    </row>
    <row r="135" spans="1:65" s="15" customFormat="1" ht="11.25">
      <c r="B135" s="220"/>
      <c r="C135" s="221"/>
      <c r="D135" s="193" t="s">
        <v>177</v>
      </c>
      <c r="E135" s="222" t="s">
        <v>19</v>
      </c>
      <c r="F135" s="223" t="s">
        <v>1320</v>
      </c>
      <c r="G135" s="221"/>
      <c r="H135" s="222" t="s">
        <v>19</v>
      </c>
      <c r="I135" s="224"/>
      <c r="J135" s="221"/>
      <c r="K135" s="221"/>
      <c r="L135" s="225"/>
      <c r="M135" s="226"/>
      <c r="N135" s="227"/>
      <c r="O135" s="227"/>
      <c r="P135" s="227"/>
      <c r="Q135" s="227"/>
      <c r="R135" s="227"/>
      <c r="S135" s="227"/>
      <c r="T135" s="228"/>
      <c r="AT135" s="229" t="s">
        <v>177</v>
      </c>
      <c r="AU135" s="229" t="s">
        <v>85</v>
      </c>
      <c r="AV135" s="15" t="s">
        <v>83</v>
      </c>
      <c r="AW135" s="15" t="s">
        <v>37</v>
      </c>
      <c r="AX135" s="15" t="s">
        <v>76</v>
      </c>
      <c r="AY135" s="229" t="s">
        <v>167</v>
      </c>
    </row>
    <row r="136" spans="1:65" s="13" customFormat="1" ht="11.25">
      <c r="B136" s="198"/>
      <c r="C136" s="199"/>
      <c r="D136" s="193" t="s">
        <v>177</v>
      </c>
      <c r="E136" s="200" t="s">
        <v>19</v>
      </c>
      <c r="F136" s="201" t="s">
        <v>1321</v>
      </c>
      <c r="G136" s="199"/>
      <c r="H136" s="202">
        <v>1.782</v>
      </c>
      <c r="I136" s="203"/>
      <c r="J136" s="199"/>
      <c r="K136" s="199"/>
      <c r="L136" s="204"/>
      <c r="M136" s="205"/>
      <c r="N136" s="206"/>
      <c r="O136" s="206"/>
      <c r="P136" s="206"/>
      <c r="Q136" s="206"/>
      <c r="R136" s="206"/>
      <c r="S136" s="206"/>
      <c r="T136" s="207"/>
      <c r="AT136" s="208" t="s">
        <v>177</v>
      </c>
      <c r="AU136" s="208" t="s">
        <v>85</v>
      </c>
      <c r="AV136" s="13" t="s">
        <v>85</v>
      </c>
      <c r="AW136" s="13" t="s">
        <v>37</v>
      </c>
      <c r="AX136" s="13" t="s">
        <v>76</v>
      </c>
      <c r="AY136" s="208" t="s">
        <v>167</v>
      </c>
    </row>
    <row r="137" spans="1:65" s="14" customFormat="1" ht="11.25">
      <c r="B137" s="209"/>
      <c r="C137" s="210"/>
      <c r="D137" s="193" t="s">
        <v>177</v>
      </c>
      <c r="E137" s="211" t="s">
        <v>19</v>
      </c>
      <c r="F137" s="212" t="s">
        <v>179</v>
      </c>
      <c r="G137" s="210"/>
      <c r="H137" s="213">
        <v>7.194</v>
      </c>
      <c r="I137" s="214"/>
      <c r="J137" s="210"/>
      <c r="K137" s="210"/>
      <c r="L137" s="215"/>
      <c r="M137" s="216"/>
      <c r="N137" s="217"/>
      <c r="O137" s="217"/>
      <c r="P137" s="217"/>
      <c r="Q137" s="217"/>
      <c r="R137" s="217"/>
      <c r="S137" s="217"/>
      <c r="T137" s="218"/>
      <c r="AT137" s="219" t="s">
        <v>177</v>
      </c>
      <c r="AU137" s="219" t="s">
        <v>85</v>
      </c>
      <c r="AV137" s="14" t="s">
        <v>174</v>
      </c>
      <c r="AW137" s="14" t="s">
        <v>37</v>
      </c>
      <c r="AX137" s="14" t="s">
        <v>83</v>
      </c>
      <c r="AY137" s="219" t="s">
        <v>167</v>
      </c>
    </row>
    <row r="138" spans="1:65" s="12" customFormat="1" ht="22.9" customHeight="1">
      <c r="B138" s="164"/>
      <c r="C138" s="165"/>
      <c r="D138" s="166" t="s">
        <v>75</v>
      </c>
      <c r="E138" s="178" t="s">
        <v>217</v>
      </c>
      <c r="F138" s="178" t="s">
        <v>402</v>
      </c>
      <c r="G138" s="165"/>
      <c r="H138" s="165"/>
      <c r="I138" s="168"/>
      <c r="J138" s="179">
        <f>BK138</f>
        <v>0</v>
      </c>
      <c r="K138" s="165"/>
      <c r="L138" s="170"/>
      <c r="M138" s="171"/>
      <c r="N138" s="172"/>
      <c r="O138" s="172"/>
      <c r="P138" s="173">
        <f>SUM(P139:P231)</f>
        <v>0</v>
      </c>
      <c r="Q138" s="172"/>
      <c r="R138" s="173">
        <f>SUM(R139:R231)</f>
        <v>0</v>
      </c>
      <c r="S138" s="172"/>
      <c r="T138" s="174">
        <f>SUM(T139:T231)</f>
        <v>0</v>
      </c>
      <c r="AR138" s="175" t="s">
        <v>83</v>
      </c>
      <c r="AT138" s="176" t="s">
        <v>75</v>
      </c>
      <c r="AU138" s="176" t="s">
        <v>83</v>
      </c>
      <c r="AY138" s="175" t="s">
        <v>167</v>
      </c>
      <c r="BK138" s="177">
        <f>SUM(BK139:BK231)</f>
        <v>0</v>
      </c>
    </row>
    <row r="139" spans="1:65" s="2" customFormat="1" ht="24">
      <c r="A139" s="36"/>
      <c r="B139" s="37"/>
      <c r="C139" s="180" t="s">
        <v>206</v>
      </c>
      <c r="D139" s="180" t="s">
        <v>169</v>
      </c>
      <c r="E139" s="181" t="s">
        <v>429</v>
      </c>
      <c r="F139" s="182" t="s">
        <v>430</v>
      </c>
      <c r="G139" s="183" t="s">
        <v>172</v>
      </c>
      <c r="H139" s="184">
        <v>175</v>
      </c>
      <c r="I139" s="185"/>
      <c r="J139" s="186">
        <f>ROUND(I139*H139,2)</f>
        <v>0</v>
      </c>
      <c r="K139" s="182" t="s">
        <v>173</v>
      </c>
      <c r="L139" s="41"/>
      <c r="M139" s="187" t="s">
        <v>19</v>
      </c>
      <c r="N139" s="188" t="s">
        <v>47</v>
      </c>
      <c r="O139" s="66"/>
      <c r="P139" s="189">
        <f>O139*H139</f>
        <v>0</v>
      </c>
      <c r="Q139" s="189">
        <v>0</v>
      </c>
      <c r="R139" s="189">
        <f>Q139*H139</f>
        <v>0</v>
      </c>
      <c r="S139" s="189">
        <v>0</v>
      </c>
      <c r="T139" s="190">
        <f>S139*H139</f>
        <v>0</v>
      </c>
      <c r="U139" s="36"/>
      <c r="V139" s="36"/>
      <c r="W139" s="36"/>
      <c r="X139" s="36"/>
      <c r="Y139" s="36"/>
      <c r="Z139" s="36"/>
      <c r="AA139" s="36"/>
      <c r="AB139" s="36"/>
      <c r="AC139" s="36"/>
      <c r="AD139" s="36"/>
      <c r="AE139" s="36"/>
      <c r="AR139" s="191" t="s">
        <v>174</v>
      </c>
      <c r="AT139" s="191" t="s">
        <v>169</v>
      </c>
      <c r="AU139" s="191" t="s">
        <v>85</v>
      </c>
      <c r="AY139" s="19" t="s">
        <v>167</v>
      </c>
      <c r="BE139" s="192">
        <f>IF(N139="základní",J139,0)</f>
        <v>0</v>
      </c>
      <c r="BF139" s="192">
        <f>IF(N139="snížená",J139,0)</f>
        <v>0</v>
      </c>
      <c r="BG139" s="192">
        <f>IF(N139="zákl. přenesená",J139,0)</f>
        <v>0</v>
      </c>
      <c r="BH139" s="192">
        <f>IF(N139="sníž. přenesená",J139,0)</f>
        <v>0</v>
      </c>
      <c r="BI139" s="192">
        <f>IF(N139="nulová",J139,0)</f>
        <v>0</v>
      </c>
      <c r="BJ139" s="19" t="s">
        <v>83</v>
      </c>
      <c r="BK139" s="192">
        <f>ROUND(I139*H139,2)</f>
        <v>0</v>
      </c>
      <c r="BL139" s="19" t="s">
        <v>174</v>
      </c>
      <c r="BM139" s="191" t="s">
        <v>210</v>
      </c>
    </row>
    <row r="140" spans="1:65" s="2" customFormat="1" ht="39">
      <c r="A140" s="36"/>
      <c r="B140" s="37"/>
      <c r="C140" s="38"/>
      <c r="D140" s="193" t="s">
        <v>175</v>
      </c>
      <c r="E140" s="38"/>
      <c r="F140" s="194" t="s">
        <v>432</v>
      </c>
      <c r="G140" s="38"/>
      <c r="H140" s="38"/>
      <c r="I140" s="195"/>
      <c r="J140" s="38"/>
      <c r="K140" s="38"/>
      <c r="L140" s="41"/>
      <c r="M140" s="196"/>
      <c r="N140" s="197"/>
      <c r="O140" s="66"/>
      <c r="P140" s="66"/>
      <c r="Q140" s="66"/>
      <c r="R140" s="66"/>
      <c r="S140" s="66"/>
      <c r="T140" s="67"/>
      <c r="U140" s="36"/>
      <c r="V140" s="36"/>
      <c r="W140" s="36"/>
      <c r="X140" s="36"/>
      <c r="Y140" s="36"/>
      <c r="Z140" s="36"/>
      <c r="AA140" s="36"/>
      <c r="AB140" s="36"/>
      <c r="AC140" s="36"/>
      <c r="AD140" s="36"/>
      <c r="AE140" s="36"/>
      <c r="AT140" s="19" t="s">
        <v>175</v>
      </c>
      <c r="AU140" s="19" t="s">
        <v>85</v>
      </c>
    </row>
    <row r="141" spans="1:65" s="15" customFormat="1" ht="11.25">
      <c r="B141" s="220"/>
      <c r="C141" s="221"/>
      <c r="D141" s="193" t="s">
        <v>177</v>
      </c>
      <c r="E141" s="222" t="s">
        <v>19</v>
      </c>
      <c r="F141" s="223" t="s">
        <v>1313</v>
      </c>
      <c r="G141" s="221"/>
      <c r="H141" s="222" t="s">
        <v>19</v>
      </c>
      <c r="I141" s="224"/>
      <c r="J141" s="221"/>
      <c r="K141" s="221"/>
      <c r="L141" s="225"/>
      <c r="M141" s="226"/>
      <c r="N141" s="227"/>
      <c r="O141" s="227"/>
      <c r="P141" s="227"/>
      <c r="Q141" s="227"/>
      <c r="R141" s="227"/>
      <c r="S141" s="227"/>
      <c r="T141" s="228"/>
      <c r="AT141" s="229" t="s">
        <v>177</v>
      </c>
      <c r="AU141" s="229" t="s">
        <v>85</v>
      </c>
      <c r="AV141" s="15" t="s">
        <v>83</v>
      </c>
      <c r="AW141" s="15" t="s">
        <v>37</v>
      </c>
      <c r="AX141" s="15" t="s">
        <v>76</v>
      </c>
      <c r="AY141" s="229" t="s">
        <v>167</v>
      </c>
    </row>
    <row r="142" spans="1:65" s="15" customFormat="1" ht="11.25">
      <c r="B142" s="220"/>
      <c r="C142" s="221"/>
      <c r="D142" s="193" t="s">
        <v>177</v>
      </c>
      <c r="E142" s="222" t="s">
        <v>19</v>
      </c>
      <c r="F142" s="223" t="s">
        <v>944</v>
      </c>
      <c r="G142" s="221"/>
      <c r="H142" s="222" t="s">
        <v>19</v>
      </c>
      <c r="I142" s="224"/>
      <c r="J142" s="221"/>
      <c r="K142" s="221"/>
      <c r="L142" s="225"/>
      <c r="M142" s="226"/>
      <c r="N142" s="227"/>
      <c r="O142" s="227"/>
      <c r="P142" s="227"/>
      <c r="Q142" s="227"/>
      <c r="R142" s="227"/>
      <c r="S142" s="227"/>
      <c r="T142" s="228"/>
      <c r="AT142" s="229" t="s">
        <v>177</v>
      </c>
      <c r="AU142" s="229" t="s">
        <v>85</v>
      </c>
      <c r="AV142" s="15" t="s">
        <v>83</v>
      </c>
      <c r="AW142" s="15" t="s">
        <v>37</v>
      </c>
      <c r="AX142" s="15" t="s">
        <v>76</v>
      </c>
      <c r="AY142" s="229" t="s">
        <v>167</v>
      </c>
    </row>
    <row r="143" spans="1:65" s="13" customFormat="1" ht="11.25">
      <c r="B143" s="198"/>
      <c r="C143" s="199"/>
      <c r="D143" s="193" t="s">
        <v>177</v>
      </c>
      <c r="E143" s="200" t="s">
        <v>19</v>
      </c>
      <c r="F143" s="201" t="s">
        <v>1322</v>
      </c>
      <c r="G143" s="199"/>
      <c r="H143" s="202">
        <v>175</v>
      </c>
      <c r="I143" s="203"/>
      <c r="J143" s="199"/>
      <c r="K143" s="199"/>
      <c r="L143" s="204"/>
      <c r="M143" s="205"/>
      <c r="N143" s="206"/>
      <c r="O143" s="206"/>
      <c r="P143" s="206"/>
      <c r="Q143" s="206"/>
      <c r="R143" s="206"/>
      <c r="S143" s="206"/>
      <c r="T143" s="207"/>
      <c r="AT143" s="208" t="s">
        <v>177</v>
      </c>
      <c r="AU143" s="208" t="s">
        <v>85</v>
      </c>
      <c r="AV143" s="13" t="s">
        <v>85</v>
      </c>
      <c r="AW143" s="13" t="s">
        <v>37</v>
      </c>
      <c r="AX143" s="13" t="s">
        <v>76</v>
      </c>
      <c r="AY143" s="208" t="s">
        <v>167</v>
      </c>
    </row>
    <row r="144" spans="1:65" s="14" customFormat="1" ht="11.25">
      <c r="B144" s="209"/>
      <c r="C144" s="210"/>
      <c r="D144" s="193" t="s">
        <v>177</v>
      </c>
      <c r="E144" s="211" t="s">
        <v>19</v>
      </c>
      <c r="F144" s="212" t="s">
        <v>179</v>
      </c>
      <c r="G144" s="210"/>
      <c r="H144" s="213">
        <v>175</v>
      </c>
      <c r="I144" s="214"/>
      <c r="J144" s="210"/>
      <c r="K144" s="210"/>
      <c r="L144" s="215"/>
      <c r="M144" s="216"/>
      <c r="N144" s="217"/>
      <c r="O144" s="217"/>
      <c r="P144" s="217"/>
      <c r="Q144" s="217"/>
      <c r="R144" s="217"/>
      <c r="S144" s="217"/>
      <c r="T144" s="218"/>
      <c r="AT144" s="219" t="s">
        <v>177</v>
      </c>
      <c r="AU144" s="219" t="s">
        <v>85</v>
      </c>
      <c r="AV144" s="14" t="s">
        <v>174</v>
      </c>
      <c r="AW144" s="14" t="s">
        <v>37</v>
      </c>
      <c r="AX144" s="14" t="s">
        <v>83</v>
      </c>
      <c r="AY144" s="219" t="s">
        <v>167</v>
      </c>
    </row>
    <row r="145" spans="1:65" s="2" customFormat="1" ht="24">
      <c r="A145" s="36"/>
      <c r="B145" s="37"/>
      <c r="C145" s="180" t="s">
        <v>190</v>
      </c>
      <c r="D145" s="180" t="s">
        <v>169</v>
      </c>
      <c r="E145" s="181" t="s">
        <v>434</v>
      </c>
      <c r="F145" s="182" t="s">
        <v>435</v>
      </c>
      <c r="G145" s="183" t="s">
        <v>172</v>
      </c>
      <c r="H145" s="184">
        <v>7875</v>
      </c>
      <c r="I145" s="185"/>
      <c r="J145" s="186">
        <f>ROUND(I145*H145,2)</f>
        <v>0</v>
      </c>
      <c r="K145" s="182" t="s">
        <v>173</v>
      </c>
      <c r="L145" s="41"/>
      <c r="M145" s="187" t="s">
        <v>19</v>
      </c>
      <c r="N145" s="188" t="s">
        <v>47</v>
      </c>
      <c r="O145" s="66"/>
      <c r="P145" s="189">
        <f>O145*H145</f>
        <v>0</v>
      </c>
      <c r="Q145" s="189">
        <v>0</v>
      </c>
      <c r="R145" s="189">
        <f>Q145*H145</f>
        <v>0</v>
      </c>
      <c r="S145" s="189">
        <v>0</v>
      </c>
      <c r="T145" s="190">
        <f>S145*H145</f>
        <v>0</v>
      </c>
      <c r="U145" s="36"/>
      <c r="V145" s="36"/>
      <c r="W145" s="36"/>
      <c r="X145" s="36"/>
      <c r="Y145" s="36"/>
      <c r="Z145" s="36"/>
      <c r="AA145" s="36"/>
      <c r="AB145" s="36"/>
      <c r="AC145" s="36"/>
      <c r="AD145" s="36"/>
      <c r="AE145" s="36"/>
      <c r="AR145" s="191" t="s">
        <v>174</v>
      </c>
      <c r="AT145" s="191" t="s">
        <v>169</v>
      </c>
      <c r="AU145" s="191" t="s">
        <v>85</v>
      </c>
      <c r="AY145" s="19" t="s">
        <v>167</v>
      </c>
      <c r="BE145" s="192">
        <f>IF(N145="základní",J145,0)</f>
        <v>0</v>
      </c>
      <c r="BF145" s="192">
        <f>IF(N145="snížená",J145,0)</f>
        <v>0</v>
      </c>
      <c r="BG145" s="192">
        <f>IF(N145="zákl. přenesená",J145,0)</f>
        <v>0</v>
      </c>
      <c r="BH145" s="192">
        <f>IF(N145="sníž. přenesená",J145,0)</f>
        <v>0</v>
      </c>
      <c r="BI145" s="192">
        <f>IF(N145="nulová",J145,0)</f>
        <v>0</v>
      </c>
      <c r="BJ145" s="19" t="s">
        <v>83</v>
      </c>
      <c r="BK145" s="192">
        <f>ROUND(I145*H145,2)</f>
        <v>0</v>
      </c>
      <c r="BL145" s="19" t="s">
        <v>174</v>
      </c>
      <c r="BM145" s="191" t="s">
        <v>215</v>
      </c>
    </row>
    <row r="146" spans="1:65" s="2" customFormat="1" ht="39">
      <c r="A146" s="36"/>
      <c r="B146" s="37"/>
      <c r="C146" s="38"/>
      <c r="D146" s="193" t="s">
        <v>175</v>
      </c>
      <c r="E146" s="38"/>
      <c r="F146" s="194" t="s">
        <v>432</v>
      </c>
      <c r="G146" s="38"/>
      <c r="H146" s="38"/>
      <c r="I146" s="195"/>
      <c r="J146" s="38"/>
      <c r="K146" s="38"/>
      <c r="L146" s="41"/>
      <c r="M146" s="196"/>
      <c r="N146" s="197"/>
      <c r="O146" s="66"/>
      <c r="P146" s="66"/>
      <c r="Q146" s="66"/>
      <c r="R146" s="66"/>
      <c r="S146" s="66"/>
      <c r="T146" s="67"/>
      <c r="U146" s="36"/>
      <c r="V146" s="36"/>
      <c r="W146" s="36"/>
      <c r="X146" s="36"/>
      <c r="Y146" s="36"/>
      <c r="Z146" s="36"/>
      <c r="AA146" s="36"/>
      <c r="AB146" s="36"/>
      <c r="AC146" s="36"/>
      <c r="AD146" s="36"/>
      <c r="AE146" s="36"/>
      <c r="AT146" s="19" t="s">
        <v>175</v>
      </c>
      <c r="AU146" s="19" t="s">
        <v>85</v>
      </c>
    </row>
    <row r="147" spans="1:65" s="13" customFormat="1" ht="11.25">
      <c r="B147" s="198"/>
      <c r="C147" s="199"/>
      <c r="D147" s="193" t="s">
        <v>177</v>
      </c>
      <c r="E147" s="200" t="s">
        <v>19</v>
      </c>
      <c r="F147" s="201" t="s">
        <v>1323</v>
      </c>
      <c r="G147" s="199"/>
      <c r="H147" s="202">
        <v>7875</v>
      </c>
      <c r="I147" s="203"/>
      <c r="J147" s="199"/>
      <c r="K147" s="199"/>
      <c r="L147" s="204"/>
      <c r="M147" s="205"/>
      <c r="N147" s="206"/>
      <c r="O147" s="206"/>
      <c r="P147" s="206"/>
      <c r="Q147" s="206"/>
      <c r="R147" s="206"/>
      <c r="S147" s="206"/>
      <c r="T147" s="207"/>
      <c r="AT147" s="208" t="s">
        <v>177</v>
      </c>
      <c r="AU147" s="208" t="s">
        <v>85</v>
      </c>
      <c r="AV147" s="13" t="s">
        <v>85</v>
      </c>
      <c r="AW147" s="13" t="s">
        <v>37</v>
      </c>
      <c r="AX147" s="13" t="s">
        <v>76</v>
      </c>
      <c r="AY147" s="208" t="s">
        <v>167</v>
      </c>
    </row>
    <row r="148" spans="1:65" s="14" customFormat="1" ht="11.25">
      <c r="B148" s="209"/>
      <c r="C148" s="210"/>
      <c r="D148" s="193" t="s">
        <v>177</v>
      </c>
      <c r="E148" s="211" t="s">
        <v>19</v>
      </c>
      <c r="F148" s="212" t="s">
        <v>179</v>
      </c>
      <c r="G148" s="210"/>
      <c r="H148" s="213">
        <v>7875</v>
      </c>
      <c r="I148" s="214"/>
      <c r="J148" s="210"/>
      <c r="K148" s="210"/>
      <c r="L148" s="215"/>
      <c r="M148" s="216"/>
      <c r="N148" s="217"/>
      <c r="O148" s="217"/>
      <c r="P148" s="217"/>
      <c r="Q148" s="217"/>
      <c r="R148" s="217"/>
      <c r="S148" s="217"/>
      <c r="T148" s="218"/>
      <c r="AT148" s="219" t="s">
        <v>177</v>
      </c>
      <c r="AU148" s="219" t="s">
        <v>85</v>
      </c>
      <c r="AV148" s="14" t="s">
        <v>174</v>
      </c>
      <c r="AW148" s="14" t="s">
        <v>37</v>
      </c>
      <c r="AX148" s="14" t="s">
        <v>83</v>
      </c>
      <c r="AY148" s="219" t="s">
        <v>167</v>
      </c>
    </row>
    <row r="149" spans="1:65" s="2" customFormat="1" ht="24">
      <c r="A149" s="36"/>
      <c r="B149" s="37"/>
      <c r="C149" s="180" t="s">
        <v>217</v>
      </c>
      <c r="D149" s="180" t="s">
        <v>169</v>
      </c>
      <c r="E149" s="181" t="s">
        <v>947</v>
      </c>
      <c r="F149" s="182" t="s">
        <v>948</v>
      </c>
      <c r="G149" s="183" t="s">
        <v>172</v>
      </c>
      <c r="H149" s="184">
        <v>175</v>
      </c>
      <c r="I149" s="185"/>
      <c r="J149" s="186">
        <f>ROUND(I149*H149,2)</f>
        <v>0</v>
      </c>
      <c r="K149" s="182" t="s">
        <v>173</v>
      </c>
      <c r="L149" s="41"/>
      <c r="M149" s="187" t="s">
        <v>19</v>
      </c>
      <c r="N149" s="188" t="s">
        <v>47</v>
      </c>
      <c r="O149" s="66"/>
      <c r="P149" s="189">
        <f>O149*H149</f>
        <v>0</v>
      </c>
      <c r="Q149" s="189">
        <v>0</v>
      </c>
      <c r="R149" s="189">
        <f>Q149*H149</f>
        <v>0</v>
      </c>
      <c r="S149" s="189">
        <v>0</v>
      </c>
      <c r="T149" s="190">
        <f>S149*H149</f>
        <v>0</v>
      </c>
      <c r="U149" s="36"/>
      <c r="V149" s="36"/>
      <c r="W149" s="36"/>
      <c r="X149" s="36"/>
      <c r="Y149" s="36"/>
      <c r="Z149" s="36"/>
      <c r="AA149" s="36"/>
      <c r="AB149" s="36"/>
      <c r="AC149" s="36"/>
      <c r="AD149" s="36"/>
      <c r="AE149" s="36"/>
      <c r="AR149" s="191" t="s">
        <v>174</v>
      </c>
      <c r="AT149" s="191" t="s">
        <v>169</v>
      </c>
      <c r="AU149" s="191" t="s">
        <v>85</v>
      </c>
      <c r="AY149" s="19" t="s">
        <v>167</v>
      </c>
      <c r="BE149" s="192">
        <f>IF(N149="základní",J149,0)</f>
        <v>0</v>
      </c>
      <c r="BF149" s="192">
        <f>IF(N149="snížená",J149,0)</f>
        <v>0</v>
      </c>
      <c r="BG149" s="192">
        <f>IF(N149="zákl. přenesená",J149,0)</f>
        <v>0</v>
      </c>
      <c r="BH149" s="192">
        <f>IF(N149="sníž. přenesená",J149,0)</f>
        <v>0</v>
      </c>
      <c r="BI149" s="192">
        <f>IF(N149="nulová",J149,0)</f>
        <v>0</v>
      </c>
      <c r="BJ149" s="19" t="s">
        <v>83</v>
      </c>
      <c r="BK149" s="192">
        <f>ROUND(I149*H149,2)</f>
        <v>0</v>
      </c>
      <c r="BL149" s="19" t="s">
        <v>174</v>
      </c>
      <c r="BM149" s="191" t="s">
        <v>220</v>
      </c>
    </row>
    <row r="150" spans="1:65" s="2" customFormat="1" ht="19.5">
      <c r="A150" s="36"/>
      <c r="B150" s="37"/>
      <c r="C150" s="38"/>
      <c r="D150" s="193" t="s">
        <v>175</v>
      </c>
      <c r="E150" s="38"/>
      <c r="F150" s="194" t="s">
        <v>949</v>
      </c>
      <c r="G150" s="38"/>
      <c r="H150" s="38"/>
      <c r="I150" s="195"/>
      <c r="J150" s="38"/>
      <c r="K150" s="38"/>
      <c r="L150" s="41"/>
      <c r="M150" s="196"/>
      <c r="N150" s="197"/>
      <c r="O150" s="66"/>
      <c r="P150" s="66"/>
      <c r="Q150" s="66"/>
      <c r="R150" s="66"/>
      <c r="S150" s="66"/>
      <c r="T150" s="67"/>
      <c r="U150" s="36"/>
      <c r="V150" s="36"/>
      <c r="W150" s="36"/>
      <c r="X150" s="36"/>
      <c r="Y150" s="36"/>
      <c r="Z150" s="36"/>
      <c r="AA150" s="36"/>
      <c r="AB150" s="36"/>
      <c r="AC150" s="36"/>
      <c r="AD150" s="36"/>
      <c r="AE150" s="36"/>
      <c r="AT150" s="19" t="s">
        <v>175</v>
      </c>
      <c r="AU150" s="19" t="s">
        <v>85</v>
      </c>
    </row>
    <row r="151" spans="1:65" s="2" customFormat="1" ht="24">
      <c r="A151" s="36"/>
      <c r="B151" s="37"/>
      <c r="C151" s="180" t="s">
        <v>197</v>
      </c>
      <c r="D151" s="180" t="s">
        <v>169</v>
      </c>
      <c r="E151" s="181" t="s">
        <v>950</v>
      </c>
      <c r="F151" s="182" t="s">
        <v>951</v>
      </c>
      <c r="G151" s="183" t="s">
        <v>196</v>
      </c>
      <c r="H151" s="184">
        <v>175</v>
      </c>
      <c r="I151" s="185"/>
      <c r="J151" s="186">
        <f>ROUND(I151*H151,2)</f>
        <v>0</v>
      </c>
      <c r="K151" s="182" t="s">
        <v>173</v>
      </c>
      <c r="L151" s="41"/>
      <c r="M151" s="187" t="s">
        <v>19</v>
      </c>
      <c r="N151" s="188" t="s">
        <v>47</v>
      </c>
      <c r="O151" s="66"/>
      <c r="P151" s="189">
        <f>O151*H151</f>
        <v>0</v>
      </c>
      <c r="Q151" s="189">
        <v>0</v>
      </c>
      <c r="R151" s="189">
        <f>Q151*H151</f>
        <v>0</v>
      </c>
      <c r="S151" s="189">
        <v>0</v>
      </c>
      <c r="T151" s="190">
        <f>S151*H151</f>
        <v>0</v>
      </c>
      <c r="U151" s="36"/>
      <c r="V151" s="36"/>
      <c r="W151" s="36"/>
      <c r="X151" s="36"/>
      <c r="Y151" s="36"/>
      <c r="Z151" s="36"/>
      <c r="AA151" s="36"/>
      <c r="AB151" s="36"/>
      <c r="AC151" s="36"/>
      <c r="AD151" s="36"/>
      <c r="AE151" s="36"/>
      <c r="AR151" s="191" t="s">
        <v>174</v>
      </c>
      <c r="AT151" s="191" t="s">
        <v>169</v>
      </c>
      <c r="AU151" s="191" t="s">
        <v>85</v>
      </c>
      <c r="AY151" s="19" t="s">
        <v>167</v>
      </c>
      <c r="BE151" s="192">
        <f>IF(N151="základní",J151,0)</f>
        <v>0</v>
      </c>
      <c r="BF151" s="192">
        <f>IF(N151="snížená",J151,0)</f>
        <v>0</v>
      </c>
      <c r="BG151" s="192">
        <f>IF(N151="zákl. přenesená",J151,0)</f>
        <v>0</v>
      </c>
      <c r="BH151" s="192">
        <f>IF(N151="sníž. přenesená",J151,0)</f>
        <v>0</v>
      </c>
      <c r="BI151" s="192">
        <f>IF(N151="nulová",J151,0)</f>
        <v>0</v>
      </c>
      <c r="BJ151" s="19" t="s">
        <v>83</v>
      </c>
      <c r="BK151" s="192">
        <f>ROUND(I151*H151,2)</f>
        <v>0</v>
      </c>
      <c r="BL151" s="19" t="s">
        <v>174</v>
      </c>
      <c r="BM151" s="191" t="s">
        <v>228</v>
      </c>
    </row>
    <row r="152" spans="1:65" s="2" customFormat="1" ht="19.5">
      <c r="A152" s="36"/>
      <c r="B152" s="37"/>
      <c r="C152" s="38"/>
      <c r="D152" s="193" t="s">
        <v>175</v>
      </c>
      <c r="E152" s="38"/>
      <c r="F152" s="194" t="s">
        <v>952</v>
      </c>
      <c r="G152" s="38"/>
      <c r="H152" s="38"/>
      <c r="I152" s="195"/>
      <c r="J152" s="38"/>
      <c r="K152" s="38"/>
      <c r="L152" s="41"/>
      <c r="M152" s="196"/>
      <c r="N152" s="197"/>
      <c r="O152" s="66"/>
      <c r="P152" s="66"/>
      <c r="Q152" s="66"/>
      <c r="R152" s="66"/>
      <c r="S152" s="66"/>
      <c r="T152" s="67"/>
      <c r="U152" s="36"/>
      <c r="V152" s="36"/>
      <c r="W152" s="36"/>
      <c r="X152" s="36"/>
      <c r="Y152" s="36"/>
      <c r="Z152" s="36"/>
      <c r="AA152" s="36"/>
      <c r="AB152" s="36"/>
      <c r="AC152" s="36"/>
      <c r="AD152" s="36"/>
      <c r="AE152" s="36"/>
      <c r="AT152" s="19" t="s">
        <v>175</v>
      </c>
      <c r="AU152" s="19" t="s">
        <v>85</v>
      </c>
    </row>
    <row r="153" spans="1:65" s="15" customFormat="1" ht="11.25">
      <c r="B153" s="220"/>
      <c r="C153" s="221"/>
      <c r="D153" s="193" t="s">
        <v>177</v>
      </c>
      <c r="E153" s="222" t="s">
        <v>19</v>
      </c>
      <c r="F153" s="223" t="s">
        <v>1313</v>
      </c>
      <c r="G153" s="221"/>
      <c r="H153" s="222" t="s">
        <v>19</v>
      </c>
      <c r="I153" s="224"/>
      <c r="J153" s="221"/>
      <c r="K153" s="221"/>
      <c r="L153" s="225"/>
      <c r="M153" s="226"/>
      <c r="N153" s="227"/>
      <c r="O153" s="227"/>
      <c r="P153" s="227"/>
      <c r="Q153" s="227"/>
      <c r="R153" s="227"/>
      <c r="S153" s="227"/>
      <c r="T153" s="228"/>
      <c r="AT153" s="229" t="s">
        <v>177</v>
      </c>
      <c r="AU153" s="229" t="s">
        <v>85</v>
      </c>
      <c r="AV153" s="15" t="s">
        <v>83</v>
      </c>
      <c r="AW153" s="15" t="s">
        <v>37</v>
      </c>
      <c r="AX153" s="15" t="s">
        <v>76</v>
      </c>
      <c r="AY153" s="229" t="s">
        <v>167</v>
      </c>
    </row>
    <row r="154" spans="1:65" s="15" customFormat="1" ht="11.25">
      <c r="B154" s="220"/>
      <c r="C154" s="221"/>
      <c r="D154" s="193" t="s">
        <v>177</v>
      </c>
      <c r="E154" s="222" t="s">
        <v>19</v>
      </c>
      <c r="F154" s="223" t="s">
        <v>953</v>
      </c>
      <c r="G154" s="221"/>
      <c r="H154" s="222" t="s">
        <v>19</v>
      </c>
      <c r="I154" s="224"/>
      <c r="J154" s="221"/>
      <c r="K154" s="221"/>
      <c r="L154" s="225"/>
      <c r="M154" s="226"/>
      <c r="N154" s="227"/>
      <c r="O154" s="227"/>
      <c r="P154" s="227"/>
      <c r="Q154" s="227"/>
      <c r="R154" s="227"/>
      <c r="S154" s="227"/>
      <c r="T154" s="228"/>
      <c r="AT154" s="229" t="s">
        <v>177</v>
      </c>
      <c r="AU154" s="229" t="s">
        <v>85</v>
      </c>
      <c r="AV154" s="15" t="s">
        <v>83</v>
      </c>
      <c r="AW154" s="15" t="s">
        <v>37</v>
      </c>
      <c r="AX154" s="15" t="s">
        <v>76</v>
      </c>
      <c r="AY154" s="229" t="s">
        <v>167</v>
      </c>
    </row>
    <row r="155" spans="1:65" s="13" customFormat="1" ht="11.25">
      <c r="B155" s="198"/>
      <c r="C155" s="199"/>
      <c r="D155" s="193" t="s">
        <v>177</v>
      </c>
      <c r="E155" s="200" t="s">
        <v>19</v>
      </c>
      <c r="F155" s="201" t="s">
        <v>1324</v>
      </c>
      <c r="G155" s="199"/>
      <c r="H155" s="202">
        <v>93.75</v>
      </c>
      <c r="I155" s="203"/>
      <c r="J155" s="199"/>
      <c r="K155" s="199"/>
      <c r="L155" s="204"/>
      <c r="M155" s="205"/>
      <c r="N155" s="206"/>
      <c r="O155" s="206"/>
      <c r="P155" s="206"/>
      <c r="Q155" s="206"/>
      <c r="R155" s="206"/>
      <c r="S155" s="206"/>
      <c r="T155" s="207"/>
      <c r="AT155" s="208" t="s">
        <v>177</v>
      </c>
      <c r="AU155" s="208" t="s">
        <v>85</v>
      </c>
      <c r="AV155" s="13" t="s">
        <v>85</v>
      </c>
      <c r="AW155" s="13" t="s">
        <v>37</v>
      </c>
      <c r="AX155" s="13" t="s">
        <v>76</v>
      </c>
      <c r="AY155" s="208" t="s">
        <v>167</v>
      </c>
    </row>
    <row r="156" spans="1:65" s="13" customFormat="1" ht="11.25">
      <c r="B156" s="198"/>
      <c r="C156" s="199"/>
      <c r="D156" s="193" t="s">
        <v>177</v>
      </c>
      <c r="E156" s="200" t="s">
        <v>19</v>
      </c>
      <c r="F156" s="201" t="s">
        <v>1325</v>
      </c>
      <c r="G156" s="199"/>
      <c r="H156" s="202">
        <v>50</v>
      </c>
      <c r="I156" s="203"/>
      <c r="J156" s="199"/>
      <c r="K156" s="199"/>
      <c r="L156" s="204"/>
      <c r="M156" s="205"/>
      <c r="N156" s="206"/>
      <c r="O156" s="206"/>
      <c r="P156" s="206"/>
      <c r="Q156" s="206"/>
      <c r="R156" s="206"/>
      <c r="S156" s="206"/>
      <c r="T156" s="207"/>
      <c r="AT156" s="208" t="s">
        <v>177</v>
      </c>
      <c r="AU156" s="208" t="s">
        <v>85</v>
      </c>
      <c r="AV156" s="13" t="s">
        <v>85</v>
      </c>
      <c r="AW156" s="13" t="s">
        <v>37</v>
      </c>
      <c r="AX156" s="13" t="s">
        <v>76</v>
      </c>
      <c r="AY156" s="208" t="s">
        <v>167</v>
      </c>
    </row>
    <row r="157" spans="1:65" s="13" customFormat="1" ht="11.25">
      <c r="B157" s="198"/>
      <c r="C157" s="199"/>
      <c r="D157" s="193" t="s">
        <v>177</v>
      </c>
      <c r="E157" s="200" t="s">
        <v>19</v>
      </c>
      <c r="F157" s="201" t="s">
        <v>1326</v>
      </c>
      <c r="G157" s="199"/>
      <c r="H157" s="202">
        <v>31.25</v>
      </c>
      <c r="I157" s="203"/>
      <c r="J157" s="199"/>
      <c r="K157" s="199"/>
      <c r="L157" s="204"/>
      <c r="M157" s="205"/>
      <c r="N157" s="206"/>
      <c r="O157" s="206"/>
      <c r="P157" s="206"/>
      <c r="Q157" s="206"/>
      <c r="R157" s="206"/>
      <c r="S157" s="206"/>
      <c r="T157" s="207"/>
      <c r="AT157" s="208" t="s">
        <v>177</v>
      </c>
      <c r="AU157" s="208" t="s">
        <v>85</v>
      </c>
      <c r="AV157" s="13" t="s">
        <v>85</v>
      </c>
      <c r="AW157" s="13" t="s">
        <v>37</v>
      </c>
      <c r="AX157" s="13" t="s">
        <v>76</v>
      </c>
      <c r="AY157" s="208" t="s">
        <v>167</v>
      </c>
    </row>
    <row r="158" spans="1:65" s="14" customFormat="1" ht="11.25">
      <c r="B158" s="209"/>
      <c r="C158" s="210"/>
      <c r="D158" s="193" t="s">
        <v>177</v>
      </c>
      <c r="E158" s="211" t="s">
        <v>19</v>
      </c>
      <c r="F158" s="212" t="s">
        <v>179</v>
      </c>
      <c r="G158" s="210"/>
      <c r="H158" s="213">
        <v>175</v>
      </c>
      <c r="I158" s="214"/>
      <c r="J158" s="210"/>
      <c r="K158" s="210"/>
      <c r="L158" s="215"/>
      <c r="M158" s="216"/>
      <c r="N158" s="217"/>
      <c r="O158" s="217"/>
      <c r="P158" s="217"/>
      <c r="Q158" s="217"/>
      <c r="R158" s="217"/>
      <c r="S158" s="217"/>
      <c r="T158" s="218"/>
      <c r="AT158" s="219" t="s">
        <v>177</v>
      </c>
      <c r="AU158" s="219" t="s">
        <v>85</v>
      </c>
      <c r="AV158" s="14" t="s">
        <v>174</v>
      </c>
      <c r="AW158" s="14" t="s">
        <v>37</v>
      </c>
      <c r="AX158" s="14" t="s">
        <v>83</v>
      </c>
      <c r="AY158" s="219" t="s">
        <v>167</v>
      </c>
    </row>
    <row r="159" spans="1:65" s="2" customFormat="1" ht="24">
      <c r="A159" s="36"/>
      <c r="B159" s="37"/>
      <c r="C159" s="180" t="s">
        <v>231</v>
      </c>
      <c r="D159" s="180" t="s">
        <v>169</v>
      </c>
      <c r="E159" s="181" t="s">
        <v>955</v>
      </c>
      <c r="F159" s="182" t="s">
        <v>956</v>
      </c>
      <c r="G159" s="183" t="s">
        <v>196</v>
      </c>
      <c r="H159" s="184">
        <v>1575</v>
      </c>
      <c r="I159" s="185"/>
      <c r="J159" s="186">
        <f>ROUND(I159*H159,2)</f>
        <v>0</v>
      </c>
      <c r="K159" s="182" t="s">
        <v>173</v>
      </c>
      <c r="L159" s="41"/>
      <c r="M159" s="187" t="s">
        <v>19</v>
      </c>
      <c r="N159" s="188" t="s">
        <v>47</v>
      </c>
      <c r="O159" s="66"/>
      <c r="P159" s="189">
        <f>O159*H159</f>
        <v>0</v>
      </c>
      <c r="Q159" s="189">
        <v>0</v>
      </c>
      <c r="R159" s="189">
        <f>Q159*H159</f>
        <v>0</v>
      </c>
      <c r="S159" s="189">
        <v>0</v>
      </c>
      <c r="T159" s="190">
        <f>S159*H159</f>
        <v>0</v>
      </c>
      <c r="U159" s="36"/>
      <c r="V159" s="36"/>
      <c r="W159" s="36"/>
      <c r="X159" s="36"/>
      <c r="Y159" s="36"/>
      <c r="Z159" s="36"/>
      <c r="AA159" s="36"/>
      <c r="AB159" s="36"/>
      <c r="AC159" s="36"/>
      <c r="AD159" s="36"/>
      <c r="AE159" s="36"/>
      <c r="AR159" s="191" t="s">
        <v>174</v>
      </c>
      <c r="AT159" s="191" t="s">
        <v>169</v>
      </c>
      <c r="AU159" s="191" t="s">
        <v>85</v>
      </c>
      <c r="AY159" s="19" t="s">
        <v>167</v>
      </c>
      <c r="BE159" s="192">
        <f>IF(N159="základní",J159,0)</f>
        <v>0</v>
      </c>
      <c r="BF159" s="192">
        <f>IF(N159="snížená",J159,0)</f>
        <v>0</v>
      </c>
      <c r="BG159" s="192">
        <f>IF(N159="zákl. přenesená",J159,0)</f>
        <v>0</v>
      </c>
      <c r="BH159" s="192">
        <f>IF(N159="sníž. přenesená",J159,0)</f>
        <v>0</v>
      </c>
      <c r="BI159" s="192">
        <f>IF(N159="nulová",J159,0)</f>
        <v>0</v>
      </c>
      <c r="BJ159" s="19" t="s">
        <v>83</v>
      </c>
      <c r="BK159" s="192">
        <f>ROUND(I159*H159,2)</f>
        <v>0</v>
      </c>
      <c r="BL159" s="19" t="s">
        <v>174</v>
      </c>
      <c r="BM159" s="191" t="s">
        <v>234</v>
      </c>
    </row>
    <row r="160" spans="1:65" s="2" customFormat="1" ht="19.5">
      <c r="A160" s="36"/>
      <c r="B160" s="37"/>
      <c r="C160" s="38"/>
      <c r="D160" s="193" t="s">
        <v>175</v>
      </c>
      <c r="E160" s="38"/>
      <c r="F160" s="194" t="s">
        <v>952</v>
      </c>
      <c r="G160" s="38"/>
      <c r="H160" s="38"/>
      <c r="I160" s="195"/>
      <c r="J160" s="38"/>
      <c r="K160" s="38"/>
      <c r="L160" s="41"/>
      <c r="M160" s="196"/>
      <c r="N160" s="197"/>
      <c r="O160" s="66"/>
      <c r="P160" s="66"/>
      <c r="Q160" s="66"/>
      <c r="R160" s="66"/>
      <c r="S160" s="66"/>
      <c r="T160" s="67"/>
      <c r="U160" s="36"/>
      <c r="V160" s="36"/>
      <c r="W160" s="36"/>
      <c r="X160" s="36"/>
      <c r="Y160" s="36"/>
      <c r="Z160" s="36"/>
      <c r="AA160" s="36"/>
      <c r="AB160" s="36"/>
      <c r="AC160" s="36"/>
      <c r="AD160" s="36"/>
      <c r="AE160" s="36"/>
      <c r="AT160" s="19" t="s">
        <v>175</v>
      </c>
      <c r="AU160" s="19" t="s">
        <v>85</v>
      </c>
    </row>
    <row r="161" spans="1:65" s="13" customFormat="1" ht="11.25">
      <c r="B161" s="198"/>
      <c r="C161" s="199"/>
      <c r="D161" s="193" t="s">
        <v>177</v>
      </c>
      <c r="E161" s="200" t="s">
        <v>19</v>
      </c>
      <c r="F161" s="201" t="s">
        <v>1327</v>
      </c>
      <c r="G161" s="199"/>
      <c r="H161" s="202">
        <v>1575</v>
      </c>
      <c r="I161" s="203"/>
      <c r="J161" s="199"/>
      <c r="K161" s="199"/>
      <c r="L161" s="204"/>
      <c r="M161" s="205"/>
      <c r="N161" s="206"/>
      <c r="O161" s="206"/>
      <c r="P161" s="206"/>
      <c r="Q161" s="206"/>
      <c r="R161" s="206"/>
      <c r="S161" s="206"/>
      <c r="T161" s="207"/>
      <c r="AT161" s="208" t="s">
        <v>177</v>
      </c>
      <c r="AU161" s="208" t="s">
        <v>85</v>
      </c>
      <c r="AV161" s="13" t="s">
        <v>85</v>
      </c>
      <c r="AW161" s="13" t="s">
        <v>37</v>
      </c>
      <c r="AX161" s="13" t="s">
        <v>76</v>
      </c>
      <c r="AY161" s="208" t="s">
        <v>167</v>
      </c>
    </row>
    <row r="162" spans="1:65" s="14" customFormat="1" ht="11.25">
      <c r="B162" s="209"/>
      <c r="C162" s="210"/>
      <c r="D162" s="193" t="s">
        <v>177</v>
      </c>
      <c r="E162" s="211" t="s">
        <v>19</v>
      </c>
      <c r="F162" s="212" t="s">
        <v>179</v>
      </c>
      <c r="G162" s="210"/>
      <c r="H162" s="213">
        <v>1575</v>
      </c>
      <c r="I162" s="214"/>
      <c r="J162" s="210"/>
      <c r="K162" s="210"/>
      <c r="L162" s="215"/>
      <c r="M162" s="216"/>
      <c r="N162" s="217"/>
      <c r="O162" s="217"/>
      <c r="P162" s="217"/>
      <c r="Q162" s="217"/>
      <c r="R162" s="217"/>
      <c r="S162" s="217"/>
      <c r="T162" s="218"/>
      <c r="AT162" s="219" t="s">
        <v>177</v>
      </c>
      <c r="AU162" s="219" t="s">
        <v>85</v>
      </c>
      <c r="AV162" s="14" t="s">
        <v>174</v>
      </c>
      <c r="AW162" s="14" t="s">
        <v>37</v>
      </c>
      <c r="AX162" s="14" t="s">
        <v>83</v>
      </c>
      <c r="AY162" s="219" t="s">
        <v>167</v>
      </c>
    </row>
    <row r="163" spans="1:65" s="2" customFormat="1" ht="24">
      <c r="A163" s="36"/>
      <c r="B163" s="37"/>
      <c r="C163" s="180" t="s">
        <v>204</v>
      </c>
      <c r="D163" s="180" t="s">
        <v>169</v>
      </c>
      <c r="E163" s="181" t="s">
        <v>958</v>
      </c>
      <c r="F163" s="182" t="s">
        <v>959</v>
      </c>
      <c r="G163" s="183" t="s">
        <v>196</v>
      </c>
      <c r="H163" s="184">
        <v>175</v>
      </c>
      <c r="I163" s="185"/>
      <c r="J163" s="186">
        <f>ROUND(I163*H163,2)</f>
        <v>0</v>
      </c>
      <c r="K163" s="182" t="s">
        <v>173</v>
      </c>
      <c r="L163" s="41"/>
      <c r="M163" s="187" t="s">
        <v>19</v>
      </c>
      <c r="N163" s="188" t="s">
        <v>47</v>
      </c>
      <c r="O163" s="66"/>
      <c r="P163" s="189">
        <f>O163*H163</f>
        <v>0</v>
      </c>
      <c r="Q163" s="189">
        <v>0</v>
      </c>
      <c r="R163" s="189">
        <f>Q163*H163</f>
        <v>0</v>
      </c>
      <c r="S163" s="189">
        <v>0</v>
      </c>
      <c r="T163" s="190">
        <f>S163*H163</f>
        <v>0</v>
      </c>
      <c r="U163" s="36"/>
      <c r="V163" s="36"/>
      <c r="W163" s="36"/>
      <c r="X163" s="36"/>
      <c r="Y163" s="36"/>
      <c r="Z163" s="36"/>
      <c r="AA163" s="36"/>
      <c r="AB163" s="36"/>
      <c r="AC163" s="36"/>
      <c r="AD163" s="36"/>
      <c r="AE163" s="36"/>
      <c r="AR163" s="191" t="s">
        <v>174</v>
      </c>
      <c r="AT163" s="191" t="s">
        <v>169</v>
      </c>
      <c r="AU163" s="191" t="s">
        <v>85</v>
      </c>
      <c r="AY163" s="19" t="s">
        <v>167</v>
      </c>
      <c r="BE163" s="192">
        <f>IF(N163="základní",J163,0)</f>
        <v>0</v>
      </c>
      <c r="BF163" s="192">
        <f>IF(N163="snížená",J163,0)</f>
        <v>0</v>
      </c>
      <c r="BG163" s="192">
        <f>IF(N163="zákl. přenesená",J163,0)</f>
        <v>0</v>
      </c>
      <c r="BH163" s="192">
        <f>IF(N163="sníž. přenesená",J163,0)</f>
        <v>0</v>
      </c>
      <c r="BI163" s="192">
        <f>IF(N163="nulová",J163,0)</f>
        <v>0</v>
      </c>
      <c r="BJ163" s="19" t="s">
        <v>83</v>
      </c>
      <c r="BK163" s="192">
        <f>ROUND(I163*H163,2)</f>
        <v>0</v>
      </c>
      <c r="BL163" s="19" t="s">
        <v>174</v>
      </c>
      <c r="BM163" s="191" t="s">
        <v>239</v>
      </c>
    </row>
    <row r="164" spans="1:65" s="2" customFormat="1" ht="19.5">
      <c r="A164" s="36"/>
      <c r="B164" s="37"/>
      <c r="C164" s="38"/>
      <c r="D164" s="193" t="s">
        <v>175</v>
      </c>
      <c r="E164" s="38"/>
      <c r="F164" s="194" t="s">
        <v>960</v>
      </c>
      <c r="G164" s="38"/>
      <c r="H164" s="38"/>
      <c r="I164" s="195"/>
      <c r="J164" s="38"/>
      <c r="K164" s="38"/>
      <c r="L164" s="41"/>
      <c r="M164" s="196"/>
      <c r="N164" s="197"/>
      <c r="O164" s="66"/>
      <c r="P164" s="66"/>
      <c r="Q164" s="66"/>
      <c r="R164" s="66"/>
      <c r="S164" s="66"/>
      <c r="T164" s="67"/>
      <c r="U164" s="36"/>
      <c r="V164" s="36"/>
      <c r="W164" s="36"/>
      <c r="X164" s="36"/>
      <c r="Y164" s="36"/>
      <c r="Z164" s="36"/>
      <c r="AA164" s="36"/>
      <c r="AB164" s="36"/>
      <c r="AC164" s="36"/>
      <c r="AD164" s="36"/>
      <c r="AE164" s="36"/>
      <c r="AT164" s="19" t="s">
        <v>175</v>
      </c>
      <c r="AU164" s="19" t="s">
        <v>85</v>
      </c>
    </row>
    <row r="165" spans="1:65" s="2" customFormat="1" ht="16.5" customHeight="1">
      <c r="A165" s="36"/>
      <c r="B165" s="37"/>
      <c r="C165" s="180" t="s">
        <v>243</v>
      </c>
      <c r="D165" s="180" t="s">
        <v>169</v>
      </c>
      <c r="E165" s="181" t="s">
        <v>961</v>
      </c>
      <c r="F165" s="182" t="s">
        <v>962</v>
      </c>
      <c r="G165" s="183" t="s">
        <v>172</v>
      </c>
      <c r="H165" s="184">
        <v>193</v>
      </c>
      <c r="I165" s="185"/>
      <c r="J165" s="186">
        <f>ROUND(I165*H165,2)</f>
        <v>0</v>
      </c>
      <c r="K165" s="182" t="s">
        <v>173</v>
      </c>
      <c r="L165" s="41"/>
      <c r="M165" s="187" t="s">
        <v>19</v>
      </c>
      <c r="N165" s="188" t="s">
        <v>47</v>
      </c>
      <c r="O165" s="66"/>
      <c r="P165" s="189">
        <f>O165*H165</f>
        <v>0</v>
      </c>
      <c r="Q165" s="189">
        <v>0</v>
      </c>
      <c r="R165" s="189">
        <f>Q165*H165</f>
        <v>0</v>
      </c>
      <c r="S165" s="189">
        <v>0</v>
      </c>
      <c r="T165" s="190">
        <f>S165*H165</f>
        <v>0</v>
      </c>
      <c r="U165" s="36"/>
      <c r="V165" s="36"/>
      <c r="W165" s="36"/>
      <c r="X165" s="36"/>
      <c r="Y165" s="36"/>
      <c r="Z165" s="36"/>
      <c r="AA165" s="36"/>
      <c r="AB165" s="36"/>
      <c r="AC165" s="36"/>
      <c r="AD165" s="36"/>
      <c r="AE165" s="36"/>
      <c r="AR165" s="191" t="s">
        <v>174</v>
      </c>
      <c r="AT165" s="191" t="s">
        <v>169</v>
      </c>
      <c r="AU165" s="191" t="s">
        <v>85</v>
      </c>
      <c r="AY165" s="19" t="s">
        <v>167</v>
      </c>
      <c r="BE165" s="192">
        <f>IF(N165="základní",J165,0)</f>
        <v>0</v>
      </c>
      <c r="BF165" s="192">
        <f>IF(N165="snížená",J165,0)</f>
        <v>0</v>
      </c>
      <c r="BG165" s="192">
        <f>IF(N165="zákl. přenesená",J165,0)</f>
        <v>0</v>
      </c>
      <c r="BH165" s="192">
        <f>IF(N165="sníž. přenesená",J165,0)</f>
        <v>0</v>
      </c>
      <c r="BI165" s="192">
        <f>IF(N165="nulová",J165,0)</f>
        <v>0</v>
      </c>
      <c r="BJ165" s="19" t="s">
        <v>83</v>
      </c>
      <c r="BK165" s="192">
        <f>ROUND(I165*H165,2)</f>
        <v>0</v>
      </c>
      <c r="BL165" s="19" t="s">
        <v>174</v>
      </c>
      <c r="BM165" s="191" t="s">
        <v>246</v>
      </c>
    </row>
    <row r="166" spans="1:65" s="2" customFormat="1" ht="29.25">
      <c r="A166" s="36"/>
      <c r="B166" s="37"/>
      <c r="C166" s="38"/>
      <c r="D166" s="193" t="s">
        <v>175</v>
      </c>
      <c r="E166" s="38"/>
      <c r="F166" s="194" t="s">
        <v>963</v>
      </c>
      <c r="G166" s="38"/>
      <c r="H166" s="38"/>
      <c r="I166" s="195"/>
      <c r="J166" s="38"/>
      <c r="K166" s="38"/>
      <c r="L166" s="41"/>
      <c r="M166" s="196"/>
      <c r="N166" s="197"/>
      <c r="O166" s="66"/>
      <c r="P166" s="66"/>
      <c r="Q166" s="66"/>
      <c r="R166" s="66"/>
      <c r="S166" s="66"/>
      <c r="T166" s="67"/>
      <c r="U166" s="36"/>
      <c r="V166" s="36"/>
      <c r="W166" s="36"/>
      <c r="X166" s="36"/>
      <c r="Y166" s="36"/>
      <c r="Z166" s="36"/>
      <c r="AA166" s="36"/>
      <c r="AB166" s="36"/>
      <c r="AC166" s="36"/>
      <c r="AD166" s="36"/>
      <c r="AE166" s="36"/>
      <c r="AT166" s="19" t="s">
        <v>175</v>
      </c>
      <c r="AU166" s="19" t="s">
        <v>85</v>
      </c>
    </row>
    <row r="167" spans="1:65" s="15" customFormat="1" ht="11.25">
      <c r="B167" s="220"/>
      <c r="C167" s="221"/>
      <c r="D167" s="193" t="s">
        <v>177</v>
      </c>
      <c r="E167" s="222" t="s">
        <v>19</v>
      </c>
      <c r="F167" s="223" t="s">
        <v>1313</v>
      </c>
      <c r="G167" s="221"/>
      <c r="H167" s="222" t="s">
        <v>19</v>
      </c>
      <c r="I167" s="224"/>
      <c r="J167" s="221"/>
      <c r="K167" s="221"/>
      <c r="L167" s="225"/>
      <c r="M167" s="226"/>
      <c r="N167" s="227"/>
      <c r="O167" s="227"/>
      <c r="P167" s="227"/>
      <c r="Q167" s="227"/>
      <c r="R167" s="227"/>
      <c r="S167" s="227"/>
      <c r="T167" s="228"/>
      <c r="AT167" s="229" t="s">
        <v>177</v>
      </c>
      <c r="AU167" s="229" t="s">
        <v>85</v>
      </c>
      <c r="AV167" s="15" t="s">
        <v>83</v>
      </c>
      <c r="AW167" s="15" t="s">
        <v>37</v>
      </c>
      <c r="AX167" s="15" t="s">
        <v>76</v>
      </c>
      <c r="AY167" s="229" t="s">
        <v>167</v>
      </c>
    </row>
    <row r="168" spans="1:65" s="15" customFormat="1" ht="11.25">
      <c r="B168" s="220"/>
      <c r="C168" s="221"/>
      <c r="D168" s="193" t="s">
        <v>177</v>
      </c>
      <c r="E168" s="222" t="s">
        <v>19</v>
      </c>
      <c r="F168" s="223" t="s">
        <v>944</v>
      </c>
      <c r="G168" s="221"/>
      <c r="H168" s="222" t="s">
        <v>19</v>
      </c>
      <c r="I168" s="224"/>
      <c r="J168" s="221"/>
      <c r="K168" s="221"/>
      <c r="L168" s="225"/>
      <c r="M168" s="226"/>
      <c r="N168" s="227"/>
      <c r="O168" s="227"/>
      <c r="P168" s="227"/>
      <c r="Q168" s="227"/>
      <c r="R168" s="227"/>
      <c r="S168" s="227"/>
      <c r="T168" s="228"/>
      <c r="AT168" s="229" t="s">
        <v>177</v>
      </c>
      <c r="AU168" s="229" t="s">
        <v>85</v>
      </c>
      <c r="AV168" s="15" t="s">
        <v>83</v>
      </c>
      <c r="AW168" s="15" t="s">
        <v>37</v>
      </c>
      <c r="AX168" s="15" t="s">
        <v>76</v>
      </c>
      <c r="AY168" s="229" t="s">
        <v>167</v>
      </c>
    </row>
    <row r="169" spans="1:65" s="13" customFormat="1" ht="11.25">
      <c r="B169" s="198"/>
      <c r="C169" s="199"/>
      <c r="D169" s="193" t="s">
        <v>177</v>
      </c>
      <c r="E169" s="200" t="s">
        <v>19</v>
      </c>
      <c r="F169" s="201" t="s">
        <v>1328</v>
      </c>
      <c r="G169" s="199"/>
      <c r="H169" s="202">
        <v>193</v>
      </c>
      <c r="I169" s="203"/>
      <c r="J169" s="199"/>
      <c r="K169" s="199"/>
      <c r="L169" s="204"/>
      <c r="M169" s="205"/>
      <c r="N169" s="206"/>
      <c r="O169" s="206"/>
      <c r="P169" s="206"/>
      <c r="Q169" s="206"/>
      <c r="R169" s="206"/>
      <c r="S169" s="206"/>
      <c r="T169" s="207"/>
      <c r="AT169" s="208" t="s">
        <v>177</v>
      </c>
      <c r="AU169" s="208" t="s">
        <v>85</v>
      </c>
      <c r="AV169" s="13" t="s">
        <v>85</v>
      </c>
      <c r="AW169" s="13" t="s">
        <v>37</v>
      </c>
      <c r="AX169" s="13" t="s">
        <v>76</v>
      </c>
      <c r="AY169" s="208" t="s">
        <v>167</v>
      </c>
    </row>
    <row r="170" spans="1:65" s="14" customFormat="1" ht="11.25">
      <c r="B170" s="209"/>
      <c r="C170" s="210"/>
      <c r="D170" s="193" t="s">
        <v>177</v>
      </c>
      <c r="E170" s="211" t="s">
        <v>19</v>
      </c>
      <c r="F170" s="212" t="s">
        <v>179</v>
      </c>
      <c r="G170" s="210"/>
      <c r="H170" s="213">
        <v>193</v>
      </c>
      <c r="I170" s="214"/>
      <c r="J170" s="210"/>
      <c r="K170" s="210"/>
      <c r="L170" s="215"/>
      <c r="M170" s="216"/>
      <c r="N170" s="217"/>
      <c r="O170" s="217"/>
      <c r="P170" s="217"/>
      <c r="Q170" s="217"/>
      <c r="R170" s="217"/>
      <c r="S170" s="217"/>
      <c r="T170" s="218"/>
      <c r="AT170" s="219" t="s">
        <v>177</v>
      </c>
      <c r="AU170" s="219" t="s">
        <v>85</v>
      </c>
      <c r="AV170" s="14" t="s">
        <v>174</v>
      </c>
      <c r="AW170" s="14" t="s">
        <v>37</v>
      </c>
      <c r="AX170" s="14" t="s">
        <v>83</v>
      </c>
      <c r="AY170" s="219" t="s">
        <v>167</v>
      </c>
    </row>
    <row r="171" spans="1:65" s="2" customFormat="1" ht="16.5" customHeight="1">
      <c r="A171" s="36"/>
      <c r="B171" s="37"/>
      <c r="C171" s="180" t="s">
        <v>210</v>
      </c>
      <c r="D171" s="180" t="s">
        <v>169</v>
      </c>
      <c r="E171" s="181" t="s">
        <v>965</v>
      </c>
      <c r="F171" s="182" t="s">
        <v>966</v>
      </c>
      <c r="G171" s="183" t="s">
        <v>172</v>
      </c>
      <c r="H171" s="184">
        <v>8685</v>
      </c>
      <c r="I171" s="185"/>
      <c r="J171" s="186">
        <f>ROUND(I171*H171,2)</f>
        <v>0</v>
      </c>
      <c r="K171" s="182" t="s">
        <v>173</v>
      </c>
      <c r="L171" s="41"/>
      <c r="M171" s="187" t="s">
        <v>19</v>
      </c>
      <c r="N171" s="188" t="s">
        <v>47</v>
      </c>
      <c r="O171" s="66"/>
      <c r="P171" s="189">
        <f>O171*H171</f>
        <v>0</v>
      </c>
      <c r="Q171" s="189">
        <v>0</v>
      </c>
      <c r="R171" s="189">
        <f>Q171*H171</f>
        <v>0</v>
      </c>
      <c r="S171" s="189">
        <v>0</v>
      </c>
      <c r="T171" s="190">
        <f>S171*H171</f>
        <v>0</v>
      </c>
      <c r="U171" s="36"/>
      <c r="V171" s="36"/>
      <c r="W171" s="36"/>
      <c r="X171" s="36"/>
      <c r="Y171" s="36"/>
      <c r="Z171" s="36"/>
      <c r="AA171" s="36"/>
      <c r="AB171" s="36"/>
      <c r="AC171" s="36"/>
      <c r="AD171" s="36"/>
      <c r="AE171" s="36"/>
      <c r="AR171" s="191" t="s">
        <v>174</v>
      </c>
      <c r="AT171" s="191" t="s">
        <v>169</v>
      </c>
      <c r="AU171" s="191" t="s">
        <v>85</v>
      </c>
      <c r="AY171" s="19" t="s">
        <v>167</v>
      </c>
      <c r="BE171" s="192">
        <f>IF(N171="základní",J171,0)</f>
        <v>0</v>
      </c>
      <c r="BF171" s="192">
        <f>IF(N171="snížená",J171,0)</f>
        <v>0</v>
      </c>
      <c r="BG171" s="192">
        <f>IF(N171="zákl. přenesená",J171,0)</f>
        <v>0</v>
      </c>
      <c r="BH171" s="192">
        <f>IF(N171="sníž. přenesená",J171,0)</f>
        <v>0</v>
      </c>
      <c r="BI171" s="192">
        <f>IF(N171="nulová",J171,0)</f>
        <v>0</v>
      </c>
      <c r="BJ171" s="19" t="s">
        <v>83</v>
      </c>
      <c r="BK171" s="192">
        <f>ROUND(I171*H171,2)</f>
        <v>0</v>
      </c>
      <c r="BL171" s="19" t="s">
        <v>174</v>
      </c>
      <c r="BM171" s="191" t="s">
        <v>251</v>
      </c>
    </row>
    <row r="172" spans="1:65" s="2" customFormat="1" ht="29.25">
      <c r="A172" s="36"/>
      <c r="B172" s="37"/>
      <c r="C172" s="38"/>
      <c r="D172" s="193" t="s">
        <v>175</v>
      </c>
      <c r="E172" s="38"/>
      <c r="F172" s="194" t="s">
        <v>963</v>
      </c>
      <c r="G172" s="38"/>
      <c r="H172" s="38"/>
      <c r="I172" s="195"/>
      <c r="J172" s="38"/>
      <c r="K172" s="38"/>
      <c r="L172" s="41"/>
      <c r="M172" s="196"/>
      <c r="N172" s="197"/>
      <c r="O172" s="66"/>
      <c r="P172" s="66"/>
      <c r="Q172" s="66"/>
      <c r="R172" s="66"/>
      <c r="S172" s="66"/>
      <c r="T172" s="67"/>
      <c r="U172" s="36"/>
      <c r="V172" s="36"/>
      <c r="W172" s="36"/>
      <c r="X172" s="36"/>
      <c r="Y172" s="36"/>
      <c r="Z172" s="36"/>
      <c r="AA172" s="36"/>
      <c r="AB172" s="36"/>
      <c r="AC172" s="36"/>
      <c r="AD172" s="36"/>
      <c r="AE172" s="36"/>
      <c r="AT172" s="19" t="s">
        <v>175</v>
      </c>
      <c r="AU172" s="19" t="s">
        <v>85</v>
      </c>
    </row>
    <row r="173" spans="1:65" s="13" customFormat="1" ht="11.25">
      <c r="B173" s="198"/>
      <c r="C173" s="199"/>
      <c r="D173" s="193" t="s">
        <v>177</v>
      </c>
      <c r="E173" s="200" t="s">
        <v>19</v>
      </c>
      <c r="F173" s="201" t="s">
        <v>1329</v>
      </c>
      <c r="G173" s="199"/>
      <c r="H173" s="202">
        <v>8685</v>
      </c>
      <c r="I173" s="203"/>
      <c r="J173" s="199"/>
      <c r="K173" s="199"/>
      <c r="L173" s="204"/>
      <c r="M173" s="205"/>
      <c r="N173" s="206"/>
      <c r="O173" s="206"/>
      <c r="P173" s="206"/>
      <c r="Q173" s="206"/>
      <c r="R173" s="206"/>
      <c r="S173" s="206"/>
      <c r="T173" s="207"/>
      <c r="AT173" s="208" t="s">
        <v>177</v>
      </c>
      <c r="AU173" s="208" t="s">
        <v>85</v>
      </c>
      <c r="AV173" s="13" t="s">
        <v>85</v>
      </c>
      <c r="AW173" s="13" t="s">
        <v>37</v>
      </c>
      <c r="AX173" s="13" t="s">
        <v>76</v>
      </c>
      <c r="AY173" s="208" t="s">
        <v>167</v>
      </c>
    </row>
    <row r="174" spans="1:65" s="14" customFormat="1" ht="11.25">
      <c r="B174" s="209"/>
      <c r="C174" s="210"/>
      <c r="D174" s="193" t="s">
        <v>177</v>
      </c>
      <c r="E174" s="211" t="s">
        <v>19</v>
      </c>
      <c r="F174" s="212" t="s">
        <v>179</v>
      </c>
      <c r="G174" s="210"/>
      <c r="H174" s="213">
        <v>8685</v>
      </c>
      <c r="I174" s="214"/>
      <c r="J174" s="210"/>
      <c r="K174" s="210"/>
      <c r="L174" s="215"/>
      <c r="M174" s="216"/>
      <c r="N174" s="217"/>
      <c r="O174" s="217"/>
      <c r="P174" s="217"/>
      <c r="Q174" s="217"/>
      <c r="R174" s="217"/>
      <c r="S174" s="217"/>
      <c r="T174" s="218"/>
      <c r="AT174" s="219" t="s">
        <v>177</v>
      </c>
      <c r="AU174" s="219" t="s">
        <v>85</v>
      </c>
      <c r="AV174" s="14" t="s">
        <v>174</v>
      </c>
      <c r="AW174" s="14" t="s">
        <v>37</v>
      </c>
      <c r="AX174" s="14" t="s">
        <v>83</v>
      </c>
      <c r="AY174" s="219" t="s">
        <v>167</v>
      </c>
    </row>
    <row r="175" spans="1:65" s="2" customFormat="1" ht="16.5" customHeight="1">
      <c r="A175" s="36"/>
      <c r="B175" s="37"/>
      <c r="C175" s="180" t="s">
        <v>8</v>
      </c>
      <c r="D175" s="180" t="s">
        <v>169</v>
      </c>
      <c r="E175" s="181" t="s">
        <v>968</v>
      </c>
      <c r="F175" s="182" t="s">
        <v>969</v>
      </c>
      <c r="G175" s="183" t="s">
        <v>172</v>
      </c>
      <c r="H175" s="184">
        <v>193</v>
      </c>
      <c r="I175" s="185"/>
      <c r="J175" s="186">
        <f>ROUND(I175*H175,2)</f>
        <v>0</v>
      </c>
      <c r="K175" s="182" t="s">
        <v>173</v>
      </c>
      <c r="L175" s="41"/>
      <c r="M175" s="187" t="s">
        <v>19</v>
      </c>
      <c r="N175" s="188" t="s">
        <v>47</v>
      </c>
      <c r="O175" s="66"/>
      <c r="P175" s="189">
        <f>O175*H175</f>
        <v>0</v>
      </c>
      <c r="Q175" s="189">
        <v>0</v>
      </c>
      <c r="R175" s="189">
        <f>Q175*H175</f>
        <v>0</v>
      </c>
      <c r="S175" s="189">
        <v>0</v>
      </c>
      <c r="T175" s="190">
        <f>S175*H175</f>
        <v>0</v>
      </c>
      <c r="U175" s="36"/>
      <c r="V175" s="36"/>
      <c r="W175" s="36"/>
      <c r="X175" s="36"/>
      <c r="Y175" s="36"/>
      <c r="Z175" s="36"/>
      <c r="AA175" s="36"/>
      <c r="AB175" s="36"/>
      <c r="AC175" s="36"/>
      <c r="AD175" s="36"/>
      <c r="AE175" s="36"/>
      <c r="AR175" s="191" t="s">
        <v>174</v>
      </c>
      <c r="AT175" s="191" t="s">
        <v>169</v>
      </c>
      <c r="AU175" s="191" t="s">
        <v>85</v>
      </c>
      <c r="AY175" s="19" t="s">
        <v>167</v>
      </c>
      <c r="BE175" s="192">
        <f>IF(N175="základní",J175,0)</f>
        <v>0</v>
      </c>
      <c r="BF175" s="192">
        <f>IF(N175="snížená",J175,0)</f>
        <v>0</v>
      </c>
      <c r="BG175" s="192">
        <f>IF(N175="zákl. přenesená",J175,0)</f>
        <v>0</v>
      </c>
      <c r="BH175" s="192">
        <f>IF(N175="sníž. přenesená",J175,0)</f>
        <v>0</v>
      </c>
      <c r="BI175" s="192">
        <f>IF(N175="nulová",J175,0)</f>
        <v>0</v>
      </c>
      <c r="BJ175" s="19" t="s">
        <v>83</v>
      </c>
      <c r="BK175" s="192">
        <f>ROUND(I175*H175,2)</f>
        <v>0</v>
      </c>
      <c r="BL175" s="19" t="s">
        <v>174</v>
      </c>
      <c r="BM175" s="191" t="s">
        <v>254</v>
      </c>
    </row>
    <row r="176" spans="1:65" s="2" customFormat="1" ht="21.75" customHeight="1">
      <c r="A176" s="36"/>
      <c r="B176" s="37"/>
      <c r="C176" s="180" t="s">
        <v>215</v>
      </c>
      <c r="D176" s="180" t="s">
        <v>169</v>
      </c>
      <c r="E176" s="181" t="s">
        <v>970</v>
      </c>
      <c r="F176" s="182" t="s">
        <v>971</v>
      </c>
      <c r="G176" s="183" t="s">
        <v>972</v>
      </c>
      <c r="H176" s="184">
        <v>7</v>
      </c>
      <c r="I176" s="185"/>
      <c r="J176" s="186">
        <f>ROUND(I176*H176,2)</f>
        <v>0</v>
      </c>
      <c r="K176" s="182" t="s">
        <v>173</v>
      </c>
      <c r="L176" s="41"/>
      <c r="M176" s="187" t="s">
        <v>19</v>
      </c>
      <c r="N176" s="188" t="s">
        <v>47</v>
      </c>
      <c r="O176" s="66"/>
      <c r="P176" s="189">
        <f>O176*H176</f>
        <v>0</v>
      </c>
      <c r="Q176" s="189">
        <v>0</v>
      </c>
      <c r="R176" s="189">
        <f>Q176*H176</f>
        <v>0</v>
      </c>
      <c r="S176" s="189">
        <v>0</v>
      </c>
      <c r="T176" s="190">
        <f>S176*H176</f>
        <v>0</v>
      </c>
      <c r="U176" s="36"/>
      <c r="V176" s="36"/>
      <c r="W176" s="36"/>
      <c r="X176" s="36"/>
      <c r="Y176" s="36"/>
      <c r="Z176" s="36"/>
      <c r="AA176" s="36"/>
      <c r="AB176" s="36"/>
      <c r="AC176" s="36"/>
      <c r="AD176" s="36"/>
      <c r="AE176" s="36"/>
      <c r="AR176" s="191" t="s">
        <v>174</v>
      </c>
      <c r="AT176" s="191" t="s">
        <v>169</v>
      </c>
      <c r="AU176" s="191" t="s">
        <v>85</v>
      </c>
      <c r="AY176" s="19" t="s">
        <v>167</v>
      </c>
      <c r="BE176" s="192">
        <f>IF(N176="základní",J176,0)</f>
        <v>0</v>
      </c>
      <c r="BF176" s="192">
        <f>IF(N176="snížená",J176,0)</f>
        <v>0</v>
      </c>
      <c r="BG176" s="192">
        <f>IF(N176="zákl. přenesená",J176,0)</f>
        <v>0</v>
      </c>
      <c r="BH176" s="192">
        <f>IF(N176="sníž. přenesená",J176,0)</f>
        <v>0</v>
      </c>
      <c r="BI176" s="192">
        <f>IF(N176="nulová",J176,0)</f>
        <v>0</v>
      </c>
      <c r="BJ176" s="19" t="s">
        <v>83</v>
      </c>
      <c r="BK176" s="192">
        <f>ROUND(I176*H176,2)</f>
        <v>0</v>
      </c>
      <c r="BL176" s="19" t="s">
        <v>174</v>
      </c>
      <c r="BM176" s="191" t="s">
        <v>260</v>
      </c>
    </row>
    <row r="177" spans="1:65" s="15" customFormat="1" ht="11.25">
      <c r="B177" s="220"/>
      <c r="C177" s="221"/>
      <c r="D177" s="193" t="s">
        <v>177</v>
      </c>
      <c r="E177" s="222" t="s">
        <v>19</v>
      </c>
      <c r="F177" s="223" t="s">
        <v>1313</v>
      </c>
      <c r="G177" s="221"/>
      <c r="H177" s="222" t="s">
        <v>19</v>
      </c>
      <c r="I177" s="224"/>
      <c r="J177" s="221"/>
      <c r="K177" s="221"/>
      <c r="L177" s="225"/>
      <c r="M177" s="226"/>
      <c r="N177" s="227"/>
      <c r="O177" s="227"/>
      <c r="P177" s="227"/>
      <c r="Q177" s="227"/>
      <c r="R177" s="227"/>
      <c r="S177" s="227"/>
      <c r="T177" s="228"/>
      <c r="AT177" s="229" t="s">
        <v>177</v>
      </c>
      <c r="AU177" s="229" t="s">
        <v>85</v>
      </c>
      <c r="AV177" s="15" t="s">
        <v>83</v>
      </c>
      <c r="AW177" s="15" t="s">
        <v>37</v>
      </c>
      <c r="AX177" s="15" t="s">
        <v>76</v>
      </c>
      <c r="AY177" s="229" t="s">
        <v>167</v>
      </c>
    </row>
    <row r="178" spans="1:65" s="15" customFormat="1" ht="11.25">
      <c r="B178" s="220"/>
      <c r="C178" s="221"/>
      <c r="D178" s="193" t="s">
        <v>177</v>
      </c>
      <c r="E178" s="222" t="s">
        <v>19</v>
      </c>
      <c r="F178" s="223" t="s">
        <v>1330</v>
      </c>
      <c r="G178" s="221"/>
      <c r="H178" s="222" t="s">
        <v>19</v>
      </c>
      <c r="I178" s="224"/>
      <c r="J178" s="221"/>
      <c r="K178" s="221"/>
      <c r="L178" s="225"/>
      <c r="M178" s="226"/>
      <c r="N178" s="227"/>
      <c r="O178" s="227"/>
      <c r="P178" s="227"/>
      <c r="Q178" s="227"/>
      <c r="R178" s="227"/>
      <c r="S178" s="227"/>
      <c r="T178" s="228"/>
      <c r="AT178" s="229" t="s">
        <v>177</v>
      </c>
      <c r="AU178" s="229" t="s">
        <v>85</v>
      </c>
      <c r="AV178" s="15" t="s">
        <v>83</v>
      </c>
      <c r="AW178" s="15" t="s">
        <v>37</v>
      </c>
      <c r="AX178" s="15" t="s">
        <v>76</v>
      </c>
      <c r="AY178" s="229" t="s">
        <v>167</v>
      </c>
    </row>
    <row r="179" spans="1:65" s="13" customFormat="1" ht="11.25">
      <c r="B179" s="198"/>
      <c r="C179" s="199"/>
      <c r="D179" s="193" t="s">
        <v>177</v>
      </c>
      <c r="E179" s="200" t="s">
        <v>19</v>
      </c>
      <c r="F179" s="201" t="s">
        <v>1331</v>
      </c>
      <c r="G179" s="199"/>
      <c r="H179" s="202">
        <v>7</v>
      </c>
      <c r="I179" s="203"/>
      <c r="J179" s="199"/>
      <c r="K179" s="199"/>
      <c r="L179" s="204"/>
      <c r="M179" s="205"/>
      <c r="N179" s="206"/>
      <c r="O179" s="206"/>
      <c r="P179" s="206"/>
      <c r="Q179" s="206"/>
      <c r="R179" s="206"/>
      <c r="S179" s="206"/>
      <c r="T179" s="207"/>
      <c r="AT179" s="208" t="s">
        <v>177</v>
      </c>
      <c r="AU179" s="208" t="s">
        <v>85</v>
      </c>
      <c r="AV179" s="13" t="s">
        <v>85</v>
      </c>
      <c r="AW179" s="13" t="s">
        <v>37</v>
      </c>
      <c r="AX179" s="13" t="s">
        <v>76</v>
      </c>
      <c r="AY179" s="208" t="s">
        <v>167</v>
      </c>
    </row>
    <row r="180" spans="1:65" s="14" customFormat="1" ht="11.25">
      <c r="B180" s="209"/>
      <c r="C180" s="210"/>
      <c r="D180" s="193" t="s">
        <v>177</v>
      </c>
      <c r="E180" s="211" t="s">
        <v>19</v>
      </c>
      <c r="F180" s="212" t="s">
        <v>179</v>
      </c>
      <c r="G180" s="210"/>
      <c r="H180" s="213">
        <v>7</v>
      </c>
      <c r="I180" s="214"/>
      <c r="J180" s="210"/>
      <c r="K180" s="210"/>
      <c r="L180" s="215"/>
      <c r="M180" s="216"/>
      <c r="N180" s="217"/>
      <c r="O180" s="217"/>
      <c r="P180" s="217"/>
      <c r="Q180" s="217"/>
      <c r="R180" s="217"/>
      <c r="S180" s="217"/>
      <c r="T180" s="218"/>
      <c r="AT180" s="219" t="s">
        <v>177</v>
      </c>
      <c r="AU180" s="219" t="s">
        <v>85</v>
      </c>
      <c r="AV180" s="14" t="s">
        <v>174</v>
      </c>
      <c r="AW180" s="14" t="s">
        <v>37</v>
      </c>
      <c r="AX180" s="14" t="s">
        <v>83</v>
      </c>
      <c r="AY180" s="219" t="s">
        <v>167</v>
      </c>
    </row>
    <row r="181" spans="1:65" s="2" customFormat="1" ht="24">
      <c r="A181" s="36"/>
      <c r="B181" s="37"/>
      <c r="C181" s="180" t="s">
        <v>263</v>
      </c>
      <c r="D181" s="180" t="s">
        <v>169</v>
      </c>
      <c r="E181" s="181" t="s">
        <v>975</v>
      </c>
      <c r="F181" s="182" t="s">
        <v>976</v>
      </c>
      <c r="G181" s="183" t="s">
        <v>278</v>
      </c>
      <c r="H181" s="184">
        <v>24</v>
      </c>
      <c r="I181" s="185"/>
      <c r="J181" s="186">
        <f>ROUND(I181*H181,2)</f>
        <v>0</v>
      </c>
      <c r="K181" s="182" t="s">
        <v>173</v>
      </c>
      <c r="L181" s="41"/>
      <c r="M181" s="187" t="s">
        <v>19</v>
      </c>
      <c r="N181" s="188" t="s">
        <v>47</v>
      </c>
      <c r="O181" s="66"/>
      <c r="P181" s="189">
        <f>O181*H181</f>
        <v>0</v>
      </c>
      <c r="Q181" s="189">
        <v>0</v>
      </c>
      <c r="R181" s="189">
        <f>Q181*H181</f>
        <v>0</v>
      </c>
      <c r="S181" s="189">
        <v>0</v>
      </c>
      <c r="T181" s="190">
        <f>S181*H181</f>
        <v>0</v>
      </c>
      <c r="U181" s="36"/>
      <c r="V181" s="36"/>
      <c r="W181" s="36"/>
      <c r="X181" s="36"/>
      <c r="Y181" s="36"/>
      <c r="Z181" s="36"/>
      <c r="AA181" s="36"/>
      <c r="AB181" s="36"/>
      <c r="AC181" s="36"/>
      <c r="AD181" s="36"/>
      <c r="AE181" s="36"/>
      <c r="AR181" s="191" t="s">
        <v>174</v>
      </c>
      <c r="AT181" s="191" t="s">
        <v>169</v>
      </c>
      <c r="AU181" s="191" t="s">
        <v>85</v>
      </c>
      <c r="AY181" s="19" t="s">
        <v>167</v>
      </c>
      <c r="BE181" s="192">
        <f>IF(N181="základní",J181,0)</f>
        <v>0</v>
      </c>
      <c r="BF181" s="192">
        <f>IF(N181="snížená",J181,0)</f>
        <v>0</v>
      </c>
      <c r="BG181" s="192">
        <f>IF(N181="zákl. přenesená",J181,0)</f>
        <v>0</v>
      </c>
      <c r="BH181" s="192">
        <f>IF(N181="sníž. přenesená",J181,0)</f>
        <v>0</v>
      </c>
      <c r="BI181" s="192">
        <f>IF(N181="nulová",J181,0)</f>
        <v>0</v>
      </c>
      <c r="BJ181" s="19" t="s">
        <v>83</v>
      </c>
      <c r="BK181" s="192">
        <f>ROUND(I181*H181,2)</f>
        <v>0</v>
      </c>
      <c r="BL181" s="19" t="s">
        <v>174</v>
      </c>
      <c r="BM181" s="191" t="s">
        <v>266</v>
      </c>
    </row>
    <row r="182" spans="1:65" s="15" customFormat="1" ht="11.25">
      <c r="B182" s="220"/>
      <c r="C182" s="221"/>
      <c r="D182" s="193" t="s">
        <v>177</v>
      </c>
      <c r="E182" s="222" t="s">
        <v>19</v>
      </c>
      <c r="F182" s="223" t="s">
        <v>1313</v>
      </c>
      <c r="G182" s="221"/>
      <c r="H182" s="222" t="s">
        <v>19</v>
      </c>
      <c r="I182" s="224"/>
      <c r="J182" s="221"/>
      <c r="K182" s="221"/>
      <c r="L182" s="225"/>
      <c r="M182" s="226"/>
      <c r="N182" s="227"/>
      <c r="O182" s="227"/>
      <c r="P182" s="227"/>
      <c r="Q182" s="227"/>
      <c r="R182" s="227"/>
      <c r="S182" s="227"/>
      <c r="T182" s="228"/>
      <c r="AT182" s="229" t="s">
        <v>177</v>
      </c>
      <c r="AU182" s="229" t="s">
        <v>85</v>
      </c>
      <c r="AV182" s="15" t="s">
        <v>83</v>
      </c>
      <c r="AW182" s="15" t="s">
        <v>37</v>
      </c>
      <c r="AX182" s="15" t="s">
        <v>76</v>
      </c>
      <c r="AY182" s="229" t="s">
        <v>167</v>
      </c>
    </row>
    <row r="183" spans="1:65" s="15" customFormat="1" ht="11.25">
      <c r="B183" s="220"/>
      <c r="C183" s="221"/>
      <c r="D183" s="193" t="s">
        <v>177</v>
      </c>
      <c r="E183" s="222" t="s">
        <v>19</v>
      </c>
      <c r="F183" s="223" t="s">
        <v>1332</v>
      </c>
      <c r="G183" s="221"/>
      <c r="H183" s="222" t="s">
        <v>19</v>
      </c>
      <c r="I183" s="224"/>
      <c r="J183" s="221"/>
      <c r="K183" s="221"/>
      <c r="L183" s="225"/>
      <c r="M183" s="226"/>
      <c r="N183" s="227"/>
      <c r="O183" s="227"/>
      <c r="P183" s="227"/>
      <c r="Q183" s="227"/>
      <c r="R183" s="227"/>
      <c r="S183" s="227"/>
      <c r="T183" s="228"/>
      <c r="AT183" s="229" t="s">
        <v>177</v>
      </c>
      <c r="AU183" s="229" t="s">
        <v>85</v>
      </c>
      <c r="AV183" s="15" t="s">
        <v>83</v>
      </c>
      <c r="AW183" s="15" t="s">
        <v>37</v>
      </c>
      <c r="AX183" s="15" t="s">
        <v>76</v>
      </c>
      <c r="AY183" s="229" t="s">
        <v>167</v>
      </c>
    </row>
    <row r="184" spans="1:65" s="13" customFormat="1" ht="11.25">
      <c r="B184" s="198"/>
      <c r="C184" s="199"/>
      <c r="D184" s="193" t="s">
        <v>177</v>
      </c>
      <c r="E184" s="200" t="s">
        <v>19</v>
      </c>
      <c r="F184" s="201" t="s">
        <v>1315</v>
      </c>
      <c r="G184" s="199"/>
      <c r="H184" s="202">
        <v>24</v>
      </c>
      <c r="I184" s="203"/>
      <c r="J184" s="199"/>
      <c r="K184" s="199"/>
      <c r="L184" s="204"/>
      <c r="M184" s="205"/>
      <c r="N184" s="206"/>
      <c r="O184" s="206"/>
      <c r="P184" s="206"/>
      <c r="Q184" s="206"/>
      <c r="R184" s="206"/>
      <c r="S184" s="206"/>
      <c r="T184" s="207"/>
      <c r="AT184" s="208" t="s">
        <v>177</v>
      </c>
      <c r="AU184" s="208" t="s">
        <v>85</v>
      </c>
      <c r="AV184" s="13" t="s">
        <v>85</v>
      </c>
      <c r="AW184" s="13" t="s">
        <v>37</v>
      </c>
      <c r="AX184" s="13" t="s">
        <v>76</v>
      </c>
      <c r="AY184" s="208" t="s">
        <v>167</v>
      </c>
    </row>
    <row r="185" spans="1:65" s="14" customFormat="1" ht="11.25">
      <c r="B185" s="209"/>
      <c r="C185" s="210"/>
      <c r="D185" s="193" t="s">
        <v>177</v>
      </c>
      <c r="E185" s="211" t="s">
        <v>19</v>
      </c>
      <c r="F185" s="212" t="s">
        <v>179</v>
      </c>
      <c r="G185" s="210"/>
      <c r="H185" s="213">
        <v>24</v>
      </c>
      <c r="I185" s="214"/>
      <c r="J185" s="210"/>
      <c r="K185" s="210"/>
      <c r="L185" s="215"/>
      <c r="M185" s="216"/>
      <c r="N185" s="217"/>
      <c r="O185" s="217"/>
      <c r="P185" s="217"/>
      <c r="Q185" s="217"/>
      <c r="R185" s="217"/>
      <c r="S185" s="217"/>
      <c r="T185" s="218"/>
      <c r="AT185" s="219" t="s">
        <v>177</v>
      </c>
      <c r="AU185" s="219" t="s">
        <v>85</v>
      </c>
      <c r="AV185" s="14" t="s">
        <v>174</v>
      </c>
      <c r="AW185" s="14" t="s">
        <v>37</v>
      </c>
      <c r="AX185" s="14" t="s">
        <v>83</v>
      </c>
      <c r="AY185" s="219" t="s">
        <v>167</v>
      </c>
    </row>
    <row r="186" spans="1:65" s="2" customFormat="1" ht="24">
      <c r="A186" s="36"/>
      <c r="B186" s="37"/>
      <c r="C186" s="180" t="s">
        <v>220</v>
      </c>
      <c r="D186" s="180" t="s">
        <v>169</v>
      </c>
      <c r="E186" s="181" t="s">
        <v>514</v>
      </c>
      <c r="F186" s="182" t="s">
        <v>515</v>
      </c>
      <c r="G186" s="183" t="s">
        <v>189</v>
      </c>
      <c r="H186" s="184">
        <v>9.36</v>
      </c>
      <c r="I186" s="185"/>
      <c r="J186" s="186">
        <f>ROUND(I186*H186,2)</f>
        <v>0</v>
      </c>
      <c r="K186" s="182" t="s">
        <v>173</v>
      </c>
      <c r="L186" s="41"/>
      <c r="M186" s="187" t="s">
        <v>19</v>
      </c>
      <c r="N186" s="188" t="s">
        <v>47</v>
      </c>
      <c r="O186" s="66"/>
      <c r="P186" s="189">
        <f>O186*H186</f>
        <v>0</v>
      </c>
      <c r="Q186" s="189">
        <v>0</v>
      </c>
      <c r="R186" s="189">
        <f>Q186*H186</f>
        <v>0</v>
      </c>
      <c r="S186" s="189">
        <v>0</v>
      </c>
      <c r="T186" s="190">
        <f>S186*H186</f>
        <v>0</v>
      </c>
      <c r="U186" s="36"/>
      <c r="V186" s="36"/>
      <c r="W186" s="36"/>
      <c r="X186" s="36"/>
      <c r="Y186" s="36"/>
      <c r="Z186" s="36"/>
      <c r="AA186" s="36"/>
      <c r="AB186" s="36"/>
      <c r="AC186" s="36"/>
      <c r="AD186" s="36"/>
      <c r="AE186" s="36"/>
      <c r="AR186" s="191" t="s">
        <v>174</v>
      </c>
      <c r="AT186" s="191" t="s">
        <v>169</v>
      </c>
      <c r="AU186" s="191" t="s">
        <v>85</v>
      </c>
      <c r="AY186" s="19" t="s">
        <v>167</v>
      </c>
      <c r="BE186" s="192">
        <f>IF(N186="základní",J186,0)</f>
        <v>0</v>
      </c>
      <c r="BF186" s="192">
        <f>IF(N186="snížená",J186,0)</f>
        <v>0</v>
      </c>
      <c r="BG186" s="192">
        <f>IF(N186="zákl. přenesená",J186,0)</f>
        <v>0</v>
      </c>
      <c r="BH186" s="192">
        <f>IF(N186="sníž. přenesená",J186,0)</f>
        <v>0</v>
      </c>
      <c r="BI186" s="192">
        <f>IF(N186="nulová",J186,0)</f>
        <v>0</v>
      </c>
      <c r="BJ186" s="19" t="s">
        <v>83</v>
      </c>
      <c r="BK186" s="192">
        <f>ROUND(I186*H186,2)</f>
        <v>0</v>
      </c>
      <c r="BL186" s="19" t="s">
        <v>174</v>
      </c>
      <c r="BM186" s="191" t="s">
        <v>272</v>
      </c>
    </row>
    <row r="187" spans="1:65" s="2" customFormat="1" ht="39">
      <c r="A187" s="36"/>
      <c r="B187" s="37"/>
      <c r="C187" s="38"/>
      <c r="D187" s="193" t="s">
        <v>175</v>
      </c>
      <c r="E187" s="38"/>
      <c r="F187" s="194" t="s">
        <v>517</v>
      </c>
      <c r="G187" s="38"/>
      <c r="H187" s="38"/>
      <c r="I187" s="195"/>
      <c r="J187" s="38"/>
      <c r="K187" s="38"/>
      <c r="L187" s="41"/>
      <c r="M187" s="196"/>
      <c r="N187" s="197"/>
      <c r="O187" s="66"/>
      <c r="P187" s="66"/>
      <c r="Q187" s="66"/>
      <c r="R187" s="66"/>
      <c r="S187" s="66"/>
      <c r="T187" s="67"/>
      <c r="U187" s="36"/>
      <c r="V187" s="36"/>
      <c r="W187" s="36"/>
      <c r="X187" s="36"/>
      <c r="Y187" s="36"/>
      <c r="Z187" s="36"/>
      <c r="AA187" s="36"/>
      <c r="AB187" s="36"/>
      <c r="AC187" s="36"/>
      <c r="AD187" s="36"/>
      <c r="AE187" s="36"/>
      <c r="AT187" s="19" t="s">
        <v>175</v>
      </c>
      <c r="AU187" s="19" t="s">
        <v>85</v>
      </c>
    </row>
    <row r="188" spans="1:65" s="15" customFormat="1" ht="11.25">
      <c r="B188" s="220"/>
      <c r="C188" s="221"/>
      <c r="D188" s="193" t="s">
        <v>177</v>
      </c>
      <c r="E188" s="222" t="s">
        <v>19</v>
      </c>
      <c r="F188" s="223" t="s">
        <v>1313</v>
      </c>
      <c r="G188" s="221"/>
      <c r="H188" s="222" t="s">
        <v>19</v>
      </c>
      <c r="I188" s="224"/>
      <c r="J188" s="221"/>
      <c r="K188" s="221"/>
      <c r="L188" s="225"/>
      <c r="M188" s="226"/>
      <c r="N188" s="227"/>
      <c r="O188" s="227"/>
      <c r="P188" s="227"/>
      <c r="Q188" s="227"/>
      <c r="R188" s="227"/>
      <c r="S188" s="227"/>
      <c r="T188" s="228"/>
      <c r="AT188" s="229" t="s">
        <v>177</v>
      </c>
      <c r="AU188" s="229" t="s">
        <v>85</v>
      </c>
      <c r="AV188" s="15" t="s">
        <v>83</v>
      </c>
      <c r="AW188" s="15" t="s">
        <v>37</v>
      </c>
      <c r="AX188" s="15" t="s">
        <v>76</v>
      </c>
      <c r="AY188" s="229" t="s">
        <v>167</v>
      </c>
    </row>
    <row r="189" spans="1:65" s="15" customFormat="1" ht="11.25">
      <c r="B189" s="220"/>
      <c r="C189" s="221"/>
      <c r="D189" s="193" t="s">
        <v>177</v>
      </c>
      <c r="E189" s="222" t="s">
        <v>19</v>
      </c>
      <c r="F189" s="223" t="s">
        <v>1330</v>
      </c>
      <c r="G189" s="221"/>
      <c r="H189" s="222" t="s">
        <v>19</v>
      </c>
      <c r="I189" s="224"/>
      <c r="J189" s="221"/>
      <c r="K189" s="221"/>
      <c r="L189" s="225"/>
      <c r="M189" s="226"/>
      <c r="N189" s="227"/>
      <c r="O189" s="227"/>
      <c r="P189" s="227"/>
      <c r="Q189" s="227"/>
      <c r="R189" s="227"/>
      <c r="S189" s="227"/>
      <c r="T189" s="228"/>
      <c r="AT189" s="229" t="s">
        <v>177</v>
      </c>
      <c r="AU189" s="229" t="s">
        <v>85</v>
      </c>
      <c r="AV189" s="15" t="s">
        <v>83</v>
      </c>
      <c r="AW189" s="15" t="s">
        <v>37</v>
      </c>
      <c r="AX189" s="15" t="s">
        <v>76</v>
      </c>
      <c r="AY189" s="229" t="s">
        <v>167</v>
      </c>
    </row>
    <row r="190" spans="1:65" s="13" customFormat="1" ht="11.25">
      <c r="B190" s="198"/>
      <c r="C190" s="199"/>
      <c r="D190" s="193" t="s">
        <v>177</v>
      </c>
      <c r="E190" s="200" t="s">
        <v>19</v>
      </c>
      <c r="F190" s="201" t="s">
        <v>1333</v>
      </c>
      <c r="G190" s="199"/>
      <c r="H190" s="202">
        <v>9.36</v>
      </c>
      <c r="I190" s="203"/>
      <c r="J190" s="199"/>
      <c r="K190" s="199"/>
      <c r="L190" s="204"/>
      <c r="M190" s="205"/>
      <c r="N190" s="206"/>
      <c r="O190" s="206"/>
      <c r="P190" s="206"/>
      <c r="Q190" s="206"/>
      <c r="R190" s="206"/>
      <c r="S190" s="206"/>
      <c r="T190" s="207"/>
      <c r="AT190" s="208" t="s">
        <v>177</v>
      </c>
      <c r="AU190" s="208" t="s">
        <v>85</v>
      </c>
      <c r="AV190" s="13" t="s">
        <v>85</v>
      </c>
      <c r="AW190" s="13" t="s">
        <v>37</v>
      </c>
      <c r="AX190" s="13" t="s">
        <v>76</v>
      </c>
      <c r="AY190" s="208" t="s">
        <v>167</v>
      </c>
    </row>
    <row r="191" spans="1:65" s="14" customFormat="1" ht="11.25">
      <c r="B191" s="209"/>
      <c r="C191" s="210"/>
      <c r="D191" s="193" t="s">
        <v>177</v>
      </c>
      <c r="E191" s="211" t="s">
        <v>19</v>
      </c>
      <c r="F191" s="212" t="s">
        <v>179</v>
      </c>
      <c r="G191" s="210"/>
      <c r="H191" s="213">
        <v>9.36</v>
      </c>
      <c r="I191" s="214"/>
      <c r="J191" s="210"/>
      <c r="K191" s="210"/>
      <c r="L191" s="215"/>
      <c r="M191" s="216"/>
      <c r="N191" s="217"/>
      <c r="O191" s="217"/>
      <c r="P191" s="217"/>
      <c r="Q191" s="217"/>
      <c r="R191" s="217"/>
      <c r="S191" s="217"/>
      <c r="T191" s="218"/>
      <c r="AT191" s="219" t="s">
        <v>177</v>
      </c>
      <c r="AU191" s="219" t="s">
        <v>85</v>
      </c>
      <c r="AV191" s="14" t="s">
        <v>174</v>
      </c>
      <c r="AW191" s="14" t="s">
        <v>37</v>
      </c>
      <c r="AX191" s="14" t="s">
        <v>83</v>
      </c>
      <c r="AY191" s="219" t="s">
        <v>167</v>
      </c>
    </row>
    <row r="192" spans="1:65" s="2" customFormat="1" ht="21.75" customHeight="1">
      <c r="A192" s="36"/>
      <c r="B192" s="37"/>
      <c r="C192" s="180" t="s">
        <v>275</v>
      </c>
      <c r="D192" s="180" t="s">
        <v>169</v>
      </c>
      <c r="E192" s="181" t="s">
        <v>979</v>
      </c>
      <c r="F192" s="182" t="s">
        <v>980</v>
      </c>
      <c r="G192" s="183" t="s">
        <v>172</v>
      </c>
      <c r="H192" s="184">
        <v>0.45600000000000002</v>
      </c>
      <c r="I192" s="185"/>
      <c r="J192" s="186">
        <f>ROUND(I192*H192,2)</f>
        <v>0</v>
      </c>
      <c r="K192" s="182" t="s">
        <v>173</v>
      </c>
      <c r="L192" s="41"/>
      <c r="M192" s="187" t="s">
        <v>19</v>
      </c>
      <c r="N192" s="188" t="s">
        <v>47</v>
      </c>
      <c r="O192" s="66"/>
      <c r="P192" s="189">
        <f>O192*H192</f>
        <v>0</v>
      </c>
      <c r="Q192" s="189">
        <v>0</v>
      </c>
      <c r="R192" s="189">
        <f>Q192*H192</f>
        <v>0</v>
      </c>
      <c r="S192" s="189">
        <v>0</v>
      </c>
      <c r="T192" s="190">
        <f>S192*H192</f>
        <v>0</v>
      </c>
      <c r="U192" s="36"/>
      <c r="V192" s="36"/>
      <c r="W192" s="36"/>
      <c r="X192" s="36"/>
      <c r="Y192" s="36"/>
      <c r="Z192" s="36"/>
      <c r="AA192" s="36"/>
      <c r="AB192" s="36"/>
      <c r="AC192" s="36"/>
      <c r="AD192" s="36"/>
      <c r="AE192" s="36"/>
      <c r="AR192" s="191" t="s">
        <v>174</v>
      </c>
      <c r="AT192" s="191" t="s">
        <v>169</v>
      </c>
      <c r="AU192" s="191" t="s">
        <v>85</v>
      </c>
      <c r="AY192" s="19" t="s">
        <v>167</v>
      </c>
      <c r="BE192" s="192">
        <f>IF(N192="základní",J192,0)</f>
        <v>0</v>
      </c>
      <c r="BF192" s="192">
        <f>IF(N192="snížená",J192,0)</f>
        <v>0</v>
      </c>
      <c r="BG192" s="192">
        <f>IF(N192="zákl. přenesená",J192,0)</f>
        <v>0</v>
      </c>
      <c r="BH192" s="192">
        <f>IF(N192="sníž. přenesená",J192,0)</f>
        <v>0</v>
      </c>
      <c r="BI192" s="192">
        <f>IF(N192="nulová",J192,0)</f>
        <v>0</v>
      </c>
      <c r="BJ192" s="19" t="s">
        <v>83</v>
      </c>
      <c r="BK192" s="192">
        <f>ROUND(I192*H192,2)</f>
        <v>0</v>
      </c>
      <c r="BL192" s="19" t="s">
        <v>174</v>
      </c>
      <c r="BM192" s="191" t="s">
        <v>279</v>
      </c>
    </row>
    <row r="193" spans="1:65" s="2" customFormat="1" ht="78">
      <c r="A193" s="36"/>
      <c r="B193" s="37"/>
      <c r="C193" s="38"/>
      <c r="D193" s="193" t="s">
        <v>175</v>
      </c>
      <c r="E193" s="38"/>
      <c r="F193" s="194" t="s">
        <v>981</v>
      </c>
      <c r="G193" s="38"/>
      <c r="H193" s="38"/>
      <c r="I193" s="195"/>
      <c r="J193" s="38"/>
      <c r="K193" s="38"/>
      <c r="L193" s="41"/>
      <c r="M193" s="196"/>
      <c r="N193" s="197"/>
      <c r="O193" s="66"/>
      <c r="P193" s="66"/>
      <c r="Q193" s="66"/>
      <c r="R193" s="66"/>
      <c r="S193" s="66"/>
      <c r="T193" s="67"/>
      <c r="U193" s="36"/>
      <c r="V193" s="36"/>
      <c r="W193" s="36"/>
      <c r="X193" s="36"/>
      <c r="Y193" s="36"/>
      <c r="Z193" s="36"/>
      <c r="AA193" s="36"/>
      <c r="AB193" s="36"/>
      <c r="AC193" s="36"/>
      <c r="AD193" s="36"/>
      <c r="AE193" s="36"/>
      <c r="AT193" s="19" t="s">
        <v>175</v>
      </c>
      <c r="AU193" s="19" t="s">
        <v>85</v>
      </c>
    </row>
    <row r="194" spans="1:65" s="15" customFormat="1" ht="11.25">
      <c r="B194" s="220"/>
      <c r="C194" s="221"/>
      <c r="D194" s="193" t="s">
        <v>177</v>
      </c>
      <c r="E194" s="222" t="s">
        <v>19</v>
      </c>
      <c r="F194" s="223" t="s">
        <v>1313</v>
      </c>
      <c r="G194" s="221"/>
      <c r="H194" s="222" t="s">
        <v>19</v>
      </c>
      <c r="I194" s="224"/>
      <c r="J194" s="221"/>
      <c r="K194" s="221"/>
      <c r="L194" s="225"/>
      <c r="M194" s="226"/>
      <c r="N194" s="227"/>
      <c r="O194" s="227"/>
      <c r="P194" s="227"/>
      <c r="Q194" s="227"/>
      <c r="R194" s="227"/>
      <c r="S194" s="227"/>
      <c r="T194" s="228"/>
      <c r="AT194" s="229" t="s">
        <v>177</v>
      </c>
      <c r="AU194" s="229" t="s">
        <v>85</v>
      </c>
      <c r="AV194" s="15" t="s">
        <v>83</v>
      </c>
      <c r="AW194" s="15" t="s">
        <v>37</v>
      </c>
      <c r="AX194" s="15" t="s">
        <v>76</v>
      </c>
      <c r="AY194" s="229" t="s">
        <v>167</v>
      </c>
    </row>
    <row r="195" spans="1:65" s="15" customFormat="1" ht="11.25">
      <c r="B195" s="220"/>
      <c r="C195" s="221"/>
      <c r="D195" s="193" t="s">
        <v>177</v>
      </c>
      <c r="E195" s="222" t="s">
        <v>19</v>
      </c>
      <c r="F195" s="223" t="s">
        <v>1334</v>
      </c>
      <c r="G195" s="221"/>
      <c r="H195" s="222" t="s">
        <v>19</v>
      </c>
      <c r="I195" s="224"/>
      <c r="J195" s="221"/>
      <c r="K195" s="221"/>
      <c r="L195" s="225"/>
      <c r="M195" s="226"/>
      <c r="N195" s="227"/>
      <c r="O195" s="227"/>
      <c r="P195" s="227"/>
      <c r="Q195" s="227"/>
      <c r="R195" s="227"/>
      <c r="S195" s="227"/>
      <c r="T195" s="228"/>
      <c r="AT195" s="229" t="s">
        <v>177</v>
      </c>
      <c r="AU195" s="229" t="s">
        <v>85</v>
      </c>
      <c r="AV195" s="15" t="s">
        <v>83</v>
      </c>
      <c r="AW195" s="15" t="s">
        <v>37</v>
      </c>
      <c r="AX195" s="15" t="s">
        <v>76</v>
      </c>
      <c r="AY195" s="229" t="s">
        <v>167</v>
      </c>
    </row>
    <row r="196" spans="1:65" s="13" customFormat="1" ht="11.25">
      <c r="B196" s="198"/>
      <c r="C196" s="199"/>
      <c r="D196" s="193" t="s">
        <v>177</v>
      </c>
      <c r="E196" s="200" t="s">
        <v>19</v>
      </c>
      <c r="F196" s="201" t="s">
        <v>1335</v>
      </c>
      <c r="G196" s="199"/>
      <c r="H196" s="202">
        <v>0.45600000000000002</v>
      </c>
      <c r="I196" s="203"/>
      <c r="J196" s="199"/>
      <c r="K196" s="199"/>
      <c r="L196" s="204"/>
      <c r="M196" s="205"/>
      <c r="N196" s="206"/>
      <c r="O196" s="206"/>
      <c r="P196" s="206"/>
      <c r="Q196" s="206"/>
      <c r="R196" s="206"/>
      <c r="S196" s="206"/>
      <c r="T196" s="207"/>
      <c r="AT196" s="208" t="s">
        <v>177</v>
      </c>
      <c r="AU196" s="208" t="s">
        <v>85</v>
      </c>
      <c r="AV196" s="13" t="s">
        <v>85</v>
      </c>
      <c r="AW196" s="13" t="s">
        <v>37</v>
      </c>
      <c r="AX196" s="13" t="s">
        <v>76</v>
      </c>
      <c r="AY196" s="208" t="s">
        <v>167</v>
      </c>
    </row>
    <row r="197" spans="1:65" s="14" customFormat="1" ht="11.25">
      <c r="B197" s="209"/>
      <c r="C197" s="210"/>
      <c r="D197" s="193" t="s">
        <v>177</v>
      </c>
      <c r="E197" s="211" t="s">
        <v>19</v>
      </c>
      <c r="F197" s="212" t="s">
        <v>179</v>
      </c>
      <c r="G197" s="210"/>
      <c r="H197" s="213">
        <v>0.45600000000000002</v>
      </c>
      <c r="I197" s="214"/>
      <c r="J197" s="210"/>
      <c r="K197" s="210"/>
      <c r="L197" s="215"/>
      <c r="M197" s="216"/>
      <c r="N197" s="217"/>
      <c r="O197" s="217"/>
      <c r="P197" s="217"/>
      <c r="Q197" s="217"/>
      <c r="R197" s="217"/>
      <c r="S197" s="217"/>
      <c r="T197" s="218"/>
      <c r="AT197" s="219" t="s">
        <v>177</v>
      </c>
      <c r="AU197" s="219" t="s">
        <v>85</v>
      </c>
      <c r="AV197" s="14" t="s">
        <v>174</v>
      </c>
      <c r="AW197" s="14" t="s">
        <v>37</v>
      </c>
      <c r="AX197" s="14" t="s">
        <v>83</v>
      </c>
      <c r="AY197" s="219" t="s">
        <v>167</v>
      </c>
    </row>
    <row r="198" spans="1:65" s="2" customFormat="1" ht="24">
      <c r="A198" s="36"/>
      <c r="B198" s="37"/>
      <c r="C198" s="180" t="s">
        <v>228</v>
      </c>
      <c r="D198" s="180" t="s">
        <v>169</v>
      </c>
      <c r="E198" s="181" t="s">
        <v>984</v>
      </c>
      <c r="F198" s="182" t="s">
        <v>985</v>
      </c>
      <c r="G198" s="183" t="s">
        <v>172</v>
      </c>
      <c r="H198" s="184">
        <v>0.45600000000000002</v>
      </c>
      <c r="I198" s="185"/>
      <c r="J198" s="186">
        <f>ROUND(I198*H198,2)</f>
        <v>0</v>
      </c>
      <c r="K198" s="182" t="s">
        <v>173</v>
      </c>
      <c r="L198" s="41"/>
      <c r="M198" s="187" t="s">
        <v>19</v>
      </c>
      <c r="N198" s="188" t="s">
        <v>47</v>
      </c>
      <c r="O198" s="66"/>
      <c r="P198" s="189">
        <f>O198*H198</f>
        <v>0</v>
      </c>
      <c r="Q198" s="189">
        <v>0</v>
      </c>
      <c r="R198" s="189">
        <f>Q198*H198</f>
        <v>0</v>
      </c>
      <c r="S198" s="189">
        <v>0</v>
      </c>
      <c r="T198" s="190">
        <f>S198*H198</f>
        <v>0</v>
      </c>
      <c r="U198" s="36"/>
      <c r="V198" s="36"/>
      <c r="W198" s="36"/>
      <c r="X198" s="36"/>
      <c r="Y198" s="36"/>
      <c r="Z198" s="36"/>
      <c r="AA198" s="36"/>
      <c r="AB198" s="36"/>
      <c r="AC198" s="36"/>
      <c r="AD198" s="36"/>
      <c r="AE198" s="36"/>
      <c r="AR198" s="191" t="s">
        <v>174</v>
      </c>
      <c r="AT198" s="191" t="s">
        <v>169</v>
      </c>
      <c r="AU198" s="191" t="s">
        <v>85</v>
      </c>
      <c r="AY198" s="19" t="s">
        <v>167</v>
      </c>
      <c r="BE198" s="192">
        <f>IF(N198="základní",J198,0)</f>
        <v>0</v>
      </c>
      <c r="BF198" s="192">
        <f>IF(N198="snížená",J198,0)</f>
        <v>0</v>
      </c>
      <c r="BG198" s="192">
        <f>IF(N198="zákl. přenesená",J198,0)</f>
        <v>0</v>
      </c>
      <c r="BH198" s="192">
        <f>IF(N198="sníž. přenesená",J198,0)</f>
        <v>0</v>
      </c>
      <c r="BI198" s="192">
        <f>IF(N198="nulová",J198,0)</f>
        <v>0</v>
      </c>
      <c r="BJ198" s="19" t="s">
        <v>83</v>
      </c>
      <c r="BK198" s="192">
        <f>ROUND(I198*H198,2)</f>
        <v>0</v>
      </c>
      <c r="BL198" s="19" t="s">
        <v>174</v>
      </c>
      <c r="BM198" s="191" t="s">
        <v>285</v>
      </c>
    </row>
    <row r="199" spans="1:65" s="2" customFormat="1" ht="78">
      <c r="A199" s="36"/>
      <c r="B199" s="37"/>
      <c r="C199" s="38"/>
      <c r="D199" s="193" t="s">
        <v>175</v>
      </c>
      <c r="E199" s="38"/>
      <c r="F199" s="194" t="s">
        <v>981</v>
      </c>
      <c r="G199" s="38"/>
      <c r="H199" s="38"/>
      <c r="I199" s="195"/>
      <c r="J199" s="38"/>
      <c r="K199" s="38"/>
      <c r="L199" s="41"/>
      <c r="M199" s="196"/>
      <c r="N199" s="197"/>
      <c r="O199" s="66"/>
      <c r="P199" s="66"/>
      <c r="Q199" s="66"/>
      <c r="R199" s="66"/>
      <c r="S199" s="66"/>
      <c r="T199" s="67"/>
      <c r="U199" s="36"/>
      <c r="V199" s="36"/>
      <c r="W199" s="36"/>
      <c r="X199" s="36"/>
      <c r="Y199" s="36"/>
      <c r="Z199" s="36"/>
      <c r="AA199" s="36"/>
      <c r="AB199" s="36"/>
      <c r="AC199" s="36"/>
      <c r="AD199" s="36"/>
      <c r="AE199" s="36"/>
      <c r="AT199" s="19" t="s">
        <v>175</v>
      </c>
      <c r="AU199" s="19" t="s">
        <v>85</v>
      </c>
    </row>
    <row r="200" spans="1:65" s="2" customFormat="1" ht="24">
      <c r="A200" s="36"/>
      <c r="B200" s="37"/>
      <c r="C200" s="180" t="s">
        <v>7</v>
      </c>
      <c r="D200" s="180" t="s">
        <v>169</v>
      </c>
      <c r="E200" s="181" t="s">
        <v>986</v>
      </c>
      <c r="F200" s="182" t="s">
        <v>987</v>
      </c>
      <c r="G200" s="183" t="s">
        <v>172</v>
      </c>
      <c r="H200" s="184">
        <v>0.45600000000000002</v>
      </c>
      <c r="I200" s="185"/>
      <c r="J200" s="186">
        <f>ROUND(I200*H200,2)</f>
        <v>0</v>
      </c>
      <c r="K200" s="182" t="s">
        <v>173</v>
      </c>
      <c r="L200" s="41"/>
      <c r="M200" s="187" t="s">
        <v>19</v>
      </c>
      <c r="N200" s="188" t="s">
        <v>47</v>
      </c>
      <c r="O200" s="66"/>
      <c r="P200" s="189">
        <f>O200*H200</f>
        <v>0</v>
      </c>
      <c r="Q200" s="189">
        <v>0</v>
      </c>
      <c r="R200" s="189">
        <f>Q200*H200</f>
        <v>0</v>
      </c>
      <c r="S200" s="189">
        <v>0</v>
      </c>
      <c r="T200" s="190">
        <f>S200*H200</f>
        <v>0</v>
      </c>
      <c r="U200" s="36"/>
      <c r="V200" s="36"/>
      <c r="W200" s="36"/>
      <c r="X200" s="36"/>
      <c r="Y200" s="36"/>
      <c r="Z200" s="36"/>
      <c r="AA200" s="36"/>
      <c r="AB200" s="36"/>
      <c r="AC200" s="36"/>
      <c r="AD200" s="36"/>
      <c r="AE200" s="36"/>
      <c r="AR200" s="191" t="s">
        <v>174</v>
      </c>
      <c r="AT200" s="191" t="s">
        <v>169</v>
      </c>
      <c r="AU200" s="191" t="s">
        <v>85</v>
      </c>
      <c r="AY200" s="19" t="s">
        <v>167</v>
      </c>
      <c r="BE200" s="192">
        <f>IF(N200="základní",J200,0)</f>
        <v>0</v>
      </c>
      <c r="BF200" s="192">
        <f>IF(N200="snížená",J200,0)</f>
        <v>0</v>
      </c>
      <c r="BG200" s="192">
        <f>IF(N200="zákl. přenesená",J200,0)</f>
        <v>0</v>
      </c>
      <c r="BH200" s="192">
        <f>IF(N200="sníž. přenesená",J200,0)</f>
        <v>0</v>
      </c>
      <c r="BI200" s="192">
        <f>IF(N200="nulová",J200,0)</f>
        <v>0</v>
      </c>
      <c r="BJ200" s="19" t="s">
        <v>83</v>
      </c>
      <c r="BK200" s="192">
        <f>ROUND(I200*H200,2)</f>
        <v>0</v>
      </c>
      <c r="BL200" s="19" t="s">
        <v>174</v>
      </c>
      <c r="BM200" s="191" t="s">
        <v>290</v>
      </c>
    </row>
    <row r="201" spans="1:65" s="2" customFormat="1" ht="78">
      <c r="A201" s="36"/>
      <c r="B201" s="37"/>
      <c r="C201" s="38"/>
      <c r="D201" s="193" t="s">
        <v>175</v>
      </c>
      <c r="E201" s="38"/>
      <c r="F201" s="194" t="s">
        <v>981</v>
      </c>
      <c r="G201" s="38"/>
      <c r="H201" s="38"/>
      <c r="I201" s="195"/>
      <c r="J201" s="38"/>
      <c r="K201" s="38"/>
      <c r="L201" s="41"/>
      <c r="M201" s="196"/>
      <c r="N201" s="197"/>
      <c r="O201" s="66"/>
      <c r="P201" s="66"/>
      <c r="Q201" s="66"/>
      <c r="R201" s="66"/>
      <c r="S201" s="66"/>
      <c r="T201" s="67"/>
      <c r="U201" s="36"/>
      <c r="V201" s="36"/>
      <c r="W201" s="36"/>
      <c r="X201" s="36"/>
      <c r="Y201" s="36"/>
      <c r="Z201" s="36"/>
      <c r="AA201" s="36"/>
      <c r="AB201" s="36"/>
      <c r="AC201" s="36"/>
      <c r="AD201" s="36"/>
      <c r="AE201" s="36"/>
      <c r="AT201" s="19" t="s">
        <v>175</v>
      </c>
      <c r="AU201" s="19" t="s">
        <v>85</v>
      </c>
    </row>
    <row r="202" spans="1:65" s="2" customFormat="1" ht="24">
      <c r="A202" s="36"/>
      <c r="B202" s="37"/>
      <c r="C202" s="180" t="s">
        <v>234</v>
      </c>
      <c r="D202" s="180" t="s">
        <v>169</v>
      </c>
      <c r="E202" s="181" t="s">
        <v>988</v>
      </c>
      <c r="F202" s="182" t="s">
        <v>989</v>
      </c>
      <c r="G202" s="183" t="s">
        <v>172</v>
      </c>
      <c r="H202" s="184">
        <v>0.45600000000000002</v>
      </c>
      <c r="I202" s="185"/>
      <c r="J202" s="186">
        <f>ROUND(I202*H202,2)</f>
        <v>0</v>
      </c>
      <c r="K202" s="182" t="s">
        <v>173</v>
      </c>
      <c r="L202" s="41"/>
      <c r="M202" s="187" t="s">
        <v>19</v>
      </c>
      <c r="N202" s="188" t="s">
        <v>47</v>
      </c>
      <c r="O202" s="66"/>
      <c r="P202" s="189">
        <f>O202*H202</f>
        <v>0</v>
      </c>
      <c r="Q202" s="189">
        <v>0</v>
      </c>
      <c r="R202" s="189">
        <f>Q202*H202</f>
        <v>0</v>
      </c>
      <c r="S202" s="189">
        <v>0</v>
      </c>
      <c r="T202" s="190">
        <f>S202*H202</f>
        <v>0</v>
      </c>
      <c r="U202" s="36"/>
      <c r="V202" s="36"/>
      <c r="W202" s="36"/>
      <c r="X202" s="36"/>
      <c r="Y202" s="36"/>
      <c r="Z202" s="36"/>
      <c r="AA202" s="36"/>
      <c r="AB202" s="36"/>
      <c r="AC202" s="36"/>
      <c r="AD202" s="36"/>
      <c r="AE202" s="36"/>
      <c r="AR202" s="191" t="s">
        <v>174</v>
      </c>
      <c r="AT202" s="191" t="s">
        <v>169</v>
      </c>
      <c r="AU202" s="191" t="s">
        <v>85</v>
      </c>
      <c r="AY202" s="19" t="s">
        <v>167</v>
      </c>
      <c r="BE202" s="192">
        <f>IF(N202="základní",J202,0)</f>
        <v>0</v>
      </c>
      <c r="BF202" s="192">
        <f>IF(N202="snížená",J202,0)</f>
        <v>0</v>
      </c>
      <c r="BG202" s="192">
        <f>IF(N202="zákl. přenesená",J202,0)</f>
        <v>0</v>
      </c>
      <c r="BH202" s="192">
        <f>IF(N202="sníž. přenesená",J202,0)</f>
        <v>0</v>
      </c>
      <c r="BI202" s="192">
        <f>IF(N202="nulová",J202,0)</f>
        <v>0</v>
      </c>
      <c r="BJ202" s="19" t="s">
        <v>83</v>
      </c>
      <c r="BK202" s="192">
        <f>ROUND(I202*H202,2)</f>
        <v>0</v>
      </c>
      <c r="BL202" s="19" t="s">
        <v>174</v>
      </c>
      <c r="BM202" s="191" t="s">
        <v>296</v>
      </c>
    </row>
    <row r="203" spans="1:65" s="2" customFormat="1" ht="78">
      <c r="A203" s="36"/>
      <c r="B203" s="37"/>
      <c r="C203" s="38"/>
      <c r="D203" s="193" t="s">
        <v>175</v>
      </c>
      <c r="E203" s="38"/>
      <c r="F203" s="194" t="s">
        <v>981</v>
      </c>
      <c r="G203" s="38"/>
      <c r="H203" s="38"/>
      <c r="I203" s="195"/>
      <c r="J203" s="38"/>
      <c r="K203" s="38"/>
      <c r="L203" s="41"/>
      <c r="M203" s="196"/>
      <c r="N203" s="197"/>
      <c r="O203" s="66"/>
      <c r="P203" s="66"/>
      <c r="Q203" s="66"/>
      <c r="R203" s="66"/>
      <c r="S203" s="66"/>
      <c r="T203" s="67"/>
      <c r="U203" s="36"/>
      <c r="V203" s="36"/>
      <c r="W203" s="36"/>
      <c r="X203" s="36"/>
      <c r="Y203" s="36"/>
      <c r="Z203" s="36"/>
      <c r="AA203" s="36"/>
      <c r="AB203" s="36"/>
      <c r="AC203" s="36"/>
      <c r="AD203" s="36"/>
      <c r="AE203" s="36"/>
      <c r="AT203" s="19" t="s">
        <v>175</v>
      </c>
      <c r="AU203" s="19" t="s">
        <v>85</v>
      </c>
    </row>
    <row r="204" spans="1:65" s="2" customFormat="1" ht="16.5" customHeight="1">
      <c r="A204" s="36"/>
      <c r="B204" s="37"/>
      <c r="C204" s="180" t="s">
        <v>299</v>
      </c>
      <c r="D204" s="180" t="s">
        <v>169</v>
      </c>
      <c r="E204" s="181" t="s">
        <v>990</v>
      </c>
      <c r="F204" s="182" t="s">
        <v>991</v>
      </c>
      <c r="G204" s="183" t="s">
        <v>172</v>
      </c>
      <c r="H204" s="184">
        <v>0.749</v>
      </c>
      <c r="I204" s="185"/>
      <c r="J204" s="186">
        <f>ROUND(I204*H204,2)</f>
        <v>0</v>
      </c>
      <c r="K204" s="182" t="s">
        <v>173</v>
      </c>
      <c r="L204" s="41"/>
      <c r="M204" s="187" t="s">
        <v>19</v>
      </c>
      <c r="N204" s="188" t="s">
        <v>47</v>
      </c>
      <c r="O204" s="66"/>
      <c r="P204" s="189">
        <f>O204*H204</f>
        <v>0</v>
      </c>
      <c r="Q204" s="189">
        <v>0</v>
      </c>
      <c r="R204" s="189">
        <f>Q204*H204</f>
        <v>0</v>
      </c>
      <c r="S204" s="189">
        <v>0</v>
      </c>
      <c r="T204" s="190">
        <f>S204*H204</f>
        <v>0</v>
      </c>
      <c r="U204" s="36"/>
      <c r="V204" s="36"/>
      <c r="W204" s="36"/>
      <c r="X204" s="36"/>
      <c r="Y204" s="36"/>
      <c r="Z204" s="36"/>
      <c r="AA204" s="36"/>
      <c r="AB204" s="36"/>
      <c r="AC204" s="36"/>
      <c r="AD204" s="36"/>
      <c r="AE204" s="36"/>
      <c r="AR204" s="191" t="s">
        <v>174</v>
      </c>
      <c r="AT204" s="191" t="s">
        <v>169</v>
      </c>
      <c r="AU204" s="191" t="s">
        <v>85</v>
      </c>
      <c r="AY204" s="19" t="s">
        <v>167</v>
      </c>
      <c r="BE204" s="192">
        <f>IF(N204="základní",J204,0)</f>
        <v>0</v>
      </c>
      <c r="BF204" s="192">
        <f>IF(N204="snížená",J204,0)</f>
        <v>0</v>
      </c>
      <c r="BG204" s="192">
        <f>IF(N204="zákl. přenesená",J204,0)</f>
        <v>0</v>
      </c>
      <c r="BH204" s="192">
        <f>IF(N204="sníž. přenesená",J204,0)</f>
        <v>0</v>
      </c>
      <c r="BI204" s="192">
        <f>IF(N204="nulová",J204,0)</f>
        <v>0</v>
      </c>
      <c r="BJ204" s="19" t="s">
        <v>83</v>
      </c>
      <c r="BK204" s="192">
        <f>ROUND(I204*H204,2)</f>
        <v>0</v>
      </c>
      <c r="BL204" s="19" t="s">
        <v>174</v>
      </c>
      <c r="BM204" s="191" t="s">
        <v>302</v>
      </c>
    </row>
    <row r="205" spans="1:65" s="2" customFormat="1" ht="29.25">
      <c r="A205" s="36"/>
      <c r="B205" s="37"/>
      <c r="C205" s="38"/>
      <c r="D205" s="193" t="s">
        <v>175</v>
      </c>
      <c r="E205" s="38"/>
      <c r="F205" s="194" t="s">
        <v>992</v>
      </c>
      <c r="G205" s="38"/>
      <c r="H205" s="38"/>
      <c r="I205" s="195"/>
      <c r="J205" s="38"/>
      <c r="K205" s="38"/>
      <c r="L205" s="41"/>
      <c r="M205" s="196"/>
      <c r="N205" s="197"/>
      <c r="O205" s="66"/>
      <c r="P205" s="66"/>
      <c r="Q205" s="66"/>
      <c r="R205" s="66"/>
      <c r="S205" s="66"/>
      <c r="T205" s="67"/>
      <c r="U205" s="36"/>
      <c r="V205" s="36"/>
      <c r="W205" s="36"/>
      <c r="X205" s="36"/>
      <c r="Y205" s="36"/>
      <c r="Z205" s="36"/>
      <c r="AA205" s="36"/>
      <c r="AB205" s="36"/>
      <c r="AC205" s="36"/>
      <c r="AD205" s="36"/>
      <c r="AE205" s="36"/>
      <c r="AT205" s="19" t="s">
        <v>175</v>
      </c>
      <c r="AU205" s="19" t="s">
        <v>85</v>
      </c>
    </row>
    <row r="206" spans="1:65" s="15" customFormat="1" ht="11.25">
      <c r="B206" s="220"/>
      <c r="C206" s="221"/>
      <c r="D206" s="193" t="s">
        <v>177</v>
      </c>
      <c r="E206" s="222" t="s">
        <v>19</v>
      </c>
      <c r="F206" s="223" t="s">
        <v>1313</v>
      </c>
      <c r="G206" s="221"/>
      <c r="H206" s="222" t="s">
        <v>19</v>
      </c>
      <c r="I206" s="224"/>
      <c r="J206" s="221"/>
      <c r="K206" s="221"/>
      <c r="L206" s="225"/>
      <c r="M206" s="226"/>
      <c r="N206" s="227"/>
      <c r="O206" s="227"/>
      <c r="P206" s="227"/>
      <c r="Q206" s="227"/>
      <c r="R206" s="227"/>
      <c r="S206" s="227"/>
      <c r="T206" s="228"/>
      <c r="AT206" s="229" t="s">
        <v>177</v>
      </c>
      <c r="AU206" s="229" t="s">
        <v>85</v>
      </c>
      <c r="AV206" s="15" t="s">
        <v>83</v>
      </c>
      <c r="AW206" s="15" t="s">
        <v>37</v>
      </c>
      <c r="AX206" s="15" t="s">
        <v>76</v>
      </c>
      <c r="AY206" s="229" t="s">
        <v>167</v>
      </c>
    </row>
    <row r="207" spans="1:65" s="15" customFormat="1" ht="11.25">
      <c r="B207" s="220"/>
      <c r="C207" s="221"/>
      <c r="D207" s="193" t="s">
        <v>177</v>
      </c>
      <c r="E207" s="222" t="s">
        <v>19</v>
      </c>
      <c r="F207" s="223" t="s">
        <v>1330</v>
      </c>
      <c r="G207" s="221"/>
      <c r="H207" s="222" t="s">
        <v>19</v>
      </c>
      <c r="I207" s="224"/>
      <c r="J207" s="221"/>
      <c r="K207" s="221"/>
      <c r="L207" s="225"/>
      <c r="M207" s="226"/>
      <c r="N207" s="227"/>
      <c r="O207" s="227"/>
      <c r="P207" s="227"/>
      <c r="Q207" s="227"/>
      <c r="R207" s="227"/>
      <c r="S207" s="227"/>
      <c r="T207" s="228"/>
      <c r="AT207" s="229" t="s">
        <v>177</v>
      </c>
      <c r="AU207" s="229" t="s">
        <v>85</v>
      </c>
      <c r="AV207" s="15" t="s">
        <v>83</v>
      </c>
      <c r="AW207" s="15" t="s">
        <v>37</v>
      </c>
      <c r="AX207" s="15" t="s">
        <v>76</v>
      </c>
      <c r="AY207" s="229" t="s">
        <v>167</v>
      </c>
    </row>
    <row r="208" spans="1:65" s="13" customFormat="1" ht="11.25">
      <c r="B208" s="198"/>
      <c r="C208" s="199"/>
      <c r="D208" s="193" t="s">
        <v>177</v>
      </c>
      <c r="E208" s="200" t="s">
        <v>19</v>
      </c>
      <c r="F208" s="201" t="s">
        <v>1336</v>
      </c>
      <c r="G208" s="199"/>
      <c r="H208" s="202">
        <v>0.749</v>
      </c>
      <c r="I208" s="203"/>
      <c r="J208" s="199"/>
      <c r="K208" s="199"/>
      <c r="L208" s="204"/>
      <c r="M208" s="205"/>
      <c r="N208" s="206"/>
      <c r="O208" s="206"/>
      <c r="P208" s="206"/>
      <c r="Q208" s="206"/>
      <c r="R208" s="206"/>
      <c r="S208" s="206"/>
      <c r="T208" s="207"/>
      <c r="AT208" s="208" t="s">
        <v>177</v>
      </c>
      <c r="AU208" s="208" t="s">
        <v>85</v>
      </c>
      <c r="AV208" s="13" t="s">
        <v>85</v>
      </c>
      <c r="AW208" s="13" t="s">
        <v>37</v>
      </c>
      <c r="AX208" s="13" t="s">
        <v>76</v>
      </c>
      <c r="AY208" s="208" t="s">
        <v>167</v>
      </c>
    </row>
    <row r="209" spans="1:65" s="14" customFormat="1" ht="11.25">
      <c r="B209" s="209"/>
      <c r="C209" s="210"/>
      <c r="D209" s="193" t="s">
        <v>177</v>
      </c>
      <c r="E209" s="211" t="s">
        <v>19</v>
      </c>
      <c r="F209" s="212" t="s">
        <v>179</v>
      </c>
      <c r="G209" s="210"/>
      <c r="H209" s="213">
        <v>0.749</v>
      </c>
      <c r="I209" s="214"/>
      <c r="J209" s="210"/>
      <c r="K209" s="210"/>
      <c r="L209" s="215"/>
      <c r="M209" s="216"/>
      <c r="N209" s="217"/>
      <c r="O209" s="217"/>
      <c r="P209" s="217"/>
      <c r="Q209" s="217"/>
      <c r="R209" s="217"/>
      <c r="S209" s="217"/>
      <c r="T209" s="218"/>
      <c r="AT209" s="219" t="s">
        <v>177</v>
      </c>
      <c r="AU209" s="219" t="s">
        <v>85</v>
      </c>
      <c r="AV209" s="14" t="s">
        <v>174</v>
      </c>
      <c r="AW209" s="14" t="s">
        <v>37</v>
      </c>
      <c r="AX209" s="14" t="s">
        <v>83</v>
      </c>
      <c r="AY209" s="219" t="s">
        <v>167</v>
      </c>
    </row>
    <row r="210" spans="1:65" s="2" customFormat="1" ht="16.5" customHeight="1">
      <c r="A210" s="36"/>
      <c r="B210" s="37"/>
      <c r="C210" s="180" t="s">
        <v>239</v>
      </c>
      <c r="D210" s="180" t="s">
        <v>169</v>
      </c>
      <c r="E210" s="181" t="s">
        <v>994</v>
      </c>
      <c r="F210" s="182" t="s">
        <v>995</v>
      </c>
      <c r="G210" s="183" t="s">
        <v>172</v>
      </c>
      <c r="H210" s="184">
        <v>0.749</v>
      </c>
      <c r="I210" s="185"/>
      <c r="J210" s="186">
        <f>ROUND(I210*H210,2)</f>
        <v>0</v>
      </c>
      <c r="K210" s="182" t="s">
        <v>173</v>
      </c>
      <c r="L210" s="41"/>
      <c r="M210" s="187" t="s">
        <v>19</v>
      </c>
      <c r="N210" s="188" t="s">
        <v>47</v>
      </c>
      <c r="O210" s="66"/>
      <c r="P210" s="189">
        <f>O210*H210</f>
        <v>0</v>
      </c>
      <c r="Q210" s="189">
        <v>0</v>
      </c>
      <c r="R210" s="189">
        <f>Q210*H210</f>
        <v>0</v>
      </c>
      <c r="S210" s="189">
        <v>0</v>
      </c>
      <c r="T210" s="190">
        <f>S210*H210</f>
        <v>0</v>
      </c>
      <c r="U210" s="36"/>
      <c r="V210" s="36"/>
      <c r="W210" s="36"/>
      <c r="X210" s="36"/>
      <c r="Y210" s="36"/>
      <c r="Z210" s="36"/>
      <c r="AA210" s="36"/>
      <c r="AB210" s="36"/>
      <c r="AC210" s="36"/>
      <c r="AD210" s="36"/>
      <c r="AE210" s="36"/>
      <c r="AR210" s="191" t="s">
        <v>174</v>
      </c>
      <c r="AT210" s="191" t="s">
        <v>169</v>
      </c>
      <c r="AU210" s="191" t="s">
        <v>85</v>
      </c>
      <c r="AY210" s="19" t="s">
        <v>167</v>
      </c>
      <c r="BE210" s="192">
        <f>IF(N210="základní",J210,0)</f>
        <v>0</v>
      </c>
      <c r="BF210" s="192">
        <f>IF(N210="snížená",J210,0)</f>
        <v>0</v>
      </c>
      <c r="BG210" s="192">
        <f>IF(N210="zákl. přenesená",J210,0)</f>
        <v>0</v>
      </c>
      <c r="BH210" s="192">
        <f>IF(N210="sníž. přenesená",J210,0)</f>
        <v>0</v>
      </c>
      <c r="BI210" s="192">
        <f>IF(N210="nulová",J210,0)</f>
        <v>0</v>
      </c>
      <c r="BJ210" s="19" t="s">
        <v>83</v>
      </c>
      <c r="BK210" s="192">
        <f>ROUND(I210*H210,2)</f>
        <v>0</v>
      </c>
      <c r="BL210" s="19" t="s">
        <v>174</v>
      </c>
      <c r="BM210" s="191" t="s">
        <v>305</v>
      </c>
    </row>
    <row r="211" spans="1:65" s="2" customFormat="1" ht="29.25">
      <c r="A211" s="36"/>
      <c r="B211" s="37"/>
      <c r="C211" s="38"/>
      <c r="D211" s="193" t="s">
        <v>175</v>
      </c>
      <c r="E211" s="38"/>
      <c r="F211" s="194" t="s">
        <v>992</v>
      </c>
      <c r="G211" s="38"/>
      <c r="H211" s="38"/>
      <c r="I211" s="195"/>
      <c r="J211" s="38"/>
      <c r="K211" s="38"/>
      <c r="L211" s="41"/>
      <c r="M211" s="196"/>
      <c r="N211" s="197"/>
      <c r="O211" s="66"/>
      <c r="P211" s="66"/>
      <c r="Q211" s="66"/>
      <c r="R211" s="66"/>
      <c r="S211" s="66"/>
      <c r="T211" s="67"/>
      <c r="U211" s="36"/>
      <c r="V211" s="36"/>
      <c r="W211" s="36"/>
      <c r="X211" s="36"/>
      <c r="Y211" s="36"/>
      <c r="Z211" s="36"/>
      <c r="AA211" s="36"/>
      <c r="AB211" s="36"/>
      <c r="AC211" s="36"/>
      <c r="AD211" s="36"/>
      <c r="AE211" s="36"/>
      <c r="AT211" s="19" t="s">
        <v>175</v>
      </c>
      <c r="AU211" s="19" t="s">
        <v>85</v>
      </c>
    </row>
    <row r="212" spans="1:65" s="2" customFormat="1" ht="21.75" customHeight="1">
      <c r="A212" s="36"/>
      <c r="B212" s="37"/>
      <c r="C212" s="180" t="s">
        <v>308</v>
      </c>
      <c r="D212" s="180" t="s">
        <v>169</v>
      </c>
      <c r="E212" s="181" t="s">
        <v>996</v>
      </c>
      <c r="F212" s="182" t="s">
        <v>997</v>
      </c>
      <c r="G212" s="183" t="s">
        <v>172</v>
      </c>
      <c r="H212" s="184">
        <v>0.749</v>
      </c>
      <c r="I212" s="185"/>
      <c r="J212" s="186">
        <f>ROUND(I212*H212,2)</f>
        <v>0</v>
      </c>
      <c r="K212" s="182" t="s">
        <v>173</v>
      </c>
      <c r="L212" s="41"/>
      <c r="M212" s="187" t="s">
        <v>19</v>
      </c>
      <c r="N212" s="188" t="s">
        <v>47</v>
      </c>
      <c r="O212" s="66"/>
      <c r="P212" s="189">
        <f>O212*H212</f>
        <v>0</v>
      </c>
      <c r="Q212" s="189">
        <v>0</v>
      </c>
      <c r="R212" s="189">
        <f>Q212*H212</f>
        <v>0</v>
      </c>
      <c r="S212" s="189">
        <v>0</v>
      </c>
      <c r="T212" s="190">
        <f>S212*H212</f>
        <v>0</v>
      </c>
      <c r="U212" s="36"/>
      <c r="V212" s="36"/>
      <c r="W212" s="36"/>
      <c r="X212" s="36"/>
      <c r="Y212" s="36"/>
      <c r="Z212" s="36"/>
      <c r="AA212" s="36"/>
      <c r="AB212" s="36"/>
      <c r="AC212" s="36"/>
      <c r="AD212" s="36"/>
      <c r="AE212" s="36"/>
      <c r="AR212" s="191" t="s">
        <v>174</v>
      </c>
      <c r="AT212" s="191" t="s">
        <v>169</v>
      </c>
      <c r="AU212" s="191" t="s">
        <v>85</v>
      </c>
      <c r="AY212" s="19" t="s">
        <v>167</v>
      </c>
      <c r="BE212" s="192">
        <f>IF(N212="základní",J212,0)</f>
        <v>0</v>
      </c>
      <c r="BF212" s="192">
        <f>IF(N212="snížená",J212,0)</f>
        <v>0</v>
      </c>
      <c r="BG212" s="192">
        <f>IF(N212="zákl. přenesená",J212,0)</f>
        <v>0</v>
      </c>
      <c r="BH212" s="192">
        <f>IF(N212="sníž. přenesená",J212,0)</f>
        <v>0</v>
      </c>
      <c r="BI212" s="192">
        <f>IF(N212="nulová",J212,0)</f>
        <v>0</v>
      </c>
      <c r="BJ212" s="19" t="s">
        <v>83</v>
      </c>
      <c r="BK212" s="192">
        <f>ROUND(I212*H212,2)</f>
        <v>0</v>
      </c>
      <c r="BL212" s="19" t="s">
        <v>174</v>
      </c>
      <c r="BM212" s="191" t="s">
        <v>311</v>
      </c>
    </row>
    <row r="213" spans="1:65" s="2" customFormat="1" ht="29.25">
      <c r="A213" s="36"/>
      <c r="B213" s="37"/>
      <c r="C213" s="38"/>
      <c r="D213" s="193" t="s">
        <v>175</v>
      </c>
      <c r="E213" s="38"/>
      <c r="F213" s="194" t="s">
        <v>992</v>
      </c>
      <c r="G213" s="38"/>
      <c r="H213" s="38"/>
      <c r="I213" s="195"/>
      <c r="J213" s="38"/>
      <c r="K213" s="38"/>
      <c r="L213" s="41"/>
      <c r="M213" s="196"/>
      <c r="N213" s="197"/>
      <c r="O213" s="66"/>
      <c r="P213" s="66"/>
      <c r="Q213" s="66"/>
      <c r="R213" s="66"/>
      <c r="S213" s="66"/>
      <c r="T213" s="67"/>
      <c r="U213" s="36"/>
      <c r="V213" s="36"/>
      <c r="W213" s="36"/>
      <c r="X213" s="36"/>
      <c r="Y213" s="36"/>
      <c r="Z213" s="36"/>
      <c r="AA213" s="36"/>
      <c r="AB213" s="36"/>
      <c r="AC213" s="36"/>
      <c r="AD213" s="36"/>
      <c r="AE213" s="36"/>
      <c r="AT213" s="19" t="s">
        <v>175</v>
      </c>
      <c r="AU213" s="19" t="s">
        <v>85</v>
      </c>
    </row>
    <row r="214" spans="1:65" s="2" customFormat="1" ht="21.75" customHeight="1">
      <c r="A214" s="36"/>
      <c r="B214" s="37"/>
      <c r="C214" s="180" t="s">
        <v>246</v>
      </c>
      <c r="D214" s="180" t="s">
        <v>169</v>
      </c>
      <c r="E214" s="181" t="s">
        <v>998</v>
      </c>
      <c r="F214" s="182" t="s">
        <v>999</v>
      </c>
      <c r="G214" s="183" t="s">
        <v>172</v>
      </c>
      <c r="H214" s="184">
        <v>0.749</v>
      </c>
      <c r="I214" s="185"/>
      <c r="J214" s="186">
        <f>ROUND(I214*H214,2)</f>
        <v>0</v>
      </c>
      <c r="K214" s="182" t="s">
        <v>173</v>
      </c>
      <c r="L214" s="41"/>
      <c r="M214" s="187" t="s">
        <v>19</v>
      </c>
      <c r="N214" s="188" t="s">
        <v>47</v>
      </c>
      <c r="O214" s="66"/>
      <c r="P214" s="189">
        <f>O214*H214</f>
        <v>0</v>
      </c>
      <c r="Q214" s="189">
        <v>0</v>
      </c>
      <c r="R214" s="189">
        <f>Q214*H214</f>
        <v>0</v>
      </c>
      <c r="S214" s="189">
        <v>0</v>
      </c>
      <c r="T214" s="190">
        <f>S214*H214</f>
        <v>0</v>
      </c>
      <c r="U214" s="36"/>
      <c r="V214" s="36"/>
      <c r="W214" s="36"/>
      <c r="X214" s="36"/>
      <c r="Y214" s="36"/>
      <c r="Z214" s="36"/>
      <c r="AA214" s="36"/>
      <c r="AB214" s="36"/>
      <c r="AC214" s="36"/>
      <c r="AD214" s="36"/>
      <c r="AE214" s="36"/>
      <c r="AR214" s="191" t="s">
        <v>174</v>
      </c>
      <c r="AT214" s="191" t="s">
        <v>169</v>
      </c>
      <c r="AU214" s="191" t="s">
        <v>85</v>
      </c>
      <c r="AY214" s="19" t="s">
        <v>167</v>
      </c>
      <c r="BE214" s="192">
        <f>IF(N214="základní",J214,0)</f>
        <v>0</v>
      </c>
      <c r="BF214" s="192">
        <f>IF(N214="snížená",J214,0)</f>
        <v>0</v>
      </c>
      <c r="BG214" s="192">
        <f>IF(N214="zákl. přenesená",J214,0)</f>
        <v>0</v>
      </c>
      <c r="BH214" s="192">
        <f>IF(N214="sníž. přenesená",J214,0)</f>
        <v>0</v>
      </c>
      <c r="BI214" s="192">
        <f>IF(N214="nulová",J214,0)</f>
        <v>0</v>
      </c>
      <c r="BJ214" s="19" t="s">
        <v>83</v>
      </c>
      <c r="BK214" s="192">
        <f>ROUND(I214*H214,2)</f>
        <v>0</v>
      </c>
      <c r="BL214" s="19" t="s">
        <v>174</v>
      </c>
      <c r="BM214" s="191" t="s">
        <v>316</v>
      </c>
    </row>
    <row r="215" spans="1:65" s="2" customFormat="1" ht="29.25">
      <c r="A215" s="36"/>
      <c r="B215" s="37"/>
      <c r="C215" s="38"/>
      <c r="D215" s="193" t="s">
        <v>175</v>
      </c>
      <c r="E215" s="38"/>
      <c r="F215" s="194" t="s">
        <v>1000</v>
      </c>
      <c r="G215" s="38"/>
      <c r="H215" s="38"/>
      <c r="I215" s="195"/>
      <c r="J215" s="38"/>
      <c r="K215" s="38"/>
      <c r="L215" s="41"/>
      <c r="M215" s="196"/>
      <c r="N215" s="197"/>
      <c r="O215" s="66"/>
      <c r="P215" s="66"/>
      <c r="Q215" s="66"/>
      <c r="R215" s="66"/>
      <c r="S215" s="66"/>
      <c r="T215" s="67"/>
      <c r="U215" s="36"/>
      <c r="V215" s="36"/>
      <c r="W215" s="36"/>
      <c r="X215" s="36"/>
      <c r="Y215" s="36"/>
      <c r="Z215" s="36"/>
      <c r="AA215" s="36"/>
      <c r="AB215" s="36"/>
      <c r="AC215" s="36"/>
      <c r="AD215" s="36"/>
      <c r="AE215" s="36"/>
      <c r="AT215" s="19" t="s">
        <v>175</v>
      </c>
      <c r="AU215" s="19" t="s">
        <v>85</v>
      </c>
    </row>
    <row r="216" spans="1:65" s="2" customFormat="1" ht="16.5" customHeight="1">
      <c r="A216" s="36"/>
      <c r="B216" s="37"/>
      <c r="C216" s="180" t="s">
        <v>322</v>
      </c>
      <c r="D216" s="180" t="s">
        <v>169</v>
      </c>
      <c r="E216" s="181" t="s">
        <v>1001</v>
      </c>
      <c r="F216" s="182" t="s">
        <v>1002</v>
      </c>
      <c r="G216" s="183" t="s">
        <v>172</v>
      </c>
      <c r="H216" s="184">
        <v>0.749</v>
      </c>
      <c r="I216" s="185"/>
      <c r="J216" s="186">
        <f>ROUND(I216*H216,2)</f>
        <v>0</v>
      </c>
      <c r="K216" s="182" t="s">
        <v>173</v>
      </c>
      <c r="L216" s="41"/>
      <c r="M216" s="187" t="s">
        <v>19</v>
      </c>
      <c r="N216" s="188" t="s">
        <v>47</v>
      </c>
      <c r="O216" s="66"/>
      <c r="P216" s="189">
        <f>O216*H216</f>
        <v>0</v>
      </c>
      <c r="Q216" s="189">
        <v>0</v>
      </c>
      <c r="R216" s="189">
        <f>Q216*H216</f>
        <v>0</v>
      </c>
      <c r="S216" s="189">
        <v>0</v>
      </c>
      <c r="T216" s="190">
        <f>S216*H216</f>
        <v>0</v>
      </c>
      <c r="U216" s="36"/>
      <c r="V216" s="36"/>
      <c r="W216" s="36"/>
      <c r="X216" s="36"/>
      <c r="Y216" s="36"/>
      <c r="Z216" s="36"/>
      <c r="AA216" s="36"/>
      <c r="AB216" s="36"/>
      <c r="AC216" s="36"/>
      <c r="AD216" s="36"/>
      <c r="AE216" s="36"/>
      <c r="AR216" s="191" t="s">
        <v>174</v>
      </c>
      <c r="AT216" s="191" t="s">
        <v>169</v>
      </c>
      <c r="AU216" s="191" t="s">
        <v>85</v>
      </c>
      <c r="AY216" s="19" t="s">
        <v>167</v>
      </c>
      <c r="BE216" s="192">
        <f>IF(N216="základní",J216,0)</f>
        <v>0</v>
      </c>
      <c r="BF216" s="192">
        <f>IF(N216="snížená",J216,0)</f>
        <v>0</v>
      </c>
      <c r="BG216" s="192">
        <f>IF(N216="zákl. přenesená",J216,0)</f>
        <v>0</v>
      </c>
      <c r="BH216" s="192">
        <f>IF(N216="sníž. přenesená",J216,0)</f>
        <v>0</v>
      </c>
      <c r="BI216" s="192">
        <f>IF(N216="nulová",J216,0)</f>
        <v>0</v>
      </c>
      <c r="BJ216" s="19" t="s">
        <v>83</v>
      </c>
      <c r="BK216" s="192">
        <f>ROUND(I216*H216,2)</f>
        <v>0</v>
      </c>
      <c r="BL216" s="19" t="s">
        <v>174</v>
      </c>
      <c r="BM216" s="191" t="s">
        <v>325</v>
      </c>
    </row>
    <row r="217" spans="1:65" s="2" customFormat="1" ht="29.25">
      <c r="A217" s="36"/>
      <c r="B217" s="37"/>
      <c r="C217" s="38"/>
      <c r="D217" s="193" t="s">
        <v>175</v>
      </c>
      <c r="E217" s="38"/>
      <c r="F217" s="194" t="s">
        <v>1000</v>
      </c>
      <c r="G217" s="38"/>
      <c r="H217" s="38"/>
      <c r="I217" s="195"/>
      <c r="J217" s="38"/>
      <c r="K217" s="38"/>
      <c r="L217" s="41"/>
      <c r="M217" s="196"/>
      <c r="N217" s="197"/>
      <c r="O217" s="66"/>
      <c r="P217" s="66"/>
      <c r="Q217" s="66"/>
      <c r="R217" s="66"/>
      <c r="S217" s="66"/>
      <c r="T217" s="67"/>
      <c r="U217" s="36"/>
      <c r="V217" s="36"/>
      <c r="W217" s="36"/>
      <c r="X217" s="36"/>
      <c r="Y217" s="36"/>
      <c r="Z217" s="36"/>
      <c r="AA217" s="36"/>
      <c r="AB217" s="36"/>
      <c r="AC217" s="36"/>
      <c r="AD217" s="36"/>
      <c r="AE217" s="36"/>
      <c r="AT217" s="19" t="s">
        <v>175</v>
      </c>
      <c r="AU217" s="19" t="s">
        <v>85</v>
      </c>
    </row>
    <row r="218" spans="1:65" s="2" customFormat="1" ht="16.5" customHeight="1">
      <c r="A218" s="36"/>
      <c r="B218" s="37"/>
      <c r="C218" s="180" t="s">
        <v>251</v>
      </c>
      <c r="D218" s="180" t="s">
        <v>169</v>
      </c>
      <c r="E218" s="181" t="s">
        <v>1003</v>
      </c>
      <c r="F218" s="182" t="s">
        <v>1004</v>
      </c>
      <c r="G218" s="183" t="s">
        <v>172</v>
      </c>
      <c r="H218" s="184">
        <v>0.749</v>
      </c>
      <c r="I218" s="185"/>
      <c r="J218" s="186">
        <f>ROUND(I218*H218,2)</f>
        <v>0</v>
      </c>
      <c r="K218" s="182" t="s">
        <v>173</v>
      </c>
      <c r="L218" s="41"/>
      <c r="M218" s="187" t="s">
        <v>19</v>
      </c>
      <c r="N218" s="188" t="s">
        <v>47</v>
      </c>
      <c r="O218" s="66"/>
      <c r="P218" s="189">
        <f>O218*H218</f>
        <v>0</v>
      </c>
      <c r="Q218" s="189">
        <v>0</v>
      </c>
      <c r="R218" s="189">
        <f>Q218*H218</f>
        <v>0</v>
      </c>
      <c r="S218" s="189">
        <v>0</v>
      </c>
      <c r="T218" s="190">
        <f>S218*H218</f>
        <v>0</v>
      </c>
      <c r="U218" s="36"/>
      <c r="V218" s="36"/>
      <c r="W218" s="36"/>
      <c r="X218" s="36"/>
      <c r="Y218" s="36"/>
      <c r="Z218" s="36"/>
      <c r="AA218" s="36"/>
      <c r="AB218" s="36"/>
      <c r="AC218" s="36"/>
      <c r="AD218" s="36"/>
      <c r="AE218" s="36"/>
      <c r="AR218" s="191" t="s">
        <v>174</v>
      </c>
      <c r="AT218" s="191" t="s">
        <v>169</v>
      </c>
      <c r="AU218" s="191" t="s">
        <v>85</v>
      </c>
      <c r="AY218" s="19" t="s">
        <v>167</v>
      </c>
      <c r="BE218" s="192">
        <f>IF(N218="základní",J218,0)</f>
        <v>0</v>
      </c>
      <c r="BF218" s="192">
        <f>IF(N218="snížená",J218,0)</f>
        <v>0</v>
      </c>
      <c r="BG218" s="192">
        <f>IF(N218="zákl. přenesená",J218,0)</f>
        <v>0</v>
      </c>
      <c r="BH218" s="192">
        <f>IF(N218="sníž. přenesená",J218,0)</f>
        <v>0</v>
      </c>
      <c r="BI218" s="192">
        <f>IF(N218="nulová",J218,0)</f>
        <v>0</v>
      </c>
      <c r="BJ218" s="19" t="s">
        <v>83</v>
      </c>
      <c r="BK218" s="192">
        <f>ROUND(I218*H218,2)</f>
        <v>0</v>
      </c>
      <c r="BL218" s="19" t="s">
        <v>174</v>
      </c>
      <c r="BM218" s="191" t="s">
        <v>330</v>
      </c>
    </row>
    <row r="219" spans="1:65" s="2" customFormat="1" ht="29.25">
      <c r="A219" s="36"/>
      <c r="B219" s="37"/>
      <c r="C219" s="38"/>
      <c r="D219" s="193" t="s">
        <v>175</v>
      </c>
      <c r="E219" s="38"/>
      <c r="F219" s="194" t="s">
        <v>1000</v>
      </c>
      <c r="G219" s="38"/>
      <c r="H219" s="38"/>
      <c r="I219" s="195"/>
      <c r="J219" s="38"/>
      <c r="K219" s="38"/>
      <c r="L219" s="41"/>
      <c r="M219" s="196"/>
      <c r="N219" s="197"/>
      <c r="O219" s="66"/>
      <c r="P219" s="66"/>
      <c r="Q219" s="66"/>
      <c r="R219" s="66"/>
      <c r="S219" s="66"/>
      <c r="T219" s="67"/>
      <c r="U219" s="36"/>
      <c r="V219" s="36"/>
      <c r="W219" s="36"/>
      <c r="X219" s="36"/>
      <c r="Y219" s="36"/>
      <c r="Z219" s="36"/>
      <c r="AA219" s="36"/>
      <c r="AB219" s="36"/>
      <c r="AC219" s="36"/>
      <c r="AD219" s="36"/>
      <c r="AE219" s="36"/>
      <c r="AT219" s="19" t="s">
        <v>175</v>
      </c>
      <c r="AU219" s="19" t="s">
        <v>85</v>
      </c>
    </row>
    <row r="220" spans="1:65" s="2" customFormat="1" ht="16.5" customHeight="1">
      <c r="A220" s="36"/>
      <c r="B220" s="37"/>
      <c r="C220" s="180" t="s">
        <v>332</v>
      </c>
      <c r="D220" s="180" t="s">
        <v>169</v>
      </c>
      <c r="E220" s="181" t="s">
        <v>1005</v>
      </c>
      <c r="F220" s="182" t="s">
        <v>1006</v>
      </c>
      <c r="G220" s="183" t="s">
        <v>172</v>
      </c>
      <c r="H220" s="184">
        <v>0.749</v>
      </c>
      <c r="I220" s="185"/>
      <c r="J220" s="186">
        <f>ROUND(I220*H220,2)</f>
        <v>0</v>
      </c>
      <c r="K220" s="182" t="s">
        <v>173</v>
      </c>
      <c r="L220" s="41"/>
      <c r="M220" s="187" t="s">
        <v>19</v>
      </c>
      <c r="N220" s="188" t="s">
        <v>47</v>
      </c>
      <c r="O220" s="66"/>
      <c r="P220" s="189">
        <f>O220*H220</f>
        <v>0</v>
      </c>
      <c r="Q220" s="189">
        <v>0</v>
      </c>
      <c r="R220" s="189">
        <f>Q220*H220</f>
        <v>0</v>
      </c>
      <c r="S220" s="189">
        <v>0</v>
      </c>
      <c r="T220" s="190">
        <f>S220*H220</f>
        <v>0</v>
      </c>
      <c r="U220" s="36"/>
      <c r="V220" s="36"/>
      <c r="W220" s="36"/>
      <c r="X220" s="36"/>
      <c r="Y220" s="36"/>
      <c r="Z220" s="36"/>
      <c r="AA220" s="36"/>
      <c r="AB220" s="36"/>
      <c r="AC220" s="36"/>
      <c r="AD220" s="36"/>
      <c r="AE220" s="36"/>
      <c r="AR220" s="191" t="s">
        <v>174</v>
      </c>
      <c r="AT220" s="191" t="s">
        <v>169</v>
      </c>
      <c r="AU220" s="191" t="s">
        <v>85</v>
      </c>
      <c r="AY220" s="19" t="s">
        <v>167</v>
      </c>
      <c r="BE220" s="192">
        <f>IF(N220="základní",J220,0)</f>
        <v>0</v>
      </c>
      <c r="BF220" s="192">
        <f>IF(N220="snížená",J220,0)</f>
        <v>0</v>
      </c>
      <c r="BG220" s="192">
        <f>IF(N220="zákl. přenesená",J220,0)</f>
        <v>0</v>
      </c>
      <c r="BH220" s="192">
        <f>IF(N220="sníž. přenesená",J220,0)</f>
        <v>0</v>
      </c>
      <c r="BI220" s="192">
        <f>IF(N220="nulová",J220,0)</f>
        <v>0</v>
      </c>
      <c r="BJ220" s="19" t="s">
        <v>83</v>
      </c>
      <c r="BK220" s="192">
        <f>ROUND(I220*H220,2)</f>
        <v>0</v>
      </c>
      <c r="BL220" s="19" t="s">
        <v>174</v>
      </c>
      <c r="BM220" s="191" t="s">
        <v>335</v>
      </c>
    </row>
    <row r="221" spans="1:65" s="2" customFormat="1" ht="16.5" customHeight="1">
      <c r="A221" s="36"/>
      <c r="B221" s="37"/>
      <c r="C221" s="180" t="s">
        <v>254</v>
      </c>
      <c r="D221" s="180" t="s">
        <v>169</v>
      </c>
      <c r="E221" s="181" t="s">
        <v>1007</v>
      </c>
      <c r="F221" s="182" t="s">
        <v>1008</v>
      </c>
      <c r="G221" s="183" t="s">
        <v>172</v>
      </c>
      <c r="H221" s="184">
        <v>0.749</v>
      </c>
      <c r="I221" s="185"/>
      <c r="J221" s="186">
        <f>ROUND(I221*H221,2)</f>
        <v>0</v>
      </c>
      <c r="K221" s="182" t="s">
        <v>173</v>
      </c>
      <c r="L221" s="41"/>
      <c r="M221" s="187" t="s">
        <v>19</v>
      </c>
      <c r="N221" s="188" t="s">
        <v>47</v>
      </c>
      <c r="O221" s="66"/>
      <c r="P221" s="189">
        <f>O221*H221</f>
        <v>0</v>
      </c>
      <c r="Q221" s="189">
        <v>0</v>
      </c>
      <c r="R221" s="189">
        <f>Q221*H221</f>
        <v>0</v>
      </c>
      <c r="S221" s="189">
        <v>0</v>
      </c>
      <c r="T221" s="190">
        <f>S221*H221</f>
        <v>0</v>
      </c>
      <c r="U221" s="36"/>
      <c r="V221" s="36"/>
      <c r="W221" s="36"/>
      <c r="X221" s="36"/>
      <c r="Y221" s="36"/>
      <c r="Z221" s="36"/>
      <c r="AA221" s="36"/>
      <c r="AB221" s="36"/>
      <c r="AC221" s="36"/>
      <c r="AD221" s="36"/>
      <c r="AE221" s="36"/>
      <c r="AR221" s="191" t="s">
        <v>174</v>
      </c>
      <c r="AT221" s="191" t="s">
        <v>169</v>
      </c>
      <c r="AU221" s="191" t="s">
        <v>85</v>
      </c>
      <c r="AY221" s="19" t="s">
        <v>167</v>
      </c>
      <c r="BE221" s="192">
        <f>IF(N221="základní",J221,0)</f>
        <v>0</v>
      </c>
      <c r="BF221" s="192">
        <f>IF(N221="snížená",J221,0)</f>
        <v>0</v>
      </c>
      <c r="BG221" s="192">
        <f>IF(N221="zákl. přenesená",J221,0)</f>
        <v>0</v>
      </c>
      <c r="BH221" s="192">
        <f>IF(N221="sníž. přenesená",J221,0)</f>
        <v>0</v>
      </c>
      <c r="BI221" s="192">
        <f>IF(N221="nulová",J221,0)</f>
        <v>0</v>
      </c>
      <c r="BJ221" s="19" t="s">
        <v>83</v>
      </c>
      <c r="BK221" s="192">
        <f>ROUND(I221*H221,2)</f>
        <v>0</v>
      </c>
      <c r="BL221" s="19" t="s">
        <v>174</v>
      </c>
      <c r="BM221" s="191" t="s">
        <v>339</v>
      </c>
    </row>
    <row r="222" spans="1:65" s="2" customFormat="1" ht="16.5" customHeight="1">
      <c r="A222" s="36"/>
      <c r="B222" s="37"/>
      <c r="C222" s="180" t="s">
        <v>343</v>
      </c>
      <c r="D222" s="180" t="s">
        <v>169</v>
      </c>
      <c r="E222" s="181" t="s">
        <v>1009</v>
      </c>
      <c r="F222" s="182" t="s">
        <v>1010</v>
      </c>
      <c r="G222" s="183" t="s">
        <v>172</v>
      </c>
      <c r="H222" s="184">
        <v>0.749</v>
      </c>
      <c r="I222" s="185"/>
      <c r="J222" s="186">
        <f>ROUND(I222*H222,2)</f>
        <v>0</v>
      </c>
      <c r="K222" s="182" t="s">
        <v>173</v>
      </c>
      <c r="L222" s="41"/>
      <c r="M222" s="187" t="s">
        <v>19</v>
      </c>
      <c r="N222" s="188" t="s">
        <v>47</v>
      </c>
      <c r="O222" s="66"/>
      <c r="P222" s="189">
        <f>O222*H222</f>
        <v>0</v>
      </c>
      <c r="Q222" s="189">
        <v>0</v>
      </c>
      <c r="R222" s="189">
        <f>Q222*H222</f>
        <v>0</v>
      </c>
      <c r="S222" s="189">
        <v>0</v>
      </c>
      <c r="T222" s="190">
        <f>S222*H222</f>
        <v>0</v>
      </c>
      <c r="U222" s="36"/>
      <c r="V222" s="36"/>
      <c r="W222" s="36"/>
      <c r="X222" s="36"/>
      <c r="Y222" s="36"/>
      <c r="Z222" s="36"/>
      <c r="AA222" s="36"/>
      <c r="AB222" s="36"/>
      <c r="AC222" s="36"/>
      <c r="AD222" s="36"/>
      <c r="AE222" s="36"/>
      <c r="AR222" s="191" t="s">
        <v>174</v>
      </c>
      <c r="AT222" s="191" t="s">
        <v>169</v>
      </c>
      <c r="AU222" s="191" t="s">
        <v>85</v>
      </c>
      <c r="AY222" s="19" t="s">
        <v>167</v>
      </c>
      <c r="BE222" s="192">
        <f>IF(N222="základní",J222,0)</f>
        <v>0</v>
      </c>
      <c r="BF222" s="192">
        <f>IF(N222="snížená",J222,0)</f>
        <v>0</v>
      </c>
      <c r="BG222" s="192">
        <f>IF(N222="zákl. přenesená",J222,0)</f>
        <v>0</v>
      </c>
      <c r="BH222" s="192">
        <f>IF(N222="sníž. přenesená",J222,0)</f>
        <v>0</v>
      </c>
      <c r="BI222" s="192">
        <f>IF(N222="nulová",J222,0)</f>
        <v>0</v>
      </c>
      <c r="BJ222" s="19" t="s">
        <v>83</v>
      </c>
      <c r="BK222" s="192">
        <f>ROUND(I222*H222,2)</f>
        <v>0</v>
      </c>
      <c r="BL222" s="19" t="s">
        <v>174</v>
      </c>
      <c r="BM222" s="191" t="s">
        <v>346</v>
      </c>
    </row>
    <row r="223" spans="1:65" s="2" customFormat="1" ht="16.5" customHeight="1">
      <c r="A223" s="36"/>
      <c r="B223" s="37"/>
      <c r="C223" s="180" t="s">
        <v>260</v>
      </c>
      <c r="D223" s="180" t="s">
        <v>169</v>
      </c>
      <c r="E223" s="181" t="s">
        <v>1011</v>
      </c>
      <c r="F223" s="182" t="s">
        <v>1012</v>
      </c>
      <c r="G223" s="183" t="s">
        <v>172</v>
      </c>
      <c r="H223" s="184">
        <v>1.2050000000000001</v>
      </c>
      <c r="I223" s="185"/>
      <c r="J223" s="186">
        <f>ROUND(I223*H223,2)</f>
        <v>0</v>
      </c>
      <c r="K223" s="182" t="s">
        <v>173</v>
      </c>
      <c r="L223" s="41"/>
      <c r="M223" s="187" t="s">
        <v>19</v>
      </c>
      <c r="N223" s="188" t="s">
        <v>47</v>
      </c>
      <c r="O223" s="66"/>
      <c r="P223" s="189">
        <f>O223*H223</f>
        <v>0</v>
      </c>
      <c r="Q223" s="189">
        <v>0</v>
      </c>
      <c r="R223" s="189">
        <f>Q223*H223</f>
        <v>0</v>
      </c>
      <c r="S223" s="189">
        <v>0</v>
      </c>
      <c r="T223" s="190">
        <f>S223*H223</f>
        <v>0</v>
      </c>
      <c r="U223" s="36"/>
      <c r="V223" s="36"/>
      <c r="W223" s="36"/>
      <c r="X223" s="36"/>
      <c r="Y223" s="36"/>
      <c r="Z223" s="36"/>
      <c r="AA223" s="36"/>
      <c r="AB223" s="36"/>
      <c r="AC223" s="36"/>
      <c r="AD223" s="36"/>
      <c r="AE223" s="36"/>
      <c r="AR223" s="191" t="s">
        <v>174</v>
      </c>
      <c r="AT223" s="191" t="s">
        <v>169</v>
      </c>
      <c r="AU223" s="191" t="s">
        <v>85</v>
      </c>
      <c r="AY223" s="19" t="s">
        <v>167</v>
      </c>
      <c r="BE223" s="192">
        <f>IF(N223="základní",J223,0)</f>
        <v>0</v>
      </c>
      <c r="BF223" s="192">
        <f>IF(N223="snížená",J223,0)</f>
        <v>0</v>
      </c>
      <c r="BG223" s="192">
        <f>IF(N223="zákl. přenesená",J223,0)</f>
        <v>0</v>
      </c>
      <c r="BH223" s="192">
        <f>IF(N223="sníž. přenesená",J223,0)</f>
        <v>0</v>
      </c>
      <c r="BI223" s="192">
        <f>IF(N223="nulová",J223,0)</f>
        <v>0</v>
      </c>
      <c r="BJ223" s="19" t="s">
        <v>83</v>
      </c>
      <c r="BK223" s="192">
        <f>ROUND(I223*H223,2)</f>
        <v>0</v>
      </c>
      <c r="BL223" s="19" t="s">
        <v>174</v>
      </c>
      <c r="BM223" s="191" t="s">
        <v>350</v>
      </c>
    </row>
    <row r="224" spans="1:65" s="15" customFormat="1" ht="11.25">
      <c r="B224" s="220"/>
      <c r="C224" s="221"/>
      <c r="D224" s="193" t="s">
        <v>177</v>
      </c>
      <c r="E224" s="222" t="s">
        <v>19</v>
      </c>
      <c r="F224" s="223" t="s">
        <v>1313</v>
      </c>
      <c r="G224" s="221"/>
      <c r="H224" s="222" t="s">
        <v>19</v>
      </c>
      <c r="I224" s="224"/>
      <c r="J224" s="221"/>
      <c r="K224" s="221"/>
      <c r="L224" s="225"/>
      <c r="M224" s="226"/>
      <c r="N224" s="227"/>
      <c r="O224" s="227"/>
      <c r="P224" s="227"/>
      <c r="Q224" s="227"/>
      <c r="R224" s="227"/>
      <c r="S224" s="227"/>
      <c r="T224" s="228"/>
      <c r="AT224" s="229" t="s">
        <v>177</v>
      </c>
      <c r="AU224" s="229" t="s">
        <v>85</v>
      </c>
      <c r="AV224" s="15" t="s">
        <v>83</v>
      </c>
      <c r="AW224" s="15" t="s">
        <v>37</v>
      </c>
      <c r="AX224" s="15" t="s">
        <v>76</v>
      </c>
      <c r="AY224" s="229" t="s">
        <v>167</v>
      </c>
    </row>
    <row r="225" spans="1:65" s="15" customFormat="1" ht="11.25">
      <c r="B225" s="220"/>
      <c r="C225" s="221"/>
      <c r="D225" s="193" t="s">
        <v>177</v>
      </c>
      <c r="E225" s="222" t="s">
        <v>19</v>
      </c>
      <c r="F225" s="223" t="s">
        <v>1334</v>
      </c>
      <c r="G225" s="221"/>
      <c r="H225" s="222" t="s">
        <v>19</v>
      </c>
      <c r="I225" s="224"/>
      <c r="J225" s="221"/>
      <c r="K225" s="221"/>
      <c r="L225" s="225"/>
      <c r="M225" s="226"/>
      <c r="N225" s="227"/>
      <c r="O225" s="227"/>
      <c r="P225" s="227"/>
      <c r="Q225" s="227"/>
      <c r="R225" s="227"/>
      <c r="S225" s="227"/>
      <c r="T225" s="228"/>
      <c r="AT225" s="229" t="s">
        <v>177</v>
      </c>
      <c r="AU225" s="229" t="s">
        <v>85</v>
      </c>
      <c r="AV225" s="15" t="s">
        <v>83</v>
      </c>
      <c r="AW225" s="15" t="s">
        <v>37</v>
      </c>
      <c r="AX225" s="15" t="s">
        <v>76</v>
      </c>
      <c r="AY225" s="229" t="s">
        <v>167</v>
      </c>
    </row>
    <row r="226" spans="1:65" s="13" customFormat="1" ht="11.25">
      <c r="B226" s="198"/>
      <c r="C226" s="199"/>
      <c r="D226" s="193" t="s">
        <v>177</v>
      </c>
      <c r="E226" s="200" t="s">
        <v>19</v>
      </c>
      <c r="F226" s="201" t="s">
        <v>1335</v>
      </c>
      <c r="G226" s="199"/>
      <c r="H226" s="202">
        <v>0.45600000000000002</v>
      </c>
      <c r="I226" s="203"/>
      <c r="J226" s="199"/>
      <c r="K226" s="199"/>
      <c r="L226" s="204"/>
      <c r="M226" s="205"/>
      <c r="N226" s="206"/>
      <c r="O226" s="206"/>
      <c r="P226" s="206"/>
      <c r="Q226" s="206"/>
      <c r="R226" s="206"/>
      <c r="S226" s="206"/>
      <c r="T226" s="207"/>
      <c r="AT226" s="208" t="s">
        <v>177</v>
      </c>
      <c r="AU226" s="208" t="s">
        <v>85</v>
      </c>
      <c r="AV226" s="13" t="s">
        <v>85</v>
      </c>
      <c r="AW226" s="13" t="s">
        <v>37</v>
      </c>
      <c r="AX226" s="13" t="s">
        <v>76</v>
      </c>
      <c r="AY226" s="208" t="s">
        <v>167</v>
      </c>
    </row>
    <row r="227" spans="1:65" s="15" customFormat="1" ht="11.25">
      <c r="B227" s="220"/>
      <c r="C227" s="221"/>
      <c r="D227" s="193" t="s">
        <v>177</v>
      </c>
      <c r="E227" s="222" t="s">
        <v>19</v>
      </c>
      <c r="F227" s="223" t="s">
        <v>1330</v>
      </c>
      <c r="G227" s="221"/>
      <c r="H227" s="222" t="s">
        <v>19</v>
      </c>
      <c r="I227" s="224"/>
      <c r="J227" s="221"/>
      <c r="K227" s="221"/>
      <c r="L227" s="225"/>
      <c r="M227" s="226"/>
      <c r="N227" s="227"/>
      <c r="O227" s="227"/>
      <c r="P227" s="227"/>
      <c r="Q227" s="227"/>
      <c r="R227" s="227"/>
      <c r="S227" s="227"/>
      <c r="T227" s="228"/>
      <c r="AT227" s="229" t="s">
        <v>177</v>
      </c>
      <c r="AU227" s="229" t="s">
        <v>85</v>
      </c>
      <c r="AV227" s="15" t="s">
        <v>83</v>
      </c>
      <c r="AW227" s="15" t="s">
        <v>37</v>
      </c>
      <c r="AX227" s="15" t="s">
        <v>76</v>
      </c>
      <c r="AY227" s="229" t="s">
        <v>167</v>
      </c>
    </row>
    <row r="228" spans="1:65" s="13" customFormat="1" ht="11.25">
      <c r="B228" s="198"/>
      <c r="C228" s="199"/>
      <c r="D228" s="193" t="s">
        <v>177</v>
      </c>
      <c r="E228" s="200" t="s">
        <v>19</v>
      </c>
      <c r="F228" s="201" t="s">
        <v>1336</v>
      </c>
      <c r="G228" s="199"/>
      <c r="H228" s="202">
        <v>0.749</v>
      </c>
      <c r="I228" s="203"/>
      <c r="J228" s="199"/>
      <c r="K228" s="199"/>
      <c r="L228" s="204"/>
      <c r="M228" s="205"/>
      <c r="N228" s="206"/>
      <c r="O228" s="206"/>
      <c r="P228" s="206"/>
      <c r="Q228" s="206"/>
      <c r="R228" s="206"/>
      <c r="S228" s="206"/>
      <c r="T228" s="207"/>
      <c r="AT228" s="208" t="s">
        <v>177</v>
      </c>
      <c r="AU228" s="208" t="s">
        <v>85</v>
      </c>
      <c r="AV228" s="13" t="s">
        <v>85</v>
      </c>
      <c r="AW228" s="13" t="s">
        <v>37</v>
      </c>
      <c r="AX228" s="13" t="s">
        <v>76</v>
      </c>
      <c r="AY228" s="208" t="s">
        <v>167</v>
      </c>
    </row>
    <row r="229" spans="1:65" s="14" customFormat="1" ht="11.25">
      <c r="B229" s="209"/>
      <c r="C229" s="210"/>
      <c r="D229" s="193" t="s">
        <v>177</v>
      </c>
      <c r="E229" s="211" t="s">
        <v>19</v>
      </c>
      <c r="F229" s="212" t="s">
        <v>179</v>
      </c>
      <c r="G229" s="210"/>
      <c r="H229" s="213">
        <v>1.2050000000000001</v>
      </c>
      <c r="I229" s="214"/>
      <c r="J229" s="210"/>
      <c r="K229" s="210"/>
      <c r="L229" s="215"/>
      <c r="M229" s="216"/>
      <c r="N229" s="217"/>
      <c r="O229" s="217"/>
      <c r="P229" s="217"/>
      <c r="Q229" s="217"/>
      <c r="R229" s="217"/>
      <c r="S229" s="217"/>
      <c r="T229" s="218"/>
      <c r="AT229" s="219" t="s">
        <v>177</v>
      </c>
      <c r="AU229" s="219" t="s">
        <v>85</v>
      </c>
      <c r="AV229" s="14" t="s">
        <v>174</v>
      </c>
      <c r="AW229" s="14" t="s">
        <v>37</v>
      </c>
      <c r="AX229" s="14" t="s">
        <v>83</v>
      </c>
      <c r="AY229" s="219" t="s">
        <v>167</v>
      </c>
    </row>
    <row r="230" spans="1:65" s="2" customFormat="1" ht="16.5" customHeight="1">
      <c r="A230" s="36"/>
      <c r="B230" s="37"/>
      <c r="C230" s="180" t="s">
        <v>352</v>
      </c>
      <c r="D230" s="180" t="s">
        <v>169</v>
      </c>
      <c r="E230" s="181" t="s">
        <v>1013</v>
      </c>
      <c r="F230" s="182" t="s">
        <v>1014</v>
      </c>
      <c r="G230" s="183" t="s">
        <v>172</v>
      </c>
      <c r="H230" s="184">
        <v>1.2050000000000001</v>
      </c>
      <c r="I230" s="185"/>
      <c r="J230" s="186">
        <f>ROUND(I230*H230,2)</f>
        <v>0</v>
      </c>
      <c r="K230" s="182" t="s">
        <v>173</v>
      </c>
      <c r="L230" s="41"/>
      <c r="M230" s="187" t="s">
        <v>19</v>
      </c>
      <c r="N230" s="188" t="s">
        <v>47</v>
      </c>
      <c r="O230" s="66"/>
      <c r="P230" s="189">
        <f>O230*H230</f>
        <v>0</v>
      </c>
      <c r="Q230" s="189">
        <v>0</v>
      </c>
      <c r="R230" s="189">
        <f>Q230*H230</f>
        <v>0</v>
      </c>
      <c r="S230" s="189">
        <v>0</v>
      </c>
      <c r="T230" s="190">
        <f>S230*H230</f>
        <v>0</v>
      </c>
      <c r="U230" s="36"/>
      <c r="V230" s="36"/>
      <c r="W230" s="36"/>
      <c r="X230" s="36"/>
      <c r="Y230" s="36"/>
      <c r="Z230" s="36"/>
      <c r="AA230" s="36"/>
      <c r="AB230" s="36"/>
      <c r="AC230" s="36"/>
      <c r="AD230" s="36"/>
      <c r="AE230" s="36"/>
      <c r="AR230" s="191" t="s">
        <v>174</v>
      </c>
      <c r="AT230" s="191" t="s">
        <v>169</v>
      </c>
      <c r="AU230" s="191" t="s">
        <v>85</v>
      </c>
      <c r="AY230" s="19" t="s">
        <v>167</v>
      </c>
      <c r="BE230" s="192">
        <f>IF(N230="základní",J230,0)</f>
        <v>0</v>
      </c>
      <c r="BF230" s="192">
        <f>IF(N230="snížená",J230,0)</f>
        <v>0</v>
      </c>
      <c r="BG230" s="192">
        <f>IF(N230="zákl. přenesená",J230,0)</f>
        <v>0</v>
      </c>
      <c r="BH230" s="192">
        <f>IF(N230="sníž. přenesená",J230,0)</f>
        <v>0</v>
      </c>
      <c r="BI230" s="192">
        <f>IF(N230="nulová",J230,0)</f>
        <v>0</v>
      </c>
      <c r="BJ230" s="19" t="s">
        <v>83</v>
      </c>
      <c r="BK230" s="192">
        <f>ROUND(I230*H230,2)</f>
        <v>0</v>
      </c>
      <c r="BL230" s="19" t="s">
        <v>174</v>
      </c>
      <c r="BM230" s="191" t="s">
        <v>355</v>
      </c>
    </row>
    <row r="231" spans="1:65" s="2" customFormat="1" ht="16.5" customHeight="1">
      <c r="A231" s="36"/>
      <c r="B231" s="37"/>
      <c r="C231" s="180" t="s">
        <v>266</v>
      </c>
      <c r="D231" s="180" t="s">
        <v>169</v>
      </c>
      <c r="E231" s="181" t="s">
        <v>1015</v>
      </c>
      <c r="F231" s="182" t="s">
        <v>1016</v>
      </c>
      <c r="G231" s="183" t="s">
        <v>172</v>
      </c>
      <c r="H231" s="184">
        <v>1.2050000000000001</v>
      </c>
      <c r="I231" s="185"/>
      <c r="J231" s="186">
        <f>ROUND(I231*H231,2)</f>
        <v>0</v>
      </c>
      <c r="K231" s="182" t="s">
        <v>173</v>
      </c>
      <c r="L231" s="41"/>
      <c r="M231" s="187" t="s">
        <v>19</v>
      </c>
      <c r="N231" s="188" t="s">
        <v>47</v>
      </c>
      <c r="O231" s="66"/>
      <c r="P231" s="189">
        <f>O231*H231</f>
        <v>0</v>
      </c>
      <c r="Q231" s="189">
        <v>0</v>
      </c>
      <c r="R231" s="189">
        <f>Q231*H231</f>
        <v>0</v>
      </c>
      <c r="S231" s="189">
        <v>0</v>
      </c>
      <c r="T231" s="190">
        <f>S231*H231</f>
        <v>0</v>
      </c>
      <c r="U231" s="36"/>
      <c r="V231" s="36"/>
      <c r="W231" s="36"/>
      <c r="X231" s="36"/>
      <c r="Y231" s="36"/>
      <c r="Z231" s="36"/>
      <c r="AA231" s="36"/>
      <c r="AB231" s="36"/>
      <c r="AC231" s="36"/>
      <c r="AD231" s="36"/>
      <c r="AE231" s="36"/>
      <c r="AR231" s="191" t="s">
        <v>174</v>
      </c>
      <c r="AT231" s="191" t="s">
        <v>169</v>
      </c>
      <c r="AU231" s="191" t="s">
        <v>85</v>
      </c>
      <c r="AY231" s="19" t="s">
        <v>167</v>
      </c>
      <c r="BE231" s="192">
        <f>IF(N231="základní",J231,0)</f>
        <v>0</v>
      </c>
      <c r="BF231" s="192">
        <f>IF(N231="snížená",J231,0)</f>
        <v>0</v>
      </c>
      <c r="BG231" s="192">
        <f>IF(N231="zákl. přenesená",J231,0)</f>
        <v>0</v>
      </c>
      <c r="BH231" s="192">
        <f>IF(N231="sníž. přenesená",J231,0)</f>
        <v>0</v>
      </c>
      <c r="BI231" s="192">
        <f>IF(N231="nulová",J231,0)</f>
        <v>0</v>
      </c>
      <c r="BJ231" s="19" t="s">
        <v>83</v>
      </c>
      <c r="BK231" s="192">
        <f>ROUND(I231*H231,2)</f>
        <v>0</v>
      </c>
      <c r="BL231" s="19" t="s">
        <v>174</v>
      </c>
      <c r="BM231" s="191" t="s">
        <v>360</v>
      </c>
    </row>
    <row r="232" spans="1:65" s="12" customFormat="1" ht="22.9" customHeight="1">
      <c r="B232" s="164"/>
      <c r="C232" s="165"/>
      <c r="D232" s="166" t="s">
        <v>75</v>
      </c>
      <c r="E232" s="178" t="s">
        <v>529</v>
      </c>
      <c r="F232" s="178" t="s">
        <v>530</v>
      </c>
      <c r="G232" s="165"/>
      <c r="H232" s="165"/>
      <c r="I232" s="168"/>
      <c r="J232" s="179">
        <f>BK232</f>
        <v>0</v>
      </c>
      <c r="K232" s="165"/>
      <c r="L232" s="170"/>
      <c r="M232" s="171"/>
      <c r="N232" s="172"/>
      <c r="O232" s="172"/>
      <c r="P232" s="173">
        <f>SUM(P233:P242)</f>
        <v>0</v>
      </c>
      <c r="Q232" s="172"/>
      <c r="R232" s="173">
        <f>SUM(R233:R242)</f>
        <v>0</v>
      </c>
      <c r="S232" s="172"/>
      <c r="T232" s="174">
        <f>SUM(T233:T242)</f>
        <v>0</v>
      </c>
      <c r="AR232" s="175" t="s">
        <v>83</v>
      </c>
      <c r="AT232" s="176" t="s">
        <v>75</v>
      </c>
      <c r="AU232" s="176" t="s">
        <v>83</v>
      </c>
      <c r="AY232" s="175" t="s">
        <v>167</v>
      </c>
      <c r="BK232" s="177">
        <f>SUM(BK233:BK242)</f>
        <v>0</v>
      </c>
    </row>
    <row r="233" spans="1:65" s="2" customFormat="1" ht="24">
      <c r="A233" s="36"/>
      <c r="B233" s="37"/>
      <c r="C233" s="180" t="s">
        <v>362</v>
      </c>
      <c r="D233" s="180" t="s">
        <v>169</v>
      </c>
      <c r="E233" s="181" t="s">
        <v>1337</v>
      </c>
      <c r="F233" s="182" t="s">
        <v>1338</v>
      </c>
      <c r="G233" s="183" t="s">
        <v>209</v>
      </c>
      <c r="H233" s="184">
        <v>0.81599999999999995</v>
      </c>
      <c r="I233" s="185"/>
      <c r="J233" s="186">
        <f>ROUND(I233*H233,2)</f>
        <v>0</v>
      </c>
      <c r="K233" s="182" t="s">
        <v>173</v>
      </c>
      <c r="L233" s="41"/>
      <c r="M233" s="187" t="s">
        <v>19</v>
      </c>
      <c r="N233" s="188" t="s">
        <v>47</v>
      </c>
      <c r="O233" s="66"/>
      <c r="P233" s="189">
        <f>O233*H233</f>
        <v>0</v>
      </c>
      <c r="Q233" s="189">
        <v>0</v>
      </c>
      <c r="R233" s="189">
        <f>Q233*H233</f>
        <v>0</v>
      </c>
      <c r="S233" s="189">
        <v>0</v>
      </c>
      <c r="T233" s="190">
        <f>S233*H233</f>
        <v>0</v>
      </c>
      <c r="U233" s="36"/>
      <c r="V233" s="36"/>
      <c r="W233" s="36"/>
      <c r="X233" s="36"/>
      <c r="Y233" s="36"/>
      <c r="Z233" s="36"/>
      <c r="AA233" s="36"/>
      <c r="AB233" s="36"/>
      <c r="AC233" s="36"/>
      <c r="AD233" s="36"/>
      <c r="AE233" s="36"/>
      <c r="AR233" s="191" t="s">
        <v>174</v>
      </c>
      <c r="AT233" s="191" t="s">
        <v>169</v>
      </c>
      <c r="AU233" s="191" t="s">
        <v>85</v>
      </c>
      <c r="AY233" s="19" t="s">
        <v>167</v>
      </c>
      <c r="BE233" s="192">
        <f>IF(N233="základní",J233,0)</f>
        <v>0</v>
      </c>
      <c r="BF233" s="192">
        <f>IF(N233="snížená",J233,0)</f>
        <v>0</v>
      </c>
      <c r="BG233" s="192">
        <f>IF(N233="zákl. přenesená",J233,0)</f>
        <v>0</v>
      </c>
      <c r="BH233" s="192">
        <f>IF(N233="sníž. přenesená",J233,0)</f>
        <v>0</v>
      </c>
      <c r="BI233" s="192">
        <f>IF(N233="nulová",J233,0)</f>
        <v>0</v>
      </c>
      <c r="BJ233" s="19" t="s">
        <v>83</v>
      </c>
      <c r="BK233" s="192">
        <f>ROUND(I233*H233,2)</f>
        <v>0</v>
      </c>
      <c r="BL233" s="19" t="s">
        <v>174</v>
      </c>
      <c r="BM233" s="191" t="s">
        <v>365</v>
      </c>
    </row>
    <row r="234" spans="1:65" s="2" customFormat="1" ht="68.25">
      <c r="A234" s="36"/>
      <c r="B234" s="37"/>
      <c r="C234" s="38"/>
      <c r="D234" s="193" t="s">
        <v>175</v>
      </c>
      <c r="E234" s="38"/>
      <c r="F234" s="194" t="s">
        <v>534</v>
      </c>
      <c r="G234" s="38"/>
      <c r="H234" s="38"/>
      <c r="I234" s="195"/>
      <c r="J234" s="38"/>
      <c r="K234" s="38"/>
      <c r="L234" s="41"/>
      <c r="M234" s="196"/>
      <c r="N234" s="197"/>
      <c r="O234" s="66"/>
      <c r="P234" s="66"/>
      <c r="Q234" s="66"/>
      <c r="R234" s="66"/>
      <c r="S234" s="66"/>
      <c r="T234" s="67"/>
      <c r="U234" s="36"/>
      <c r="V234" s="36"/>
      <c r="W234" s="36"/>
      <c r="X234" s="36"/>
      <c r="Y234" s="36"/>
      <c r="Z234" s="36"/>
      <c r="AA234" s="36"/>
      <c r="AB234" s="36"/>
      <c r="AC234" s="36"/>
      <c r="AD234" s="36"/>
      <c r="AE234" s="36"/>
      <c r="AT234" s="19" t="s">
        <v>175</v>
      </c>
      <c r="AU234" s="19" t="s">
        <v>85</v>
      </c>
    </row>
    <row r="235" spans="1:65" s="2" customFormat="1" ht="21.75" customHeight="1">
      <c r="A235" s="36"/>
      <c r="B235" s="37"/>
      <c r="C235" s="180" t="s">
        <v>272</v>
      </c>
      <c r="D235" s="180" t="s">
        <v>169</v>
      </c>
      <c r="E235" s="181" t="s">
        <v>536</v>
      </c>
      <c r="F235" s="182" t="s">
        <v>537</v>
      </c>
      <c r="G235" s="183" t="s">
        <v>209</v>
      </c>
      <c r="H235" s="184">
        <v>0.81599999999999995</v>
      </c>
      <c r="I235" s="185"/>
      <c r="J235" s="186">
        <f>ROUND(I235*H235,2)</f>
        <v>0</v>
      </c>
      <c r="K235" s="182" t="s">
        <v>173</v>
      </c>
      <c r="L235" s="41"/>
      <c r="M235" s="187" t="s">
        <v>19</v>
      </c>
      <c r="N235" s="188" t="s">
        <v>47</v>
      </c>
      <c r="O235" s="66"/>
      <c r="P235" s="189">
        <f>O235*H235</f>
        <v>0</v>
      </c>
      <c r="Q235" s="189">
        <v>0</v>
      </c>
      <c r="R235" s="189">
        <f>Q235*H235</f>
        <v>0</v>
      </c>
      <c r="S235" s="189">
        <v>0</v>
      </c>
      <c r="T235" s="190">
        <f>S235*H235</f>
        <v>0</v>
      </c>
      <c r="U235" s="36"/>
      <c r="V235" s="36"/>
      <c r="W235" s="36"/>
      <c r="X235" s="36"/>
      <c r="Y235" s="36"/>
      <c r="Z235" s="36"/>
      <c r="AA235" s="36"/>
      <c r="AB235" s="36"/>
      <c r="AC235" s="36"/>
      <c r="AD235" s="36"/>
      <c r="AE235" s="36"/>
      <c r="AR235" s="191" t="s">
        <v>174</v>
      </c>
      <c r="AT235" s="191" t="s">
        <v>169</v>
      </c>
      <c r="AU235" s="191" t="s">
        <v>85</v>
      </c>
      <c r="AY235" s="19" t="s">
        <v>167</v>
      </c>
      <c r="BE235" s="192">
        <f>IF(N235="základní",J235,0)</f>
        <v>0</v>
      </c>
      <c r="BF235" s="192">
        <f>IF(N235="snížená",J235,0)</f>
        <v>0</v>
      </c>
      <c r="BG235" s="192">
        <f>IF(N235="zákl. přenesená",J235,0)</f>
        <v>0</v>
      </c>
      <c r="BH235" s="192">
        <f>IF(N235="sníž. přenesená",J235,0)</f>
        <v>0</v>
      </c>
      <c r="BI235" s="192">
        <f>IF(N235="nulová",J235,0)</f>
        <v>0</v>
      </c>
      <c r="BJ235" s="19" t="s">
        <v>83</v>
      </c>
      <c r="BK235" s="192">
        <f>ROUND(I235*H235,2)</f>
        <v>0</v>
      </c>
      <c r="BL235" s="19" t="s">
        <v>174</v>
      </c>
      <c r="BM235" s="191" t="s">
        <v>368</v>
      </c>
    </row>
    <row r="236" spans="1:65" s="2" customFormat="1" ht="48.75">
      <c r="A236" s="36"/>
      <c r="B236" s="37"/>
      <c r="C236" s="38"/>
      <c r="D236" s="193" t="s">
        <v>175</v>
      </c>
      <c r="E236" s="38"/>
      <c r="F236" s="194" t="s">
        <v>539</v>
      </c>
      <c r="G236" s="38"/>
      <c r="H236" s="38"/>
      <c r="I236" s="195"/>
      <c r="J236" s="38"/>
      <c r="K236" s="38"/>
      <c r="L236" s="41"/>
      <c r="M236" s="196"/>
      <c r="N236" s="197"/>
      <c r="O236" s="66"/>
      <c r="P236" s="66"/>
      <c r="Q236" s="66"/>
      <c r="R236" s="66"/>
      <c r="S236" s="66"/>
      <c r="T236" s="67"/>
      <c r="U236" s="36"/>
      <c r="V236" s="36"/>
      <c r="W236" s="36"/>
      <c r="X236" s="36"/>
      <c r="Y236" s="36"/>
      <c r="Z236" s="36"/>
      <c r="AA236" s="36"/>
      <c r="AB236" s="36"/>
      <c r="AC236" s="36"/>
      <c r="AD236" s="36"/>
      <c r="AE236" s="36"/>
      <c r="AT236" s="19" t="s">
        <v>175</v>
      </c>
      <c r="AU236" s="19" t="s">
        <v>85</v>
      </c>
    </row>
    <row r="237" spans="1:65" s="2" customFormat="1" ht="24">
      <c r="A237" s="36"/>
      <c r="B237" s="37"/>
      <c r="C237" s="180" t="s">
        <v>371</v>
      </c>
      <c r="D237" s="180" t="s">
        <v>169</v>
      </c>
      <c r="E237" s="181" t="s">
        <v>540</v>
      </c>
      <c r="F237" s="182" t="s">
        <v>541</v>
      </c>
      <c r="G237" s="183" t="s">
        <v>209</v>
      </c>
      <c r="H237" s="184">
        <v>4.8959999999999999</v>
      </c>
      <c r="I237" s="185"/>
      <c r="J237" s="186">
        <f>ROUND(I237*H237,2)</f>
        <v>0</v>
      </c>
      <c r="K237" s="182" t="s">
        <v>173</v>
      </c>
      <c r="L237" s="41"/>
      <c r="M237" s="187" t="s">
        <v>19</v>
      </c>
      <c r="N237" s="188" t="s">
        <v>47</v>
      </c>
      <c r="O237" s="66"/>
      <c r="P237" s="189">
        <f>O237*H237</f>
        <v>0</v>
      </c>
      <c r="Q237" s="189">
        <v>0</v>
      </c>
      <c r="R237" s="189">
        <f>Q237*H237</f>
        <v>0</v>
      </c>
      <c r="S237" s="189">
        <v>0</v>
      </c>
      <c r="T237" s="190">
        <f>S237*H237</f>
        <v>0</v>
      </c>
      <c r="U237" s="36"/>
      <c r="V237" s="36"/>
      <c r="W237" s="36"/>
      <c r="X237" s="36"/>
      <c r="Y237" s="36"/>
      <c r="Z237" s="36"/>
      <c r="AA237" s="36"/>
      <c r="AB237" s="36"/>
      <c r="AC237" s="36"/>
      <c r="AD237" s="36"/>
      <c r="AE237" s="36"/>
      <c r="AR237" s="191" t="s">
        <v>174</v>
      </c>
      <c r="AT237" s="191" t="s">
        <v>169</v>
      </c>
      <c r="AU237" s="191" t="s">
        <v>85</v>
      </c>
      <c r="AY237" s="19" t="s">
        <v>167</v>
      </c>
      <c r="BE237" s="192">
        <f>IF(N237="základní",J237,0)</f>
        <v>0</v>
      </c>
      <c r="BF237" s="192">
        <f>IF(N237="snížená",J237,0)</f>
        <v>0</v>
      </c>
      <c r="BG237" s="192">
        <f>IF(N237="zákl. přenesená",J237,0)</f>
        <v>0</v>
      </c>
      <c r="BH237" s="192">
        <f>IF(N237="sníž. přenesená",J237,0)</f>
        <v>0</v>
      </c>
      <c r="BI237" s="192">
        <f>IF(N237="nulová",J237,0)</f>
        <v>0</v>
      </c>
      <c r="BJ237" s="19" t="s">
        <v>83</v>
      </c>
      <c r="BK237" s="192">
        <f>ROUND(I237*H237,2)</f>
        <v>0</v>
      </c>
      <c r="BL237" s="19" t="s">
        <v>174</v>
      </c>
      <c r="BM237" s="191" t="s">
        <v>374</v>
      </c>
    </row>
    <row r="238" spans="1:65" s="2" customFormat="1" ht="48.75">
      <c r="A238" s="36"/>
      <c r="B238" s="37"/>
      <c r="C238" s="38"/>
      <c r="D238" s="193" t="s">
        <v>175</v>
      </c>
      <c r="E238" s="38"/>
      <c r="F238" s="194" t="s">
        <v>539</v>
      </c>
      <c r="G238" s="38"/>
      <c r="H238" s="38"/>
      <c r="I238" s="195"/>
      <c r="J238" s="38"/>
      <c r="K238" s="38"/>
      <c r="L238" s="41"/>
      <c r="M238" s="196"/>
      <c r="N238" s="197"/>
      <c r="O238" s="66"/>
      <c r="P238" s="66"/>
      <c r="Q238" s="66"/>
      <c r="R238" s="66"/>
      <c r="S238" s="66"/>
      <c r="T238" s="67"/>
      <c r="U238" s="36"/>
      <c r="V238" s="36"/>
      <c r="W238" s="36"/>
      <c r="X238" s="36"/>
      <c r="Y238" s="36"/>
      <c r="Z238" s="36"/>
      <c r="AA238" s="36"/>
      <c r="AB238" s="36"/>
      <c r="AC238" s="36"/>
      <c r="AD238" s="36"/>
      <c r="AE238" s="36"/>
      <c r="AT238" s="19" t="s">
        <v>175</v>
      </c>
      <c r="AU238" s="19" t="s">
        <v>85</v>
      </c>
    </row>
    <row r="239" spans="1:65" s="13" customFormat="1" ht="11.25">
      <c r="B239" s="198"/>
      <c r="C239" s="199"/>
      <c r="D239" s="193" t="s">
        <v>177</v>
      </c>
      <c r="E239" s="200" t="s">
        <v>19</v>
      </c>
      <c r="F239" s="201" t="s">
        <v>1339</v>
      </c>
      <c r="G239" s="199"/>
      <c r="H239" s="202">
        <v>4.8959999999999999</v>
      </c>
      <c r="I239" s="203"/>
      <c r="J239" s="199"/>
      <c r="K239" s="199"/>
      <c r="L239" s="204"/>
      <c r="M239" s="205"/>
      <c r="N239" s="206"/>
      <c r="O239" s="206"/>
      <c r="P239" s="206"/>
      <c r="Q239" s="206"/>
      <c r="R239" s="206"/>
      <c r="S239" s="206"/>
      <c r="T239" s="207"/>
      <c r="AT239" s="208" t="s">
        <v>177</v>
      </c>
      <c r="AU239" s="208" t="s">
        <v>85</v>
      </c>
      <c r="AV239" s="13" t="s">
        <v>85</v>
      </c>
      <c r="AW239" s="13" t="s">
        <v>37</v>
      </c>
      <c r="AX239" s="13" t="s">
        <v>76</v>
      </c>
      <c r="AY239" s="208" t="s">
        <v>167</v>
      </c>
    </row>
    <row r="240" spans="1:65" s="14" customFormat="1" ht="11.25">
      <c r="B240" s="209"/>
      <c r="C240" s="210"/>
      <c r="D240" s="193" t="s">
        <v>177</v>
      </c>
      <c r="E240" s="211" t="s">
        <v>19</v>
      </c>
      <c r="F240" s="212" t="s">
        <v>179</v>
      </c>
      <c r="G240" s="210"/>
      <c r="H240" s="213">
        <v>4.8959999999999999</v>
      </c>
      <c r="I240" s="214"/>
      <c r="J240" s="210"/>
      <c r="K240" s="210"/>
      <c r="L240" s="215"/>
      <c r="M240" s="216"/>
      <c r="N240" s="217"/>
      <c r="O240" s="217"/>
      <c r="P240" s="217"/>
      <c r="Q240" s="217"/>
      <c r="R240" s="217"/>
      <c r="S240" s="217"/>
      <c r="T240" s="218"/>
      <c r="AT240" s="219" t="s">
        <v>177</v>
      </c>
      <c r="AU240" s="219" t="s">
        <v>85</v>
      </c>
      <c r="AV240" s="14" t="s">
        <v>174</v>
      </c>
      <c r="AW240" s="14" t="s">
        <v>37</v>
      </c>
      <c r="AX240" s="14" t="s">
        <v>83</v>
      </c>
      <c r="AY240" s="219" t="s">
        <v>167</v>
      </c>
    </row>
    <row r="241" spans="1:65" s="2" customFormat="1" ht="24">
      <c r="A241" s="36"/>
      <c r="B241" s="37"/>
      <c r="C241" s="180" t="s">
        <v>279</v>
      </c>
      <c r="D241" s="180" t="s">
        <v>169</v>
      </c>
      <c r="E241" s="181" t="s">
        <v>1020</v>
      </c>
      <c r="F241" s="182" t="s">
        <v>1021</v>
      </c>
      <c r="G241" s="183" t="s">
        <v>209</v>
      </c>
      <c r="H241" s="184">
        <v>0.81599999999999995</v>
      </c>
      <c r="I241" s="185"/>
      <c r="J241" s="186">
        <f>ROUND(I241*H241,2)</f>
        <v>0</v>
      </c>
      <c r="K241" s="182" t="s">
        <v>173</v>
      </c>
      <c r="L241" s="41"/>
      <c r="M241" s="187" t="s">
        <v>19</v>
      </c>
      <c r="N241" s="188" t="s">
        <v>47</v>
      </c>
      <c r="O241" s="66"/>
      <c r="P241" s="189">
        <f>O241*H241</f>
        <v>0</v>
      </c>
      <c r="Q241" s="189">
        <v>0</v>
      </c>
      <c r="R241" s="189">
        <f>Q241*H241</f>
        <v>0</v>
      </c>
      <c r="S241" s="189">
        <v>0</v>
      </c>
      <c r="T241" s="190">
        <f>S241*H241</f>
        <v>0</v>
      </c>
      <c r="U241" s="36"/>
      <c r="V241" s="36"/>
      <c r="W241" s="36"/>
      <c r="X241" s="36"/>
      <c r="Y241" s="36"/>
      <c r="Z241" s="36"/>
      <c r="AA241" s="36"/>
      <c r="AB241" s="36"/>
      <c r="AC241" s="36"/>
      <c r="AD241" s="36"/>
      <c r="AE241" s="36"/>
      <c r="AR241" s="191" t="s">
        <v>174</v>
      </c>
      <c r="AT241" s="191" t="s">
        <v>169</v>
      </c>
      <c r="AU241" s="191" t="s">
        <v>85</v>
      </c>
      <c r="AY241" s="19" t="s">
        <v>167</v>
      </c>
      <c r="BE241" s="192">
        <f>IF(N241="základní",J241,0)</f>
        <v>0</v>
      </c>
      <c r="BF241" s="192">
        <f>IF(N241="snížená",J241,0)</f>
        <v>0</v>
      </c>
      <c r="BG241" s="192">
        <f>IF(N241="zákl. přenesená",J241,0)</f>
        <v>0</v>
      </c>
      <c r="BH241" s="192">
        <f>IF(N241="sníž. přenesená",J241,0)</f>
        <v>0</v>
      </c>
      <c r="BI241" s="192">
        <f>IF(N241="nulová",J241,0)</f>
        <v>0</v>
      </c>
      <c r="BJ241" s="19" t="s">
        <v>83</v>
      </c>
      <c r="BK241" s="192">
        <f>ROUND(I241*H241,2)</f>
        <v>0</v>
      </c>
      <c r="BL241" s="19" t="s">
        <v>174</v>
      </c>
      <c r="BM241" s="191" t="s">
        <v>378</v>
      </c>
    </row>
    <row r="242" spans="1:65" s="2" customFormat="1" ht="48.75">
      <c r="A242" s="36"/>
      <c r="B242" s="37"/>
      <c r="C242" s="38"/>
      <c r="D242" s="193" t="s">
        <v>175</v>
      </c>
      <c r="E242" s="38"/>
      <c r="F242" s="194" t="s">
        <v>548</v>
      </c>
      <c r="G242" s="38"/>
      <c r="H242" s="38"/>
      <c r="I242" s="195"/>
      <c r="J242" s="38"/>
      <c r="K242" s="38"/>
      <c r="L242" s="41"/>
      <c r="M242" s="196"/>
      <c r="N242" s="197"/>
      <c r="O242" s="66"/>
      <c r="P242" s="66"/>
      <c r="Q242" s="66"/>
      <c r="R242" s="66"/>
      <c r="S242" s="66"/>
      <c r="T242" s="67"/>
      <c r="U242" s="36"/>
      <c r="V242" s="36"/>
      <c r="W242" s="36"/>
      <c r="X242" s="36"/>
      <c r="Y242" s="36"/>
      <c r="Z242" s="36"/>
      <c r="AA242" s="36"/>
      <c r="AB242" s="36"/>
      <c r="AC242" s="36"/>
      <c r="AD242" s="36"/>
      <c r="AE242" s="36"/>
      <c r="AT242" s="19" t="s">
        <v>175</v>
      </c>
      <c r="AU242" s="19" t="s">
        <v>85</v>
      </c>
    </row>
    <row r="243" spans="1:65" s="12" customFormat="1" ht="22.9" customHeight="1">
      <c r="B243" s="164"/>
      <c r="C243" s="165"/>
      <c r="D243" s="166" t="s">
        <v>75</v>
      </c>
      <c r="E243" s="178" t="s">
        <v>554</v>
      </c>
      <c r="F243" s="178" t="s">
        <v>555</v>
      </c>
      <c r="G243" s="165"/>
      <c r="H243" s="165"/>
      <c r="I243" s="168"/>
      <c r="J243" s="179">
        <f>BK243</f>
        <v>0</v>
      </c>
      <c r="K243" s="165"/>
      <c r="L243" s="170"/>
      <c r="M243" s="171"/>
      <c r="N243" s="172"/>
      <c r="O243" s="172"/>
      <c r="P243" s="173">
        <f>SUM(P244:P245)</f>
        <v>0</v>
      </c>
      <c r="Q243" s="172"/>
      <c r="R243" s="173">
        <f>SUM(R244:R245)</f>
        <v>0</v>
      </c>
      <c r="S243" s="172"/>
      <c r="T243" s="174">
        <f>SUM(T244:T245)</f>
        <v>0</v>
      </c>
      <c r="AR243" s="175" t="s">
        <v>83</v>
      </c>
      <c r="AT243" s="176" t="s">
        <v>75</v>
      </c>
      <c r="AU243" s="176" t="s">
        <v>83</v>
      </c>
      <c r="AY243" s="175" t="s">
        <v>167</v>
      </c>
      <c r="BK243" s="177">
        <f>SUM(BK244:BK245)</f>
        <v>0</v>
      </c>
    </row>
    <row r="244" spans="1:65" s="2" customFormat="1" ht="33" customHeight="1">
      <c r="A244" s="36"/>
      <c r="B244" s="37"/>
      <c r="C244" s="180" t="s">
        <v>379</v>
      </c>
      <c r="D244" s="180" t="s">
        <v>169</v>
      </c>
      <c r="E244" s="181" t="s">
        <v>557</v>
      </c>
      <c r="F244" s="182" t="s">
        <v>558</v>
      </c>
      <c r="G244" s="183" t="s">
        <v>209</v>
      </c>
      <c r="H244" s="184">
        <v>0.11600000000000001</v>
      </c>
      <c r="I244" s="185"/>
      <c r="J244" s="186">
        <f>ROUND(I244*H244,2)</f>
        <v>0</v>
      </c>
      <c r="K244" s="182" t="s">
        <v>173</v>
      </c>
      <c r="L244" s="41"/>
      <c r="M244" s="187" t="s">
        <v>19</v>
      </c>
      <c r="N244" s="188" t="s">
        <v>47</v>
      </c>
      <c r="O244" s="66"/>
      <c r="P244" s="189">
        <f>O244*H244</f>
        <v>0</v>
      </c>
      <c r="Q244" s="189">
        <v>0</v>
      </c>
      <c r="R244" s="189">
        <f>Q244*H244</f>
        <v>0</v>
      </c>
      <c r="S244" s="189">
        <v>0</v>
      </c>
      <c r="T244" s="190">
        <f>S244*H244</f>
        <v>0</v>
      </c>
      <c r="U244" s="36"/>
      <c r="V244" s="36"/>
      <c r="W244" s="36"/>
      <c r="X244" s="36"/>
      <c r="Y244" s="36"/>
      <c r="Z244" s="36"/>
      <c r="AA244" s="36"/>
      <c r="AB244" s="36"/>
      <c r="AC244" s="36"/>
      <c r="AD244" s="36"/>
      <c r="AE244" s="36"/>
      <c r="AR244" s="191" t="s">
        <v>174</v>
      </c>
      <c r="AT244" s="191" t="s">
        <v>169</v>
      </c>
      <c r="AU244" s="191" t="s">
        <v>85</v>
      </c>
      <c r="AY244" s="19" t="s">
        <v>167</v>
      </c>
      <c r="BE244" s="192">
        <f>IF(N244="základní",J244,0)</f>
        <v>0</v>
      </c>
      <c r="BF244" s="192">
        <f>IF(N244="snížená",J244,0)</f>
        <v>0</v>
      </c>
      <c r="BG244" s="192">
        <f>IF(N244="zákl. přenesená",J244,0)</f>
        <v>0</v>
      </c>
      <c r="BH244" s="192">
        <f>IF(N244="sníž. přenesená",J244,0)</f>
        <v>0</v>
      </c>
      <c r="BI244" s="192">
        <f>IF(N244="nulová",J244,0)</f>
        <v>0</v>
      </c>
      <c r="BJ244" s="19" t="s">
        <v>83</v>
      </c>
      <c r="BK244" s="192">
        <f>ROUND(I244*H244,2)</f>
        <v>0</v>
      </c>
      <c r="BL244" s="19" t="s">
        <v>174</v>
      </c>
      <c r="BM244" s="191" t="s">
        <v>382</v>
      </c>
    </row>
    <row r="245" spans="1:65" s="2" customFormat="1" ht="48.75">
      <c r="A245" s="36"/>
      <c r="B245" s="37"/>
      <c r="C245" s="38"/>
      <c r="D245" s="193" t="s">
        <v>175</v>
      </c>
      <c r="E245" s="38"/>
      <c r="F245" s="194" t="s">
        <v>560</v>
      </c>
      <c r="G245" s="38"/>
      <c r="H245" s="38"/>
      <c r="I245" s="195"/>
      <c r="J245" s="38"/>
      <c r="K245" s="38"/>
      <c r="L245" s="41"/>
      <c r="M245" s="196"/>
      <c r="N245" s="197"/>
      <c r="O245" s="66"/>
      <c r="P245" s="66"/>
      <c r="Q245" s="66"/>
      <c r="R245" s="66"/>
      <c r="S245" s="66"/>
      <c r="T245" s="67"/>
      <c r="U245" s="36"/>
      <c r="V245" s="36"/>
      <c r="W245" s="36"/>
      <c r="X245" s="36"/>
      <c r="Y245" s="36"/>
      <c r="Z245" s="36"/>
      <c r="AA245" s="36"/>
      <c r="AB245" s="36"/>
      <c r="AC245" s="36"/>
      <c r="AD245" s="36"/>
      <c r="AE245" s="36"/>
      <c r="AT245" s="19" t="s">
        <v>175</v>
      </c>
      <c r="AU245" s="19" t="s">
        <v>85</v>
      </c>
    </row>
    <row r="246" spans="1:65" s="12" customFormat="1" ht="25.9" customHeight="1">
      <c r="B246" s="164"/>
      <c r="C246" s="165"/>
      <c r="D246" s="166" t="s">
        <v>75</v>
      </c>
      <c r="E246" s="167" t="s">
        <v>561</v>
      </c>
      <c r="F246" s="167" t="s">
        <v>562</v>
      </c>
      <c r="G246" s="165"/>
      <c r="H246" s="165"/>
      <c r="I246" s="168"/>
      <c r="J246" s="169">
        <f>BK246</f>
        <v>0</v>
      </c>
      <c r="K246" s="165"/>
      <c r="L246" s="170"/>
      <c r="M246" s="171"/>
      <c r="N246" s="172"/>
      <c r="O246" s="172"/>
      <c r="P246" s="173">
        <f>P247+P256+P286+P299</f>
        <v>0</v>
      </c>
      <c r="Q246" s="172"/>
      <c r="R246" s="173">
        <f>R247+R256+R286+R299</f>
        <v>0</v>
      </c>
      <c r="S246" s="172"/>
      <c r="T246" s="174">
        <f>T247+T256+T286+T299</f>
        <v>0</v>
      </c>
      <c r="AR246" s="175" t="s">
        <v>85</v>
      </c>
      <c r="AT246" s="176" t="s">
        <v>75</v>
      </c>
      <c r="AU246" s="176" t="s">
        <v>76</v>
      </c>
      <c r="AY246" s="175" t="s">
        <v>167</v>
      </c>
      <c r="BK246" s="177">
        <f>BK247+BK256+BK286+BK299</f>
        <v>0</v>
      </c>
    </row>
    <row r="247" spans="1:65" s="12" customFormat="1" ht="22.9" customHeight="1">
      <c r="B247" s="164"/>
      <c r="C247" s="165"/>
      <c r="D247" s="166" t="s">
        <v>75</v>
      </c>
      <c r="E247" s="178" t="s">
        <v>582</v>
      </c>
      <c r="F247" s="178" t="s">
        <v>583</v>
      </c>
      <c r="G247" s="165"/>
      <c r="H247" s="165"/>
      <c r="I247" s="168"/>
      <c r="J247" s="179">
        <f>BK247</f>
        <v>0</v>
      </c>
      <c r="K247" s="165"/>
      <c r="L247" s="170"/>
      <c r="M247" s="171"/>
      <c r="N247" s="172"/>
      <c r="O247" s="172"/>
      <c r="P247" s="173">
        <f>SUM(P248:P255)</f>
        <v>0</v>
      </c>
      <c r="Q247" s="172"/>
      <c r="R247" s="173">
        <f>SUM(R248:R255)</f>
        <v>0</v>
      </c>
      <c r="S247" s="172"/>
      <c r="T247" s="174">
        <f>SUM(T248:T255)</f>
        <v>0</v>
      </c>
      <c r="AR247" s="175" t="s">
        <v>85</v>
      </c>
      <c r="AT247" s="176" t="s">
        <v>75</v>
      </c>
      <c r="AU247" s="176" t="s">
        <v>83</v>
      </c>
      <c r="AY247" s="175" t="s">
        <v>167</v>
      </c>
      <c r="BK247" s="177">
        <f>SUM(BK248:BK255)</f>
        <v>0</v>
      </c>
    </row>
    <row r="248" spans="1:65" s="2" customFormat="1" ht="24">
      <c r="A248" s="36"/>
      <c r="B248" s="37"/>
      <c r="C248" s="180" t="s">
        <v>285</v>
      </c>
      <c r="D248" s="180" t="s">
        <v>169</v>
      </c>
      <c r="E248" s="181" t="s">
        <v>1024</v>
      </c>
      <c r="F248" s="182" t="s">
        <v>1025</v>
      </c>
      <c r="G248" s="183" t="s">
        <v>278</v>
      </c>
      <c r="H248" s="184">
        <v>24</v>
      </c>
      <c r="I248" s="185"/>
      <c r="J248" s="186">
        <f>ROUND(I248*H248,2)</f>
        <v>0</v>
      </c>
      <c r="K248" s="182" t="s">
        <v>173</v>
      </c>
      <c r="L248" s="41"/>
      <c r="M248" s="187" t="s">
        <v>19</v>
      </c>
      <c r="N248" s="188" t="s">
        <v>47</v>
      </c>
      <c r="O248" s="66"/>
      <c r="P248" s="189">
        <f>O248*H248</f>
        <v>0</v>
      </c>
      <c r="Q248" s="189">
        <v>0</v>
      </c>
      <c r="R248" s="189">
        <f>Q248*H248</f>
        <v>0</v>
      </c>
      <c r="S248" s="189">
        <v>0</v>
      </c>
      <c r="T248" s="190">
        <f>S248*H248</f>
        <v>0</v>
      </c>
      <c r="U248" s="36"/>
      <c r="V248" s="36"/>
      <c r="W248" s="36"/>
      <c r="X248" s="36"/>
      <c r="Y248" s="36"/>
      <c r="Z248" s="36"/>
      <c r="AA248" s="36"/>
      <c r="AB248" s="36"/>
      <c r="AC248" s="36"/>
      <c r="AD248" s="36"/>
      <c r="AE248" s="36"/>
      <c r="AR248" s="191" t="s">
        <v>215</v>
      </c>
      <c r="AT248" s="191" t="s">
        <v>169</v>
      </c>
      <c r="AU248" s="191" t="s">
        <v>85</v>
      </c>
      <c r="AY248" s="19" t="s">
        <v>167</v>
      </c>
      <c r="BE248" s="192">
        <f>IF(N248="základní",J248,0)</f>
        <v>0</v>
      </c>
      <c r="BF248" s="192">
        <f>IF(N248="snížená",J248,0)</f>
        <v>0</v>
      </c>
      <c r="BG248" s="192">
        <f>IF(N248="zákl. přenesená",J248,0)</f>
        <v>0</v>
      </c>
      <c r="BH248" s="192">
        <f>IF(N248="sníž. přenesená",J248,0)</f>
        <v>0</v>
      </c>
      <c r="BI248" s="192">
        <f>IF(N248="nulová",J248,0)</f>
        <v>0</v>
      </c>
      <c r="BJ248" s="19" t="s">
        <v>83</v>
      </c>
      <c r="BK248" s="192">
        <f>ROUND(I248*H248,2)</f>
        <v>0</v>
      </c>
      <c r="BL248" s="19" t="s">
        <v>215</v>
      </c>
      <c r="BM248" s="191" t="s">
        <v>385</v>
      </c>
    </row>
    <row r="249" spans="1:65" s="15" customFormat="1" ht="11.25">
      <c r="B249" s="220"/>
      <c r="C249" s="221"/>
      <c r="D249" s="193" t="s">
        <v>177</v>
      </c>
      <c r="E249" s="222" t="s">
        <v>19</v>
      </c>
      <c r="F249" s="223" t="s">
        <v>1313</v>
      </c>
      <c r="G249" s="221"/>
      <c r="H249" s="222" t="s">
        <v>19</v>
      </c>
      <c r="I249" s="224"/>
      <c r="J249" s="221"/>
      <c r="K249" s="221"/>
      <c r="L249" s="225"/>
      <c r="M249" s="226"/>
      <c r="N249" s="227"/>
      <c r="O249" s="227"/>
      <c r="P249" s="227"/>
      <c r="Q249" s="227"/>
      <c r="R249" s="227"/>
      <c r="S249" s="227"/>
      <c r="T249" s="228"/>
      <c r="AT249" s="229" t="s">
        <v>177</v>
      </c>
      <c r="AU249" s="229" t="s">
        <v>85</v>
      </c>
      <c r="AV249" s="15" t="s">
        <v>83</v>
      </c>
      <c r="AW249" s="15" t="s">
        <v>37</v>
      </c>
      <c r="AX249" s="15" t="s">
        <v>76</v>
      </c>
      <c r="AY249" s="229" t="s">
        <v>167</v>
      </c>
    </row>
    <row r="250" spans="1:65" s="15" customFormat="1" ht="11.25">
      <c r="B250" s="220"/>
      <c r="C250" s="221"/>
      <c r="D250" s="193" t="s">
        <v>177</v>
      </c>
      <c r="E250" s="222" t="s">
        <v>19</v>
      </c>
      <c r="F250" s="223" t="s">
        <v>1026</v>
      </c>
      <c r="G250" s="221"/>
      <c r="H250" s="222" t="s">
        <v>19</v>
      </c>
      <c r="I250" s="224"/>
      <c r="J250" s="221"/>
      <c r="K250" s="221"/>
      <c r="L250" s="225"/>
      <c r="M250" s="226"/>
      <c r="N250" s="227"/>
      <c r="O250" s="227"/>
      <c r="P250" s="227"/>
      <c r="Q250" s="227"/>
      <c r="R250" s="227"/>
      <c r="S250" s="227"/>
      <c r="T250" s="228"/>
      <c r="AT250" s="229" t="s">
        <v>177</v>
      </c>
      <c r="AU250" s="229" t="s">
        <v>85</v>
      </c>
      <c r="AV250" s="15" t="s">
        <v>83</v>
      </c>
      <c r="AW250" s="15" t="s">
        <v>37</v>
      </c>
      <c r="AX250" s="15" t="s">
        <v>76</v>
      </c>
      <c r="AY250" s="229" t="s">
        <v>167</v>
      </c>
    </row>
    <row r="251" spans="1:65" s="13" customFormat="1" ht="11.25">
      <c r="B251" s="198"/>
      <c r="C251" s="199"/>
      <c r="D251" s="193" t="s">
        <v>177</v>
      </c>
      <c r="E251" s="200" t="s">
        <v>19</v>
      </c>
      <c r="F251" s="201" t="s">
        <v>1315</v>
      </c>
      <c r="G251" s="199"/>
      <c r="H251" s="202">
        <v>24</v>
      </c>
      <c r="I251" s="203"/>
      <c r="J251" s="199"/>
      <c r="K251" s="199"/>
      <c r="L251" s="204"/>
      <c r="M251" s="205"/>
      <c r="N251" s="206"/>
      <c r="O251" s="206"/>
      <c r="P251" s="206"/>
      <c r="Q251" s="206"/>
      <c r="R251" s="206"/>
      <c r="S251" s="206"/>
      <c r="T251" s="207"/>
      <c r="AT251" s="208" t="s">
        <v>177</v>
      </c>
      <c r="AU251" s="208" t="s">
        <v>85</v>
      </c>
      <c r="AV251" s="13" t="s">
        <v>85</v>
      </c>
      <c r="AW251" s="13" t="s">
        <v>37</v>
      </c>
      <c r="AX251" s="13" t="s">
        <v>76</v>
      </c>
      <c r="AY251" s="208" t="s">
        <v>167</v>
      </c>
    </row>
    <row r="252" spans="1:65" s="14" customFormat="1" ht="11.25">
      <c r="B252" s="209"/>
      <c r="C252" s="210"/>
      <c r="D252" s="193" t="s">
        <v>177</v>
      </c>
      <c r="E252" s="211" t="s">
        <v>19</v>
      </c>
      <c r="F252" s="212" t="s">
        <v>179</v>
      </c>
      <c r="G252" s="210"/>
      <c r="H252" s="213">
        <v>24</v>
      </c>
      <c r="I252" s="214"/>
      <c r="J252" s="210"/>
      <c r="K252" s="210"/>
      <c r="L252" s="215"/>
      <c r="M252" s="216"/>
      <c r="N252" s="217"/>
      <c r="O252" s="217"/>
      <c r="P252" s="217"/>
      <c r="Q252" s="217"/>
      <c r="R252" s="217"/>
      <c r="S252" s="217"/>
      <c r="T252" s="218"/>
      <c r="AT252" s="219" t="s">
        <v>177</v>
      </c>
      <c r="AU252" s="219" t="s">
        <v>85</v>
      </c>
      <c r="AV252" s="14" t="s">
        <v>174</v>
      </c>
      <c r="AW252" s="14" t="s">
        <v>37</v>
      </c>
      <c r="AX252" s="14" t="s">
        <v>83</v>
      </c>
      <c r="AY252" s="219" t="s">
        <v>167</v>
      </c>
    </row>
    <row r="253" spans="1:65" s="2" customFormat="1" ht="16.5" customHeight="1">
      <c r="A253" s="36"/>
      <c r="B253" s="37"/>
      <c r="C253" s="230" t="s">
        <v>388</v>
      </c>
      <c r="D253" s="230" t="s">
        <v>225</v>
      </c>
      <c r="E253" s="231" t="s">
        <v>1027</v>
      </c>
      <c r="F253" s="232" t="s">
        <v>1028</v>
      </c>
      <c r="G253" s="233" t="s">
        <v>172</v>
      </c>
      <c r="H253" s="234">
        <v>0.72</v>
      </c>
      <c r="I253" s="235"/>
      <c r="J253" s="236">
        <f>ROUND(I253*H253,2)</f>
        <v>0</v>
      </c>
      <c r="K253" s="232" t="s">
        <v>173</v>
      </c>
      <c r="L253" s="237"/>
      <c r="M253" s="238" t="s">
        <v>19</v>
      </c>
      <c r="N253" s="239" t="s">
        <v>47</v>
      </c>
      <c r="O253" s="66"/>
      <c r="P253" s="189">
        <f>O253*H253</f>
        <v>0</v>
      </c>
      <c r="Q253" s="189">
        <v>0</v>
      </c>
      <c r="R253" s="189">
        <f>Q253*H253</f>
        <v>0</v>
      </c>
      <c r="S253" s="189">
        <v>0</v>
      </c>
      <c r="T253" s="190">
        <f>S253*H253</f>
        <v>0</v>
      </c>
      <c r="U253" s="36"/>
      <c r="V253" s="36"/>
      <c r="W253" s="36"/>
      <c r="X253" s="36"/>
      <c r="Y253" s="36"/>
      <c r="Z253" s="36"/>
      <c r="AA253" s="36"/>
      <c r="AB253" s="36"/>
      <c r="AC253" s="36"/>
      <c r="AD253" s="36"/>
      <c r="AE253" s="36"/>
      <c r="AR253" s="191" t="s">
        <v>260</v>
      </c>
      <c r="AT253" s="191" t="s">
        <v>225</v>
      </c>
      <c r="AU253" s="191" t="s">
        <v>85</v>
      </c>
      <c r="AY253" s="19" t="s">
        <v>167</v>
      </c>
      <c r="BE253" s="192">
        <f>IF(N253="základní",J253,0)</f>
        <v>0</v>
      </c>
      <c r="BF253" s="192">
        <f>IF(N253="snížená",J253,0)</f>
        <v>0</v>
      </c>
      <c r="BG253" s="192">
        <f>IF(N253="zákl. přenesená",J253,0)</f>
        <v>0</v>
      </c>
      <c r="BH253" s="192">
        <f>IF(N253="sníž. přenesená",J253,0)</f>
        <v>0</v>
      </c>
      <c r="BI253" s="192">
        <f>IF(N253="nulová",J253,0)</f>
        <v>0</v>
      </c>
      <c r="BJ253" s="19" t="s">
        <v>83</v>
      </c>
      <c r="BK253" s="192">
        <f>ROUND(I253*H253,2)</f>
        <v>0</v>
      </c>
      <c r="BL253" s="19" t="s">
        <v>215</v>
      </c>
      <c r="BM253" s="191" t="s">
        <v>391</v>
      </c>
    </row>
    <row r="254" spans="1:65" s="2" customFormat="1" ht="24">
      <c r="A254" s="36"/>
      <c r="B254" s="37"/>
      <c r="C254" s="180" t="s">
        <v>290</v>
      </c>
      <c r="D254" s="180" t="s">
        <v>169</v>
      </c>
      <c r="E254" s="181" t="s">
        <v>600</v>
      </c>
      <c r="F254" s="182" t="s">
        <v>601</v>
      </c>
      <c r="G254" s="183" t="s">
        <v>209</v>
      </c>
      <c r="H254" s="184">
        <v>8.9999999999999993E-3</v>
      </c>
      <c r="I254" s="185"/>
      <c r="J254" s="186">
        <f>ROUND(I254*H254,2)</f>
        <v>0</v>
      </c>
      <c r="K254" s="182" t="s">
        <v>173</v>
      </c>
      <c r="L254" s="41"/>
      <c r="M254" s="187" t="s">
        <v>19</v>
      </c>
      <c r="N254" s="188" t="s">
        <v>47</v>
      </c>
      <c r="O254" s="66"/>
      <c r="P254" s="189">
        <f>O254*H254</f>
        <v>0</v>
      </c>
      <c r="Q254" s="189">
        <v>0</v>
      </c>
      <c r="R254" s="189">
        <f>Q254*H254</f>
        <v>0</v>
      </c>
      <c r="S254" s="189">
        <v>0</v>
      </c>
      <c r="T254" s="190">
        <f>S254*H254</f>
        <v>0</v>
      </c>
      <c r="U254" s="36"/>
      <c r="V254" s="36"/>
      <c r="W254" s="36"/>
      <c r="X254" s="36"/>
      <c r="Y254" s="36"/>
      <c r="Z254" s="36"/>
      <c r="AA254" s="36"/>
      <c r="AB254" s="36"/>
      <c r="AC254" s="36"/>
      <c r="AD254" s="36"/>
      <c r="AE254" s="36"/>
      <c r="AR254" s="191" t="s">
        <v>215</v>
      </c>
      <c r="AT254" s="191" t="s">
        <v>169</v>
      </c>
      <c r="AU254" s="191" t="s">
        <v>85</v>
      </c>
      <c r="AY254" s="19" t="s">
        <v>167</v>
      </c>
      <c r="BE254" s="192">
        <f>IF(N254="základní",J254,0)</f>
        <v>0</v>
      </c>
      <c r="BF254" s="192">
        <f>IF(N254="snížená",J254,0)</f>
        <v>0</v>
      </c>
      <c r="BG254" s="192">
        <f>IF(N254="zákl. přenesená",J254,0)</f>
        <v>0</v>
      </c>
      <c r="BH254" s="192">
        <f>IF(N254="sníž. přenesená",J254,0)</f>
        <v>0</v>
      </c>
      <c r="BI254" s="192">
        <f>IF(N254="nulová",J254,0)</f>
        <v>0</v>
      </c>
      <c r="BJ254" s="19" t="s">
        <v>83</v>
      </c>
      <c r="BK254" s="192">
        <f>ROUND(I254*H254,2)</f>
        <v>0</v>
      </c>
      <c r="BL254" s="19" t="s">
        <v>215</v>
      </c>
      <c r="BM254" s="191" t="s">
        <v>396</v>
      </c>
    </row>
    <row r="255" spans="1:65" s="2" customFormat="1" ht="68.25">
      <c r="A255" s="36"/>
      <c r="B255" s="37"/>
      <c r="C255" s="38"/>
      <c r="D255" s="193" t="s">
        <v>175</v>
      </c>
      <c r="E255" s="38"/>
      <c r="F255" s="194" t="s">
        <v>603</v>
      </c>
      <c r="G255" s="38"/>
      <c r="H255" s="38"/>
      <c r="I255" s="195"/>
      <c r="J255" s="38"/>
      <c r="K255" s="38"/>
      <c r="L255" s="41"/>
      <c r="M255" s="196"/>
      <c r="N255" s="197"/>
      <c r="O255" s="66"/>
      <c r="P255" s="66"/>
      <c r="Q255" s="66"/>
      <c r="R255" s="66"/>
      <c r="S255" s="66"/>
      <c r="T255" s="67"/>
      <c r="U255" s="36"/>
      <c r="V255" s="36"/>
      <c r="W255" s="36"/>
      <c r="X255" s="36"/>
      <c r="Y255" s="36"/>
      <c r="Z255" s="36"/>
      <c r="AA255" s="36"/>
      <c r="AB255" s="36"/>
      <c r="AC255" s="36"/>
      <c r="AD255" s="36"/>
      <c r="AE255" s="36"/>
      <c r="AT255" s="19" t="s">
        <v>175</v>
      </c>
      <c r="AU255" s="19" t="s">
        <v>85</v>
      </c>
    </row>
    <row r="256" spans="1:65" s="12" customFormat="1" ht="22.9" customHeight="1">
      <c r="B256" s="164"/>
      <c r="C256" s="165"/>
      <c r="D256" s="166" t="s">
        <v>75</v>
      </c>
      <c r="E256" s="178" t="s">
        <v>691</v>
      </c>
      <c r="F256" s="178" t="s">
        <v>692</v>
      </c>
      <c r="G256" s="165"/>
      <c r="H256" s="165"/>
      <c r="I256" s="168"/>
      <c r="J256" s="179">
        <f>BK256</f>
        <v>0</v>
      </c>
      <c r="K256" s="165"/>
      <c r="L256" s="170"/>
      <c r="M256" s="171"/>
      <c r="N256" s="172"/>
      <c r="O256" s="172"/>
      <c r="P256" s="173">
        <f>SUM(P257:P285)</f>
        <v>0</v>
      </c>
      <c r="Q256" s="172"/>
      <c r="R256" s="173">
        <f>SUM(R257:R285)</f>
        <v>0</v>
      </c>
      <c r="S256" s="172"/>
      <c r="T256" s="174">
        <f>SUM(T257:T285)</f>
        <v>0</v>
      </c>
      <c r="AR256" s="175" t="s">
        <v>85</v>
      </c>
      <c r="AT256" s="176" t="s">
        <v>75</v>
      </c>
      <c r="AU256" s="176" t="s">
        <v>83</v>
      </c>
      <c r="AY256" s="175" t="s">
        <v>167</v>
      </c>
      <c r="BK256" s="177">
        <f>SUM(BK257:BK285)</f>
        <v>0</v>
      </c>
    </row>
    <row r="257" spans="1:65" s="2" customFormat="1" ht="16.5" customHeight="1">
      <c r="A257" s="36"/>
      <c r="B257" s="37"/>
      <c r="C257" s="180" t="s">
        <v>397</v>
      </c>
      <c r="D257" s="180" t="s">
        <v>169</v>
      </c>
      <c r="E257" s="181" t="s">
        <v>1029</v>
      </c>
      <c r="F257" s="182" t="s">
        <v>1030</v>
      </c>
      <c r="G257" s="183" t="s">
        <v>723</v>
      </c>
      <c r="H257" s="184">
        <v>1767</v>
      </c>
      <c r="I257" s="185"/>
      <c r="J257" s="186">
        <f>ROUND(I257*H257,2)</f>
        <v>0</v>
      </c>
      <c r="K257" s="182" t="s">
        <v>173</v>
      </c>
      <c r="L257" s="41"/>
      <c r="M257" s="187" t="s">
        <v>19</v>
      </c>
      <c r="N257" s="188" t="s">
        <v>47</v>
      </c>
      <c r="O257" s="66"/>
      <c r="P257" s="189">
        <f>O257*H257</f>
        <v>0</v>
      </c>
      <c r="Q257" s="189">
        <v>0</v>
      </c>
      <c r="R257" s="189">
        <f>Q257*H257</f>
        <v>0</v>
      </c>
      <c r="S257" s="189">
        <v>0</v>
      </c>
      <c r="T257" s="190">
        <f>S257*H257</f>
        <v>0</v>
      </c>
      <c r="U257" s="36"/>
      <c r="V257" s="36"/>
      <c r="W257" s="36"/>
      <c r="X257" s="36"/>
      <c r="Y257" s="36"/>
      <c r="Z257" s="36"/>
      <c r="AA257" s="36"/>
      <c r="AB257" s="36"/>
      <c r="AC257" s="36"/>
      <c r="AD257" s="36"/>
      <c r="AE257" s="36"/>
      <c r="AR257" s="191" t="s">
        <v>215</v>
      </c>
      <c r="AT257" s="191" t="s">
        <v>169</v>
      </c>
      <c r="AU257" s="191" t="s">
        <v>85</v>
      </c>
      <c r="AY257" s="19" t="s">
        <v>167</v>
      </c>
      <c r="BE257" s="192">
        <f>IF(N257="základní",J257,0)</f>
        <v>0</v>
      </c>
      <c r="BF257" s="192">
        <f>IF(N257="snížená",J257,0)</f>
        <v>0</v>
      </c>
      <c r="BG257" s="192">
        <f>IF(N257="zákl. přenesená",J257,0)</f>
        <v>0</v>
      </c>
      <c r="BH257" s="192">
        <f>IF(N257="sníž. přenesená",J257,0)</f>
        <v>0</v>
      </c>
      <c r="BI257" s="192">
        <f>IF(N257="nulová",J257,0)</f>
        <v>0</v>
      </c>
      <c r="BJ257" s="19" t="s">
        <v>83</v>
      </c>
      <c r="BK257" s="192">
        <f>ROUND(I257*H257,2)</f>
        <v>0</v>
      </c>
      <c r="BL257" s="19" t="s">
        <v>215</v>
      </c>
      <c r="BM257" s="191" t="s">
        <v>400</v>
      </c>
    </row>
    <row r="258" spans="1:65" s="2" customFormat="1" ht="19.5">
      <c r="A258" s="36"/>
      <c r="B258" s="37"/>
      <c r="C258" s="38"/>
      <c r="D258" s="193" t="s">
        <v>175</v>
      </c>
      <c r="E258" s="38"/>
      <c r="F258" s="194" t="s">
        <v>725</v>
      </c>
      <c r="G258" s="38"/>
      <c r="H258" s="38"/>
      <c r="I258" s="195"/>
      <c r="J258" s="38"/>
      <c r="K258" s="38"/>
      <c r="L258" s="41"/>
      <c r="M258" s="196"/>
      <c r="N258" s="197"/>
      <c r="O258" s="66"/>
      <c r="P258" s="66"/>
      <c r="Q258" s="66"/>
      <c r="R258" s="66"/>
      <c r="S258" s="66"/>
      <c r="T258" s="67"/>
      <c r="U258" s="36"/>
      <c r="V258" s="36"/>
      <c r="W258" s="36"/>
      <c r="X258" s="36"/>
      <c r="Y258" s="36"/>
      <c r="Z258" s="36"/>
      <c r="AA258" s="36"/>
      <c r="AB258" s="36"/>
      <c r="AC258" s="36"/>
      <c r="AD258" s="36"/>
      <c r="AE258" s="36"/>
      <c r="AT258" s="19" t="s">
        <v>175</v>
      </c>
      <c r="AU258" s="19" t="s">
        <v>85</v>
      </c>
    </row>
    <row r="259" spans="1:65" s="15" customFormat="1" ht="11.25">
      <c r="B259" s="220"/>
      <c r="C259" s="221"/>
      <c r="D259" s="193" t="s">
        <v>177</v>
      </c>
      <c r="E259" s="222" t="s">
        <v>19</v>
      </c>
      <c r="F259" s="223" t="s">
        <v>1313</v>
      </c>
      <c r="G259" s="221"/>
      <c r="H259" s="222" t="s">
        <v>19</v>
      </c>
      <c r="I259" s="224"/>
      <c r="J259" s="221"/>
      <c r="K259" s="221"/>
      <c r="L259" s="225"/>
      <c r="M259" s="226"/>
      <c r="N259" s="227"/>
      <c r="O259" s="227"/>
      <c r="P259" s="227"/>
      <c r="Q259" s="227"/>
      <c r="R259" s="227"/>
      <c r="S259" s="227"/>
      <c r="T259" s="228"/>
      <c r="AT259" s="229" t="s">
        <v>177</v>
      </c>
      <c r="AU259" s="229" t="s">
        <v>85</v>
      </c>
      <c r="AV259" s="15" t="s">
        <v>83</v>
      </c>
      <c r="AW259" s="15" t="s">
        <v>37</v>
      </c>
      <c r="AX259" s="15" t="s">
        <v>76</v>
      </c>
      <c r="AY259" s="229" t="s">
        <v>167</v>
      </c>
    </row>
    <row r="260" spans="1:65" s="15" customFormat="1" ht="11.25">
      <c r="B260" s="220"/>
      <c r="C260" s="221"/>
      <c r="D260" s="193" t="s">
        <v>177</v>
      </c>
      <c r="E260" s="222" t="s">
        <v>19</v>
      </c>
      <c r="F260" s="223" t="s">
        <v>1340</v>
      </c>
      <c r="G260" s="221"/>
      <c r="H260" s="222" t="s">
        <v>19</v>
      </c>
      <c r="I260" s="224"/>
      <c r="J260" s="221"/>
      <c r="K260" s="221"/>
      <c r="L260" s="225"/>
      <c r="M260" s="226"/>
      <c r="N260" s="227"/>
      <c r="O260" s="227"/>
      <c r="P260" s="227"/>
      <c r="Q260" s="227"/>
      <c r="R260" s="227"/>
      <c r="S260" s="227"/>
      <c r="T260" s="228"/>
      <c r="AT260" s="229" t="s">
        <v>177</v>
      </c>
      <c r="AU260" s="229" t="s">
        <v>85</v>
      </c>
      <c r="AV260" s="15" t="s">
        <v>83</v>
      </c>
      <c r="AW260" s="15" t="s">
        <v>37</v>
      </c>
      <c r="AX260" s="15" t="s">
        <v>76</v>
      </c>
      <c r="AY260" s="229" t="s">
        <v>167</v>
      </c>
    </row>
    <row r="261" spans="1:65" s="13" customFormat="1" ht="11.25">
      <c r="B261" s="198"/>
      <c r="C261" s="199"/>
      <c r="D261" s="193" t="s">
        <v>177</v>
      </c>
      <c r="E261" s="200" t="s">
        <v>19</v>
      </c>
      <c r="F261" s="201" t="s">
        <v>1341</v>
      </c>
      <c r="G261" s="199"/>
      <c r="H261" s="202">
        <v>145.30000000000001</v>
      </c>
      <c r="I261" s="203"/>
      <c r="J261" s="199"/>
      <c r="K261" s="199"/>
      <c r="L261" s="204"/>
      <c r="M261" s="205"/>
      <c r="N261" s="206"/>
      <c r="O261" s="206"/>
      <c r="P261" s="206"/>
      <c r="Q261" s="206"/>
      <c r="R261" s="206"/>
      <c r="S261" s="206"/>
      <c r="T261" s="207"/>
      <c r="AT261" s="208" t="s">
        <v>177</v>
      </c>
      <c r="AU261" s="208" t="s">
        <v>85</v>
      </c>
      <c r="AV261" s="13" t="s">
        <v>85</v>
      </c>
      <c r="AW261" s="13" t="s">
        <v>37</v>
      </c>
      <c r="AX261" s="13" t="s">
        <v>76</v>
      </c>
      <c r="AY261" s="208" t="s">
        <v>167</v>
      </c>
    </row>
    <row r="262" spans="1:65" s="15" customFormat="1" ht="11.25">
      <c r="B262" s="220"/>
      <c r="C262" s="221"/>
      <c r="D262" s="193" t="s">
        <v>177</v>
      </c>
      <c r="E262" s="222" t="s">
        <v>19</v>
      </c>
      <c r="F262" s="223" t="s">
        <v>1342</v>
      </c>
      <c r="G262" s="221"/>
      <c r="H262" s="222" t="s">
        <v>19</v>
      </c>
      <c r="I262" s="224"/>
      <c r="J262" s="221"/>
      <c r="K262" s="221"/>
      <c r="L262" s="225"/>
      <c r="M262" s="226"/>
      <c r="N262" s="227"/>
      <c r="O262" s="227"/>
      <c r="P262" s="227"/>
      <c r="Q262" s="227"/>
      <c r="R262" s="227"/>
      <c r="S262" s="227"/>
      <c r="T262" s="228"/>
      <c r="AT262" s="229" t="s">
        <v>177</v>
      </c>
      <c r="AU262" s="229" t="s">
        <v>85</v>
      </c>
      <c r="AV262" s="15" t="s">
        <v>83</v>
      </c>
      <c r="AW262" s="15" t="s">
        <v>37</v>
      </c>
      <c r="AX262" s="15" t="s">
        <v>76</v>
      </c>
      <c r="AY262" s="229" t="s">
        <v>167</v>
      </c>
    </row>
    <row r="263" spans="1:65" s="13" customFormat="1" ht="11.25">
      <c r="B263" s="198"/>
      <c r="C263" s="199"/>
      <c r="D263" s="193" t="s">
        <v>177</v>
      </c>
      <c r="E263" s="200" t="s">
        <v>19</v>
      </c>
      <c r="F263" s="201" t="s">
        <v>1343</v>
      </c>
      <c r="G263" s="199"/>
      <c r="H263" s="202">
        <v>177.2</v>
      </c>
      <c r="I263" s="203"/>
      <c r="J263" s="199"/>
      <c r="K263" s="199"/>
      <c r="L263" s="204"/>
      <c r="M263" s="205"/>
      <c r="N263" s="206"/>
      <c r="O263" s="206"/>
      <c r="P263" s="206"/>
      <c r="Q263" s="206"/>
      <c r="R263" s="206"/>
      <c r="S263" s="206"/>
      <c r="T263" s="207"/>
      <c r="AT263" s="208" t="s">
        <v>177</v>
      </c>
      <c r="AU263" s="208" t="s">
        <v>85</v>
      </c>
      <c r="AV263" s="13" t="s">
        <v>85</v>
      </c>
      <c r="AW263" s="13" t="s">
        <v>37</v>
      </c>
      <c r="AX263" s="13" t="s">
        <v>76</v>
      </c>
      <c r="AY263" s="208" t="s">
        <v>167</v>
      </c>
    </row>
    <row r="264" spans="1:65" s="15" customFormat="1" ht="11.25">
      <c r="B264" s="220"/>
      <c r="C264" s="221"/>
      <c r="D264" s="193" t="s">
        <v>177</v>
      </c>
      <c r="E264" s="222" t="s">
        <v>19</v>
      </c>
      <c r="F264" s="223" t="s">
        <v>1344</v>
      </c>
      <c r="G264" s="221"/>
      <c r="H264" s="222" t="s">
        <v>19</v>
      </c>
      <c r="I264" s="224"/>
      <c r="J264" s="221"/>
      <c r="K264" s="221"/>
      <c r="L264" s="225"/>
      <c r="M264" s="226"/>
      <c r="N264" s="227"/>
      <c r="O264" s="227"/>
      <c r="P264" s="227"/>
      <c r="Q264" s="227"/>
      <c r="R264" s="227"/>
      <c r="S264" s="227"/>
      <c r="T264" s="228"/>
      <c r="AT264" s="229" t="s">
        <v>177</v>
      </c>
      <c r="AU264" s="229" t="s">
        <v>85</v>
      </c>
      <c r="AV264" s="15" t="s">
        <v>83</v>
      </c>
      <c r="AW264" s="15" t="s">
        <v>37</v>
      </c>
      <c r="AX264" s="15" t="s">
        <v>76</v>
      </c>
      <c r="AY264" s="229" t="s">
        <v>167</v>
      </c>
    </row>
    <row r="265" spans="1:65" s="13" customFormat="1" ht="11.25">
      <c r="B265" s="198"/>
      <c r="C265" s="199"/>
      <c r="D265" s="193" t="s">
        <v>177</v>
      </c>
      <c r="E265" s="200" t="s">
        <v>19</v>
      </c>
      <c r="F265" s="201" t="s">
        <v>1345</v>
      </c>
      <c r="G265" s="199"/>
      <c r="H265" s="202">
        <v>177.9</v>
      </c>
      <c r="I265" s="203"/>
      <c r="J265" s="199"/>
      <c r="K265" s="199"/>
      <c r="L265" s="204"/>
      <c r="M265" s="205"/>
      <c r="N265" s="206"/>
      <c r="O265" s="206"/>
      <c r="P265" s="206"/>
      <c r="Q265" s="206"/>
      <c r="R265" s="206"/>
      <c r="S265" s="206"/>
      <c r="T265" s="207"/>
      <c r="AT265" s="208" t="s">
        <v>177</v>
      </c>
      <c r="AU265" s="208" t="s">
        <v>85</v>
      </c>
      <c r="AV265" s="13" t="s">
        <v>85</v>
      </c>
      <c r="AW265" s="13" t="s">
        <v>37</v>
      </c>
      <c r="AX265" s="13" t="s">
        <v>76</v>
      </c>
      <c r="AY265" s="208" t="s">
        <v>167</v>
      </c>
    </row>
    <row r="266" spans="1:65" s="15" customFormat="1" ht="11.25">
      <c r="B266" s="220"/>
      <c r="C266" s="221"/>
      <c r="D266" s="193" t="s">
        <v>177</v>
      </c>
      <c r="E266" s="222" t="s">
        <v>19</v>
      </c>
      <c r="F266" s="223" t="s">
        <v>1346</v>
      </c>
      <c r="G266" s="221"/>
      <c r="H266" s="222" t="s">
        <v>19</v>
      </c>
      <c r="I266" s="224"/>
      <c r="J266" s="221"/>
      <c r="K266" s="221"/>
      <c r="L266" s="225"/>
      <c r="M266" s="226"/>
      <c r="N266" s="227"/>
      <c r="O266" s="227"/>
      <c r="P266" s="227"/>
      <c r="Q266" s="227"/>
      <c r="R266" s="227"/>
      <c r="S266" s="227"/>
      <c r="T266" s="228"/>
      <c r="AT266" s="229" t="s">
        <v>177</v>
      </c>
      <c r="AU266" s="229" t="s">
        <v>85</v>
      </c>
      <c r="AV266" s="15" t="s">
        <v>83</v>
      </c>
      <c r="AW266" s="15" t="s">
        <v>37</v>
      </c>
      <c r="AX266" s="15" t="s">
        <v>76</v>
      </c>
      <c r="AY266" s="229" t="s">
        <v>167</v>
      </c>
    </row>
    <row r="267" spans="1:65" s="13" customFormat="1" ht="11.25">
      <c r="B267" s="198"/>
      <c r="C267" s="199"/>
      <c r="D267" s="193" t="s">
        <v>177</v>
      </c>
      <c r="E267" s="200" t="s">
        <v>19</v>
      </c>
      <c r="F267" s="201" t="s">
        <v>1347</v>
      </c>
      <c r="G267" s="199"/>
      <c r="H267" s="202">
        <v>444.6</v>
      </c>
      <c r="I267" s="203"/>
      <c r="J267" s="199"/>
      <c r="K267" s="199"/>
      <c r="L267" s="204"/>
      <c r="M267" s="205"/>
      <c r="N267" s="206"/>
      <c r="O267" s="206"/>
      <c r="P267" s="206"/>
      <c r="Q267" s="206"/>
      <c r="R267" s="206"/>
      <c r="S267" s="206"/>
      <c r="T267" s="207"/>
      <c r="AT267" s="208" t="s">
        <v>177</v>
      </c>
      <c r="AU267" s="208" t="s">
        <v>85</v>
      </c>
      <c r="AV267" s="13" t="s">
        <v>85</v>
      </c>
      <c r="AW267" s="13" t="s">
        <v>37</v>
      </c>
      <c r="AX267" s="13" t="s">
        <v>76</v>
      </c>
      <c r="AY267" s="208" t="s">
        <v>167</v>
      </c>
    </row>
    <row r="268" spans="1:65" s="15" customFormat="1" ht="11.25">
      <c r="B268" s="220"/>
      <c r="C268" s="221"/>
      <c r="D268" s="193" t="s">
        <v>177</v>
      </c>
      <c r="E268" s="222" t="s">
        <v>19</v>
      </c>
      <c r="F268" s="223" t="s">
        <v>1348</v>
      </c>
      <c r="G268" s="221"/>
      <c r="H268" s="222" t="s">
        <v>19</v>
      </c>
      <c r="I268" s="224"/>
      <c r="J268" s="221"/>
      <c r="K268" s="221"/>
      <c r="L268" s="225"/>
      <c r="M268" s="226"/>
      <c r="N268" s="227"/>
      <c r="O268" s="227"/>
      <c r="P268" s="227"/>
      <c r="Q268" s="227"/>
      <c r="R268" s="227"/>
      <c r="S268" s="227"/>
      <c r="T268" s="228"/>
      <c r="AT268" s="229" t="s">
        <v>177</v>
      </c>
      <c r="AU268" s="229" t="s">
        <v>85</v>
      </c>
      <c r="AV268" s="15" t="s">
        <v>83</v>
      </c>
      <c r="AW268" s="15" t="s">
        <v>37</v>
      </c>
      <c r="AX268" s="15" t="s">
        <v>76</v>
      </c>
      <c r="AY268" s="229" t="s">
        <v>167</v>
      </c>
    </row>
    <row r="269" spans="1:65" s="13" customFormat="1" ht="11.25">
      <c r="B269" s="198"/>
      <c r="C269" s="199"/>
      <c r="D269" s="193" t="s">
        <v>177</v>
      </c>
      <c r="E269" s="200" t="s">
        <v>19</v>
      </c>
      <c r="F269" s="201" t="s">
        <v>1349</v>
      </c>
      <c r="G269" s="199"/>
      <c r="H269" s="202">
        <v>355.8</v>
      </c>
      <c r="I269" s="203"/>
      <c r="J269" s="199"/>
      <c r="K269" s="199"/>
      <c r="L269" s="204"/>
      <c r="M269" s="205"/>
      <c r="N269" s="206"/>
      <c r="O269" s="206"/>
      <c r="P269" s="206"/>
      <c r="Q269" s="206"/>
      <c r="R269" s="206"/>
      <c r="S269" s="206"/>
      <c r="T269" s="207"/>
      <c r="AT269" s="208" t="s">
        <v>177</v>
      </c>
      <c r="AU269" s="208" t="s">
        <v>85</v>
      </c>
      <c r="AV269" s="13" t="s">
        <v>85</v>
      </c>
      <c r="AW269" s="13" t="s">
        <v>37</v>
      </c>
      <c r="AX269" s="13" t="s">
        <v>76</v>
      </c>
      <c r="AY269" s="208" t="s">
        <v>167</v>
      </c>
    </row>
    <row r="270" spans="1:65" s="15" customFormat="1" ht="11.25">
      <c r="B270" s="220"/>
      <c r="C270" s="221"/>
      <c r="D270" s="193" t="s">
        <v>177</v>
      </c>
      <c r="E270" s="222" t="s">
        <v>19</v>
      </c>
      <c r="F270" s="223" t="s">
        <v>1350</v>
      </c>
      <c r="G270" s="221"/>
      <c r="H270" s="222" t="s">
        <v>19</v>
      </c>
      <c r="I270" s="224"/>
      <c r="J270" s="221"/>
      <c r="K270" s="221"/>
      <c r="L270" s="225"/>
      <c r="M270" s="226"/>
      <c r="N270" s="227"/>
      <c r="O270" s="227"/>
      <c r="P270" s="227"/>
      <c r="Q270" s="227"/>
      <c r="R270" s="227"/>
      <c r="S270" s="227"/>
      <c r="T270" s="228"/>
      <c r="AT270" s="229" t="s">
        <v>177</v>
      </c>
      <c r="AU270" s="229" t="s">
        <v>85</v>
      </c>
      <c r="AV270" s="15" t="s">
        <v>83</v>
      </c>
      <c r="AW270" s="15" t="s">
        <v>37</v>
      </c>
      <c r="AX270" s="15" t="s">
        <v>76</v>
      </c>
      <c r="AY270" s="229" t="s">
        <v>167</v>
      </c>
    </row>
    <row r="271" spans="1:65" s="13" customFormat="1" ht="11.25">
      <c r="B271" s="198"/>
      <c r="C271" s="199"/>
      <c r="D271" s="193" t="s">
        <v>177</v>
      </c>
      <c r="E271" s="200" t="s">
        <v>19</v>
      </c>
      <c r="F271" s="201" t="s">
        <v>1351</v>
      </c>
      <c r="G271" s="199"/>
      <c r="H271" s="202">
        <v>466.2</v>
      </c>
      <c r="I271" s="203"/>
      <c r="J271" s="199"/>
      <c r="K271" s="199"/>
      <c r="L271" s="204"/>
      <c r="M271" s="205"/>
      <c r="N271" s="206"/>
      <c r="O271" s="206"/>
      <c r="P271" s="206"/>
      <c r="Q271" s="206"/>
      <c r="R271" s="206"/>
      <c r="S271" s="206"/>
      <c r="T271" s="207"/>
      <c r="AT271" s="208" t="s">
        <v>177</v>
      </c>
      <c r="AU271" s="208" t="s">
        <v>85</v>
      </c>
      <c r="AV271" s="13" t="s">
        <v>85</v>
      </c>
      <c r="AW271" s="13" t="s">
        <v>37</v>
      </c>
      <c r="AX271" s="13" t="s">
        <v>76</v>
      </c>
      <c r="AY271" s="208" t="s">
        <v>167</v>
      </c>
    </row>
    <row r="272" spans="1:65" s="14" customFormat="1" ht="11.25">
      <c r="B272" s="209"/>
      <c r="C272" s="210"/>
      <c r="D272" s="193" t="s">
        <v>177</v>
      </c>
      <c r="E272" s="211" t="s">
        <v>19</v>
      </c>
      <c r="F272" s="212" t="s">
        <v>179</v>
      </c>
      <c r="G272" s="210"/>
      <c r="H272" s="213">
        <v>1767</v>
      </c>
      <c r="I272" s="214"/>
      <c r="J272" s="210"/>
      <c r="K272" s="210"/>
      <c r="L272" s="215"/>
      <c r="M272" s="216"/>
      <c r="N272" s="217"/>
      <c r="O272" s="217"/>
      <c r="P272" s="217"/>
      <c r="Q272" s="217"/>
      <c r="R272" s="217"/>
      <c r="S272" s="217"/>
      <c r="T272" s="218"/>
      <c r="AT272" s="219" t="s">
        <v>177</v>
      </c>
      <c r="AU272" s="219" t="s">
        <v>85</v>
      </c>
      <c r="AV272" s="14" t="s">
        <v>174</v>
      </c>
      <c r="AW272" s="14" t="s">
        <v>37</v>
      </c>
      <c r="AX272" s="14" t="s">
        <v>83</v>
      </c>
      <c r="AY272" s="219" t="s">
        <v>167</v>
      </c>
    </row>
    <row r="273" spans="1:65" s="2" customFormat="1" ht="16.5" customHeight="1">
      <c r="A273" s="36"/>
      <c r="B273" s="37"/>
      <c r="C273" s="230" t="s">
        <v>296</v>
      </c>
      <c r="D273" s="230" t="s">
        <v>225</v>
      </c>
      <c r="E273" s="231" t="s">
        <v>1352</v>
      </c>
      <c r="F273" s="232" t="s">
        <v>1353</v>
      </c>
      <c r="G273" s="233" t="s">
        <v>278</v>
      </c>
      <c r="H273" s="234">
        <v>1</v>
      </c>
      <c r="I273" s="235"/>
      <c r="J273" s="236">
        <f>ROUND(I273*H273,2)</f>
        <v>0</v>
      </c>
      <c r="K273" s="232" t="s">
        <v>19</v>
      </c>
      <c r="L273" s="237"/>
      <c r="M273" s="238" t="s">
        <v>19</v>
      </c>
      <c r="N273" s="239" t="s">
        <v>47</v>
      </c>
      <c r="O273" s="66"/>
      <c r="P273" s="189">
        <f>O273*H273</f>
        <v>0</v>
      </c>
      <c r="Q273" s="189">
        <v>0</v>
      </c>
      <c r="R273" s="189">
        <f>Q273*H273</f>
        <v>0</v>
      </c>
      <c r="S273" s="189">
        <v>0</v>
      </c>
      <c r="T273" s="190">
        <f>S273*H273</f>
        <v>0</v>
      </c>
      <c r="U273" s="36"/>
      <c r="V273" s="36"/>
      <c r="W273" s="36"/>
      <c r="X273" s="36"/>
      <c r="Y273" s="36"/>
      <c r="Z273" s="36"/>
      <c r="AA273" s="36"/>
      <c r="AB273" s="36"/>
      <c r="AC273" s="36"/>
      <c r="AD273" s="36"/>
      <c r="AE273" s="36"/>
      <c r="AR273" s="191" t="s">
        <v>260</v>
      </c>
      <c r="AT273" s="191" t="s">
        <v>225</v>
      </c>
      <c r="AU273" s="191" t="s">
        <v>85</v>
      </c>
      <c r="AY273" s="19" t="s">
        <v>167</v>
      </c>
      <c r="BE273" s="192">
        <f>IF(N273="základní",J273,0)</f>
        <v>0</v>
      </c>
      <c r="BF273" s="192">
        <f>IF(N273="snížená",J273,0)</f>
        <v>0</v>
      </c>
      <c r="BG273" s="192">
        <f>IF(N273="zákl. přenesená",J273,0)</f>
        <v>0</v>
      </c>
      <c r="BH273" s="192">
        <f>IF(N273="sníž. přenesená",J273,0)</f>
        <v>0</v>
      </c>
      <c r="BI273" s="192">
        <f>IF(N273="nulová",J273,0)</f>
        <v>0</v>
      </c>
      <c r="BJ273" s="19" t="s">
        <v>83</v>
      </c>
      <c r="BK273" s="192">
        <f>ROUND(I273*H273,2)</f>
        <v>0</v>
      </c>
      <c r="BL273" s="19" t="s">
        <v>215</v>
      </c>
      <c r="BM273" s="191" t="s">
        <v>405</v>
      </c>
    </row>
    <row r="274" spans="1:65" s="2" customFormat="1" ht="48.75">
      <c r="A274" s="36"/>
      <c r="B274" s="37"/>
      <c r="C274" s="38"/>
      <c r="D274" s="193" t="s">
        <v>291</v>
      </c>
      <c r="E274" s="38"/>
      <c r="F274" s="194" t="s">
        <v>1354</v>
      </c>
      <c r="G274" s="38"/>
      <c r="H274" s="38"/>
      <c r="I274" s="195"/>
      <c r="J274" s="38"/>
      <c r="K274" s="38"/>
      <c r="L274" s="41"/>
      <c r="M274" s="196"/>
      <c r="N274" s="197"/>
      <c r="O274" s="66"/>
      <c r="P274" s="66"/>
      <c r="Q274" s="66"/>
      <c r="R274" s="66"/>
      <c r="S274" s="66"/>
      <c r="T274" s="67"/>
      <c r="U274" s="36"/>
      <c r="V274" s="36"/>
      <c r="W274" s="36"/>
      <c r="X274" s="36"/>
      <c r="Y274" s="36"/>
      <c r="Z274" s="36"/>
      <c r="AA274" s="36"/>
      <c r="AB274" s="36"/>
      <c r="AC274" s="36"/>
      <c r="AD274" s="36"/>
      <c r="AE274" s="36"/>
      <c r="AT274" s="19" t="s">
        <v>291</v>
      </c>
      <c r="AU274" s="19" t="s">
        <v>85</v>
      </c>
    </row>
    <row r="275" spans="1:65" s="2" customFormat="1" ht="16.5" customHeight="1">
      <c r="A275" s="36"/>
      <c r="B275" s="37"/>
      <c r="C275" s="230" t="s">
        <v>408</v>
      </c>
      <c r="D275" s="230" t="s">
        <v>225</v>
      </c>
      <c r="E275" s="231" t="s">
        <v>1355</v>
      </c>
      <c r="F275" s="232" t="s">
        <v>1356</v>
      </c>
      <c r="G275" s="233" t="s">
        <v>278</v>
      </c>
      <c r="H275" s="234">
        <v>1</v>
      </c>
      <c r="I275" s="235"/>
      <c r="J275" s="236">
        <f>ROUND(I275*H275,2)</f>
        <v>0</v>
      </c>
      <c r="K275" s="232" t="s">
        <v>19</v>
      </c>
      <c r="L275" s="237"/>
      <c r="M275" s="238" t="s">
        <v>19</v>
      </c>
      <c r="N275" s="239" t="s">
        <v>47</v>
      </c>
      <c r="O275" s="66"/>
      <c r="P275" s="189">
        <f>O275*H275</f>
        <v>0</v>
      </c>
      <c r="Q275" s="189">
        <v>0</v>
      </c>
      <c r="R275" s="189">
        <f>Q275*H275</f>
        <v>0</v>
      </c>
      <c r="S275" s="189">
        <v>0</v>
      </c>
      <c r="T275" s="190">
        <f>S275*H275</f>
        <v>0</v>
      </c>
      <c r="U275" s="36"/>
      <c r="V275" s="36"/>
      <c r="W275" s="36"/>
      <c r="X275" s="36"/>
      <c r="Y275" s="36"/>
      <c r="Z275" s="36"/>
      <c r="AA275" s="36"/>
      <c r="AB275" s="36"/>
      <c r="AC275" s="36"/>
      <c r="AD275" s="36"/>
      <c r="AE275" s="36"/>
      <c r="AR275" s="191" t="s">
        <v>260</v>
      </c>
      <c r="AT275" s="191" t="s">
        <v>225</v>
      </c>
      <c r="AU275" s="191" t="s">
        <v>85</v>
      </c>
      <c r="AY275" s="19" t="s">
        <v>167</v>
      </c>
      <c r="BE275" s="192">
        <f>IF(N275="základní",J275,0)</f>
        <v>0</v>
      </c>
      <c r="BF275" s="192">
        <f>IF(N275="snížená",J275,0)</f>
        <v>0</v>
      </c>
      <c r="BG275" s="192">
        <f>IF(N275="zákl. přenesená",J275,0)</f>
        <v>0</v>
      </c>
      <c r="BH275" s="192">
        <f>IF(N275="sníž. přenesená",J275,0)</f>
        <v>0</v>
      </c>
      <c r="BI275" s="192">
        <f>IF(N275="nulová",J275,0)</f>
        <v>0</v>
      </c>
      <c r="BJ275" s="19" t="s">
        <v>83</v>
      </c>
      <c r="BK275" s="192">
        <f>ROUND(I275*H275,2)</f>
        <v>0</v>
      </c>
      <c r="BL275" s="19" t="s">
        <v>215</v>
      </c>
      <c r="BM275" s="191" t="s">
        <v>411</v>
      </c>
    </row>
    <row r="276" spans="1:65" s="2" customFormat="1" ht="48.75">
      <c r="A276" s="36"/>
      <c r="B276" s="37"/>
      <c r="C276" s="38"/>
      <c r="D276" s="193" t="s">
        <v>291</v>
      </c>
      <c r="E276" s="38"/>
      <c r="F276" s="194" t="s">
        <v>1357</v>
      </c>
      <c r="G276" s="38"/>
      <c r="H276" s="38"/>
      <c r="I276" s="195"/>
      <c r="J276" s="38"/>
      <c r="K276" s="38"/>
      <c r="L276" s="41"/>
      <c r="M276" s="196"/>
      <c r="N276" s="197"/>
      <c r="O276" s="66"/>
      <c r="P276" s="66"/>
      <c r="Q276" s="66"/>
      <c r="R276" s="66"/>
      <c r="S276" s="66"/>
      <c r="T276" s="67"/>
      <c r="U276" s="36"/>
      <c r="V276" s="36"/>
      <c r="W276" s="36"/>
      <c r="X276" s="36"/>
      <c r="Y276" s="36"/>
      <c r="Z276" s="36"/>
      <c r="AA276" s="36"/>
      <c r="AB276" s="36"/>
      <c r="AC276" s="36"/>
      <c r="AD276" s="36"/>
      <c r="AE276" s="36"/>
      <c r="AT276" s="19" t="s">
        <v>291</v>
      </c>
      <c r="AU276" s="19" t="s">
        <v>85</v>
      </c>
    </row>
    <row r="277" spans="1:65" s="2" customFormat="1" ht="16.5" customHeight="1">
      <c r="A277" s="36"/>
      <c r="B277" s="37"/>
      <c r="C277" s="230" t="s">
        <v>302</v>
      </c>
      <c r="D277" s="230" t="s">
        <v>225</v>
      </c>
      <c r="E277" s="231" t="s">
        <v>1358</v>
      </c>
      <c r="F277" s="232" t="s">
        <v>1359</v>
      </c>
      <c r="G277" s="233" t="s">
        <v>278</v>
      </c>
      <c r="H277" s="234">
        <v>1</v>
      </c>
      <c r="I277" s="235"/>
      <c r="J277" s="236">
        <f>ROUND(I277*H277,2)</f>
        <v>0</v>
      </c>
      <c r="K277" s="232" t="s">
        <v>19</v>
      </c>
      <c r="L277" s="237"/>
      <c r="M277" s="238" t="s">
        <v>19</v>
      </c>
      <c r="N277" s="239" t="s">
        <v>47</v>
      </c>
      <c r="O277" s="66"/>
      <c r="P277" s="189">
        <f>O277*H277</f>
        <v>0</v>
      </c>
      <c r="Q277" s="189">
        <v>0</v>
      </c>
      <c r="R277" s="189">
        <f>Q277*H277</f>
        <v>0</v>
      </c>
      <c r="S277" s="189">
        <v>0</v>
      </c>
      <c r="T277" s="190">
        <f>S277*H277</f>
        <v>0</v>
      </c>
      <c r="U277" s="36"/>
      <c r="V277" s="36"/>
      <c r="W277" s="36"/>
      <c r="X277" s="36"/>
      <c r="Y277" s="36"/>
      <c r="Z277" s="36"/>
      <c r="AA277" s="36"/>
      <c r="AB277" s="36"/>
      <c r="AC277" s="36"/>
      <c r="AD277" s="36"/>
      <c r="AE277" s="36"/>
      <c r="AR277" s="191" t="s">
        <v>260</v>
      </c>
      <c r="AT277" s="191" t="s">
        <v>225</v>
      </c>
      <c r="AU277" s="191" t="s">
        <v>85</v>
      </c>
      <c r="AY277" s="19" t="s">
        <v>167</v>
      </c>
      <c r="BE277" s="192">
        <f>IF(N277="základní",J277,0)</f>
        <v>0</v>
      </c>
      <c r="BF277" s="192">
        <f>IF(N277="snížená",J277,0)</f>
        <v>0</v>
      </c>
      <c r="BG277" s="192">
        <f>IF(N277="zákl. přenesená",J277,0)</f>
        <v>0</v>
      </c>
      <c r="BH277" s="192">
        <f>IF(N277="sníž. přenesená",J277,0)</f>
        <v>0</v>
      </c>
      <c r="BI277" s="192">
        <f>IF(N277="nulová",J277,0)</f>
        <v>0</v>
      </c>
      <c r="BJ277" s="19" t="s">
        <v>83</v>
      </c>
      <c r="BK277" s="192">
        <f>ROUND(I277*H277,2)</f>
        <v>0</v>
      </c>
      <c r="BL277" s="19" t="s">
        <v>215</v>
      </c>
      <c r="BM277" s="191" t="s">
        <v>416</v>
      </c>
    </row>
    <row r="278" spans="1:65" s="2" customFormat="1" ht="48.75">
      <c r="A278" s="36"/>
      <c r="B278" s="37"/>
      <c r="C278" s="38"/>
      <c r="D278" s="193" t="s">
        <v>291</v>
      </c>
      <c r="E278" s="38"/>
      <c r="F278" s="194" t="s">
        <v>1360</v>
      </c>
      <c r="G278" s="38"/>
      <c r="H278" s="38"/>
      <c r="I278" s="195"/>
      <c r="J278" s="38"/>
      <c r="K278" s="38"/>
      <c r="L278" s="41"/>
      <c r="M278" s="196"/>
      <c r="N278" s="197"/>
      <c r="O278" s="66"/>
      <c r="P278" s="66"/>
      <c r="Q278" s="66"/>
      <c r="R278" s="66"/>
      <c r="S278" s="66"/>
      <c r="T278" s="67"/>
      <c r="U278" s="36"/>
      <c r="V278" s="36"/>
      <c r="W278" s="36"/>
      <c r="X278" s="36"/>
      <c r="Y278" s="36"/>
      <c r="Z278" s="36"/>
      <c r="AA278" s="36"/>
      <c r="AB278" s="36"/>
      <c r="AC278" s="36"/>
      <c r="AD278" s="36"/>
      <c r="AE278" s="36"/>
      <c r="AT278" s="19" t="s">
        <v>291</v>
      </c>
      <c r="AU278" s="19" t="s">
        <v>85</v>
      </c>
    </row>
    <row r="279" spans="1:65" s="2" customFormat="1" ht="16.5" customHeight="1">
      <c r="A279" s="36"/>
      <c r="B279" s="37"/>
      <c r="C279" s="230" t="s">
        <v>418</v>
      </c>
      <c r="D279" s="230" t="s">
        <v>225</v>
      </c>
      <c r="E279" s="231" t="s">
        <v>1361</v>
      </c>
      <c r="F279" s="232" t="s">
        <v>1362</v>
      </c>
      <c r="G279" s="233" t="s">
        <v>278</v>
      </c>
      <c r="H279" s="234">
        <v>2</v>
      </c>
      <c r="I279" s="235"/>
      <c r="J279" s="236">
        <f>ROUND(I279*H279,2)</f>
        <v>0</v>
      </c>
      <c r="K279" s="232" t="s">
        <v>19</v>
      </c>
      <c r="L279" s="237"/>
      <c r="M279" s="238" t="s">
        <v>19</v>
      </c>
      <c r="N279" s="239" t="s">
        <v>47</v>
      </c>
      <c r="O279" s="66"/>
      <c r="P279" s="189">
        <f>O279*H279</f>
        <v>0</v>
      </c>
      <c r="Q279" s="189">
        <v>0</v>
      </c>
      <c r="R279" s="189">
        <f>Q279*H279</f>
        <v>0</v>
      </c>
      <c r="S279" s="189">
        <v>0</v>
      </c>
      <c r="T279" s="190">
        <f>S279*H279</f>
        <v>0</v>
      </c>
      <c r="U279" s="36"/>
      <c r="V279" s="36"/>
      <c r="W279" s="36"/>
      <c r="X279" s="36"/>
      <c r="Y279" s="36"/>
      <c r="Z279" s="36"/>
      <c r="AA279" s="36"/>
      <c r="AB279" s="36"/>
      <c r="AC279" s="36"/>
      <c r="AD279" s="36"/>
      <c r="AE279" s="36"/>
      <c r="AR279" s="191" t="s">
        <v>260</v>
      </c>
      <c r="AT279" s="191" t="s">
        <v>225</v>
      </c>
      <c r="AU279" s="191" t="s">
        <v>85</v>
      </c>
      <c r="AY279" s="19" t="s">
        <v>167</v>
      </c>
      <c r="BE279" s="192">
        <f>IF(N279="základní",J279,0)</f>
        <v>0</v>
      </c>
      <c r="BF279" s="192">
        <f>IF(N279="snížená",J279,0)</f>
        <v>0</v>
      </c>
      <c r="BG279" s="192">
        <f>IF(N279="zákl. přenesená",J279,0)</f>
        <v>0</v>
      </c>
      <c r="BH279" s="192">
        <f>IF(N279="sníž. přenesená",J279,0)</f>
        <v>0</v>
      </c>
      <c r="BI279" s="192">
        <f>IF(N279="nulová",J279,0)</f>
        <v>0</v>
      </c>
      <c r="BJ279" s="19" t="s">
        <v>83</v>
      </c>
      <c r="BK279" s="192">
        <f>ROUND(I279*H279,2)</f>
        <v>0</v>
      </c>
      <c r="BL279" s="19" t="s">
        <v>215</v>
      </c>
      <c r="BM279" s="191" t="s">
        <v>421</v>
      </c>
    </row>
    <row r="280" spans="1:65" s="2" customFormat="1" ht="39">
      <c r="A280" s="36"/>
      <c r="B280" s="37"/>
      <c r="C280" s="38"/>
      <c r="D280" s="193" t="s">
        <v>291</v>
      </c>
      <c r="E280" s="38"/>
      <c r="F280" s="194" t="s">
        <v>1363</v>
      </c>
      <c r="G280" s="38"/>
      <c r="H280" s="38"/>
      <c r="I280" s="195"/>
      <c r="J280" s="38"/>
      <c r="K280" s="38"/>
      <c r="L280" s="41"/>
      <c r="M280" s="196"/>
      <c r="N280" s="197"/>
      <c r="O280" s="66"/>
      <c r="P280" s="66"/>
      <c r="Q280" s="66"/>
      <c r="R280" s="66"/>
      <c r="S280" s="66"/>
      <c r="T280" s="67"/>
      <c r="U280" s="36"/>
      <c r="V280" s="36"/>
      <c r="W280" s="36"/>
      <c r="X280" s="36"/>
      <c r="Y280" s="36"/>
      <c r="Z280" s="36"/>
      <c r="AA280" s="36"/>
      <c r="AB280" s="36"/>
      <c r="AC280" s="36"/>
      <c r="AD280" s="36"/>
      <c r="AE280" s="36"/>
      <c r="AT280" s="19" t="s">
        <v>291</v>
      </c>
      <c r="AU280" s="19" t="s">
        <v>85</v>
      </c>
    </row>
    <row r="281" spans="1:65" s="2" customFormat="1" ht="16.5" customHeight="1">
      <c r="A281" s="36"/>
      <c r="B281" s="37"/>
      <c r="C281" s="230" t="s">
        <v>305</v>
      </c>
      <c r="D281" s="230" t="s">
        <v>225</v>
      </c>
      <c r="E281" s="231" t="s">
        <v>1364</v>
      </c>
      <c r="F281" s="232" t="s">
        <v>1365</v>
      </c>
      <c r="G281" s="233" t="s">
        <v>278</v>
      </c>
      <c r="H281" s="234">
        <v>2</v>
      </c>
      <c r="I281" s="235"/>
      <c r="J281" s="236">
        <f>ROUND(I281*H281,2)</f>
        <v>0</v>
      </c>
      <c r="K281" s="232" t="s">
        <v>19</v>
      </c>
      <c r="L281" s="237"/>
      <c r="M281" s="238" t="s">
        <v>19</v>
      </c>
      <c r="N281" s="239" t="s">
        <v>47</v>
      </c>
      <c r="O281" s="66"/>
      <c r="P281" s="189">
        <f>O281*H281</f>
        <v>0</v>
      </c>
      <c r="Q281" s="189">
        <v>0</v>
      </c>
      <c r="R281" s="189">
        <f>Q281*H281</f>
        <v>0</v>
      </c>
      <c r="S281" s="189">
        <v>0</v>
      </c>
      <c r="T281" s="190">
        <f>S281*H281</f>
        <v>0</v>
      </c>
      <c r="U281" s="36"/>
      <c r="V281" s="36"/>
      <c r="W281" s="36"/>
      <c r="X281" s="36"/>
      <c r="Y281" s="36"/>
      <c r="Z281" s="36"/>
      <c r="AA281" s="36"/>
      <c r="AB281" s="36"/>
      <c r="AC281" s="36"/>
      <c r="AD281" s="36"/>
      <c r="AE281" s="36"/>
      <c r="AR281" s="191" t="s">
        <v>260</v>
      </c>
      <c r="AT281" s="191" t="s">
        <v>225</v>
      </c>
      <c r="AU281" s="191" t="s">
        <v>85</v>
      </c>
      <c r="AY281" s="19" t="s">
        <v>167</v>
      </c>
      <c r="BE281" s="192">
        <f>IF(N281="základní",J281,0)</f>
        <v>0</v>
      </c>
      <c r="BF281" s="192">
        <f>IF(N281="snížená",J281,0)</f>
        <v>0</v>
      </c>
      <c r="BG281" s="192">
        <f>IF(N281="zákl. přenesená",J281,0)</f>
        <v>0</v>
      </c>
      <c r="BH281" s="192">
        <f>IF(N281="sníž. přenesená",J281,0)</f>
        <v>0</v>
      </c>
      <c r="BI281" s="192">
        <f>IF(N281="nulová",J281,0)</f>
        <v>0</v>
      </c>
      <c r="BJ281" s="19" t="s">
        <v>83</v>
      </c>
      <c r="BK281" s="192">
        <f>ROUND(I281*H281,2)</f>
        <v>0</v>
      </c>
      <c r="BL281" s="19" t="s">
        <v>215</v>
      </c>
      <c r="BM281" s="191" t="s">
        <v>426</v>
      </c>
    </row>
    <row r="282" spans="1:65" s="2" customFormat="1" ht="39">
      <c r="A282" s="36"/>
      <c r="B282" s="37"/>
      <c r="C282" s="38"/>
      <c r="D282" s="193" t="s">
        <v>291</v>
      </c>
      <c r="E282" s="38"/>
      <c r="F282" s="194" t="s">
        <v>1366</v>
      </c>
      <c r="G282" s="38"/>
      <c r="H282" s="38"/>
      <c r="I282" s="195"/>
      <c r="J282" s="38"/>
      <c r="K282" s="38"/>
      <c r="L282" s="41"/>
      <c r="M282" s="196"/>
      <c r="N282" s="197"/>
      <c r="O282" s="66"/>
      <c r="P282" s="66"/>
      <c r="Q282" s="66"/>
      <c r="R282" s="66"/>
      <c r="S282" s="66"/>
      <c r="T282" s="67"/>
      <c r="U282" s="36"/>
      <c r="V282" s="36"/>
      <c r="W282" s="36"/>
      <c r="X282" s="36"/>
      <c r="Y282" s="36"/>
      <c r="Z282" s="36"/>
      <c r="AA282" s="36"/>
      <c r="AB282" s="36"/>
      <c r="AC282" s="36"/>
      <c r="AD282" s="36"/>
      <c r="AE282" s="36"/>
      <c r="AT282" s="19" t="s">
        <v>291</v>
      </c>
      <c r="AU282" s="19" t="s">
        <v>85</v>
      </c>
    </row>
    <row r="283" spans="1:65" s="2" customFormat="1" ht="16.5" customHeight="1">
      <c r="A283" s="36"/>
      <c r="B283" s="37"/>
      <c r="C283" s="230" t="s">
        <v>428</v>
      </c>
      <c r="D283" s="230" t="s">
        <v>225</v>
      </c>
      <c r="E283" s="231" t="s">
        <v>1038</v>
      </c>
      <c r="F283" s="232" t="s">
        <v>1367</v>
      </c>
      <c r="G283" s="233" t="s">
        <v>278</v>
      </c>
      <c r="H283" s="234">
        <v>6</v>
      </c>
      <c r="I283" s="235"/>
      <c r="J283" s="236">
        <f>ROUND(I283*H283,2)</f>
        <v>0</v>
      </c>
      <c r="K283" s="232" t="s">
        <v>19</v>
      </c>
      <c r="L283" s="237"/>
      <c r="M283" s="238" t="s">
        <v>19</v>
      </c>
      <c r="N283" s="239" t="s">
        <v>47</v>
      </c>
      <c r="O283" s="66"/>
      <c r="P283" s="189">
        <f>O283*H283</f>
        <v>0</v>
      </c>
      <c r="Q283" s="189">
        <v>0</v>
      </c>
      <c r="R283" s="189">
        <f>Q283*H283</f>
        <v>0</v>
      </c>
      <c r="S283" s="189">
        <v>0</v>
      </c>
      <c r="T283" s="190">
        <f>S283*H283</f>
        <v>0</v>
      </c>
      <c r="U283" s="36"/>
      <c r="V283" s="36"/>
      <c r="W283" s="36"/>
      <c r="X283" s="36"/>
      <c r="Y283" s="36"/>
      <c r="Z283" s="36"/>
      <c r="AA283" s="36"/>
      <c r="AB283" s="36"/>
      <c r="AC283" s="36"/>
      <c r="AD283" s="36"/>
      <c r="AE283" s="36"/>
      <c r="AR283" s="191" t="s">
        <v>260</v>
      </c>
      <c r="AT283" s="191" t="s">
        <v>225</v>
      </c>
      <c r="AU283" s="191" t="s">
        <v>85</v>
      </c>
      <c r="AY283" s="19" t="s">
        <v>167</v>
      </c>
      <c r="BE283" s="192">
        <f>IF(N283="základní",J283,0)</f>
        <v>0</v>
      </c>
      <c r="BF283" s="192">
        <f>IF(N283="snížená",J283,0)</f>
        <v>0</v>
      </c>
      <c r="BG283" s="192">
        <f>IF(N283="zákl. přenesená",J283,0)</f>
        <v>0</v>
      </c>
      <c r="BH283" s="192">
        <f>IF(N283="sníž. přenesená",J283,0)</f>
        <v>0</v>
      </c>
      <c r="BI283" s="192">
        <f>IF(N283="nulová",J283,0)</f>
        <v>0</v>
      </c>
      <c r="BJ283" s="19" t="s">
        <v>83</v>
      </c>
      <c r="BK283" s="192">
        <f>ROUND(I283*H283,2)</f>
        <v>0</v>
      </c>
      <c r="BL283" s="19" t="s">
        <v>215</v>
      </c>
      <c r="BM283" s="191" t="s">
        <v>431</v>
      </c>
    </row>
    <row r="284" spans="1:65" s="2" customFormat="1" ht="24">
      <c r="A284" s="36"/>
      <c r="B284" s="37"/>
      <c r="C284" s="180" t="s">
        <v>311</v>
      </c>
      <c r="D284" s="180" t="s">
        <v>169</v>
      </c>
      <c r="E284" s="181" t="s">
        <v>741</v>
      </c>
      <c r="F284" s="182" t="s">
        <v>742</v>
      </c>
      <c r="G284" s="183" t="s">
        <v>209</v>
      </c>
      <c r="H284" s="184">
        <v>1.855</v>
      </c>
      <c r="I284" s="185"/>
      <c r="J284" s="186">
        <f>ROUND(I284*H284,2)</f>
        <v>0</v>
      </c>
      <c r="K284" s="182" t="s">
        <v>173</v>
      </c>
      <c r="L284" s="41"/>
      <c r="M284" s="187" t="s">
        <v>19</v>
      </c>
      <c r="N284" s="188" t="s">
        <v>47</v>
      </c>
      <c r="O284" s="66"/>
      <c r="P284" s="189">
        <f>O284*H284</f>
        <v>0</v>
      </c>
      <c r="Q284" s="189">
        <v>0</v>
      </c>
      <c r="R284" s="189">
        <f>Q284*H284</f>
        <v>0</v>
      </c>
      <c r="S284" s="189">
        <v>0</v>
      </c>
      <c r="T284" s="190">
        <f>S284*H284</f>
        <v>0</v>
      </c>
      <c r="U284" s="36"/>
      <c r="V284" s="36"/>
      <c r="W284" s="36"/>
      <c r="X284" s="36"/>
      <c r="Y284" s="36"/>
      <c r="Z284" s="36"/>
      <c r="AA284" s="36"/>
      <c r="AB284" s="36"/>
      <c r="AC284" s="36"/>
      <c r="AD284" s="36"/>
      <c r="AE284" s="36"/>
      <c r="AR284" s="191" t="s">
        <v>215</v>
      </c>
      <c r="AT284" s="191" t="s">
        <v>169</v>
      </c>
      <c r="AU284" s="191" t="s">
        <v>85</v>
      </c>
      <c r="AY284" s="19" t="s">
        <v>167</v>
      </c>
      <c r="BE284" s="192">
        <f>IF(N284="základní",J284,0)</f>
        <v>0</v>
      </c>
      <c r="BF284" s="192">
        <f>IF(N284="snížená",J284,0)</f>
        <v>0</v>
      </c>
      <c r="BG284" s="192">
        <f>IF(N284="zákl. přenesená",J284,0)</f>
        <v>0</v>
      </c>
      <c r="BH284" s="192">
        <f>IF(N284="sníž. přenesená",J284,0)</f>
        <v>0</v>
      </c>
      <c r="BI284" s="192">
        <f>IF(N284="nulová",J284,0)</f>
        <v>0</v>
      </c>
      <c r="BJ284" s="19" t="s">
        <v>83</v>
      </c>
      <c r="BK284" s="192">
        <f>ROUND(I284*H284,2)</f>
        <v>0</v>
      </c>
      <c r="BL284" s="19" t="s">
        <v>215</v>
      </c>
      <c r="BM284" s="191" t="s">
        <v>436</v>
      </c>
    </row>
    <row r="285" spans="1:65" s="2" customFormat="1" ht="68.25">
      <c r="A285" s="36"/>
      <c r="B285" s="37"/>
      <c r="C285" s="38"/>
      <c r="D285" s="193" t="s">
        <v>175</v>
      </c>
      <c r="E285" s="38"/>
      <c r="F285" s="194" t="s">
        <v>744</v>
      </c>
      <c r="G285" s="38"/>
      <c r="H285" s="38"/>
      <c r="I285" s="195"/>
      <c r="J285" s="38"/>
      <c r="K285" s="38"/>
      <c r="L285" s="41"/>
      <c r="M285" s="196"/>
      <c r="N285" s="197"/>
      <c r="O285" s="66"/>
      <c r="P285" s="66"/>
      <c r="Q285" s="66"/>
      <c r="R285" s="66"/>
      <c r="S285" s="66"/>
      <c r="T285" s="67"/>
      <c r="U285" s="36"/>
      <c r="V285" s="36"/>
      <c r="W285" s="36"/>
      <c r="X285" s="36"/>
      <c r="Y285" s="36"/>
      <c r="Z285" s="36"/>
      <c r="AA285" s="36"/>
      <c r="AB285" s="36"/>
      <c r="AC285" s="36"/>
      <c r="AD285" s="36"/>
      <c r="AE285" s="36"/>
      <c r="AT285" s="19" t="s">
        <v>175</v>
      </c>
      <c r="AU285" s="19" t="s">
        <v>85</v>
      </c>
    </row>
    <row r="286" spans="1:65" s="12" customFormat="1" ht="22.9" customHeight="1">
      <c r="B286" s="164"/>
      <c r="C286" s="165"/>
      <c r="D286" s="166" t="s">
        <v>75</v>
      </c>
      <c r="E286" s="178" t="s">
        <v>848</v>
      </c>
      <c r="F286" s="178" t="s">
        <v>849</v>
      </c>
      <c r="G286" s="165"/>
      <c r="H286" s="165"/>
      <c r="I286" s="168"/>
      <c r="J286" s="179">
        <f>BK286</f>
        <v>0</v>
      </c>
      <c r="K286" s="165"/>
      <c r="L286" s="170"/>
      <c r="M286" s="171"/>
      <c r="N286" s="172"/>
      <c r="O286" s="172"/>
      <c r="P286" s="173">
        <f>SUM(P287:P298)</f>
        <v>0</v>
      </c>
      <c r="Q286" s="172"/>
      <c r="R286" s="173">
        <f>SUM(R287:R298)</f>
        <v>0</v>
      </c>
      <c r="S286" s="172"/>
      <c r="T286" s="174">
        <f>SUM(T287:T298)</f>
        <v>0</v>
      </c>
      <c r="AR286" s="175" t="s">
        <v>85</v>
      </c>
      <c r="AT286" s="176" t="s">
        <v>75</v>
      </c>
      <c r="AU286" s="176" t="s">
        <v>83</v>
      </c>
      <c r="AY286" s="175" t="s">
        <v>167</v>
      </c>
      <c r="BK286" s="177">
        <f>SUM(BK287:BK298)</f>
        <v>0</v>
      </c>
    </row>
    <row r="287" spans="1:65" s="2" customFormat="1" ht="21.75" customHeight="1">
      <c r="A287" s="36"/>
      <c r="B287" s="37"/>
      <c r="C287" s="180" t="s">
        <v>438</v>
      </c>
      <c r="D287" s="180" t="s">
        <v>169</v>
      </c>
      <c r="E287" s="181" t="s">
        <v>1040</v>
      </c>
      <c r="F287" s="182" t="s">
        <v>1041</v>
      </c>
      <c r="G287" s="183" t="s">
        <v>172</v>
      </c>
      <c r="H287" s="184">
        <v>29.510999999999999</v>
      </c>
      <c r="I287" s="185"/>
      <c r="J287" s="186">
        <f>ROUND(I287*H287,2)</f>
        <v>0</v>
      </c>
      <c r="K287" s="182" t="s">
        <v>19</v>
      </c>
      <c r="L287" s="41"/>
      <c r="M287" s="187" t="s">
        <v>19</v>
      </c>
      <c r="N287" s="188" t="s">
        <v>47</v>
      </c>
      <c r="O287" s="66"/>
      <c r="P287" s="189">
        <f>O287*H287</f>
        <v>0</v>
      </c>
      <c r="Q287" s="189">
        <v>0</v>
      </c>
      <c r="R287" s="189">
        <f>Q287*H287</f>
        <v>0</v>
      </c>
      <c r="S287" s="189">
        <v>0</v>
      </c>
      <c r="T287" s="190">
        <f>S287*H287</f>
        <v>0</v>
      </c>
      <c r="U287" s="36"/>
      <c r="V287" s="36"/>
      <c r="W287" s="36"/>
      <c r="X287" s="36"/>
      <c r="Y287" s="36"/>
      <c r="Z287" s="36"/>
      <c r="AA287" s="36"/>
      <c r="AB287" s="36"/>
      <c r="AC287" s="36"/>
      <c r="AD287" s="36"/>
      <c r="AE287" s="36"/>
      <c r="AR287" s="191" t="s">
        <v>215</v>
      </c>
      <c r="AT287" s="191" t="s">
        <v>169</v>
      </c>
      <c r="AU287" s="191" t="s">
        <v>85</v>
      </c>
      <c r="AY287" s="19" t="s">
        <v>167</v>
      </c>
      <c r="BE287" s="192">
        <f>IF(N287="základní",J287,0)</f>
        <v>0</v>
      </c>
      <c r="BF287" s="192">
        <f>IF(N287="snížená",J287,0)</f>
        <v>0</v>
      </c>
      <c r="BG287" s="192">
        <f>IF(N287="zákl. přenesená",J287,0)</f>
        <v>0</v>
      </c>
      <c r="BH287" s="192">
        <f>IF(N287="sníž. přenesená",J287,0)</f>
        <v>0</v>
      </c>
      <c r="BI287" s="192">
        <f>IF(N287="nulová",J287,0)</f>
        <v>0</v>
      </c>
      <c r="BJ287" s="19" t="s">
        <v>83</v>
      </c>
      <c r="BK287" s="192">
        <f>ROUND(I287*H287,2)</f>
        <v>0</v>
      </c>
      <c r="BL287" s="19" t="s">
        <v>215</v>
      </c>
      <c r="BM287" s="191" t="s">
        <v>441</v>
      </c>
    </row>
    <row r="288" spans="1:65" s="15" customFormat="1" ht="11.25">
      <c r="B288" s="220"/>
      <c r="C288" s="221"/>
      <c r="D288" s="193" t="s">
        <v>177</v>
      </c>
      <c r="E288" s="222" t="s">
        <v>19</v>
      </c>
      <c r="F288" s="223" t="s">
        <v>1313</v>
      </c>
      <c r="G288" s="221"/>
      <c r="H288" s="222" t="s">
        <v>19</v>
      </c>
      <c r="I288" s="224"/>
      <c r="J288" s="221"/>
      <c r="K288" s="221"/>
      <c r="L288" s="225"/>
      <c r="M288" s="226"/>
      <c r="N288" s="227"/>
      <c r="O288" s="227"/>
      <c r="P288" s="227"/>
      <c r="Q288" s="227"/>
      <c r="R288" s="227"/>
      <c r="S288" s="227"/>
      <c r="T288" s="228"/>
      <c r="AT288" s="229" t="s">
        <v>177</v>
      </c>
      <c r="AU288" s="229" t="s">
        <v>85</v>
      </c>
      <c r="AV288" s="15" t="s">
        <v>83</v>
      </c>
      <c r="AW288" s="15" t="s">
        <v>37</v>
      </c>
      <c r="AX288" s="15" t="s">
        <v>76</v>
      </c>
      <c r="AY288" s="229" t="s">
        <v>167</v>
      </c>
    </row>
    <row r="289" spans="1:65" s="15" customFormat="1" ht="11.25">
      <c r="B289" s="220"/>
      <c r="C289" s="221"/>
      <c r="D289" s="193" t="s">
        <v>177</v>
      </c>
      <c r="E289" s="222" t="s">
        <v>19</v>
      </c>
      <c r="F289" s="223" t="s">
        <v>1042</v>
      </c>
      <c r="G289" s="221"/>
      <c r="H289" s="222" t="s">
        <v>19</v>
      </c>
      <c r="I289" s="224"/>
      <c r="J289" s="221"/>
      <c r="K289" s="221"/>
      <c r="L289" s="225"/>
      <c r="M289" s="226"/>
      <c r="N289" s="227"/>
      <c r="O289" s="227"/>
      <c r="P289" s="227"/>
      <c r="Q289" s="227"/>
      <c r="R289" s="227"/>
      <c r="S289" s="227"/>
      <c r="T289" s="228"/>
      <c r="AT289" s="229" t="s">
        <v>177</v>
      </c>
      <c r="AU289" s="229" t="s">
        <v>85</v>
      </c>
      <c r="AV289" s="15" t="s">
        <v>83</v>
      </c>
      <c r="AW289" s="15" t="s">
        <v>37</v>
      </c>
      <c r="AX289" s="15" t="s">
        <v>76</v>
      </c>
      <c r="AY289" s="229" t="s">
        <v>167</v>
      </c>
    </row>
    <row r="290" spans="1:65" s="13" customFormat="1" ht="11.25">
      <c r="B290" s="198"/>
      <c r="C290" s="199"/>
      <c r="D290" s="193" t="s">
        <v>177</v>
      </c>
      <c r="E290" s="200" t="s">
        <v>19</v>
      </c>
      <c r="F290" s="201" t="s">
        <v>1368</v>
      </c>
      <c r="G290" s="199"/>
      <c r="H290" s="202">
        <v>16.917999999999999</v>
      </c>
      <c r="I290" s="203"/>
      <c r="J290" s="199"/>
      <c r="K290" s="199"/>
      <c r="L290" s="204"/>
      <c r="M290" s="205"/>
      <c r="N290" s="206"/>
      <c r="O290" s="206"/>
      <c r="P290" s="206"/>
      <c r="Q290" s="206"/>
      <c r="R290" s="206"/>
      <c r="S290" s="206"/>
      <c r="T290" s="207"/>
      <c r="AT290" s="208" t="s">
        <v>177</v>
      </c>
      <c r="AU290" s="208" t="s">
        <v>85</v>
      </c>
      <c r="AV290" s="13" t="s">
        <v>85</v>
      </c>
      <c r="AW290" s="13" t="s">
        <v>37</v>
      </c>
      <c r="AX290" s="13" t="s">
        <v>76</v>
      </c>
      <c r="AY290" s="208" t="s">
        <v>167</v>
      </c>
    </row>
    <row r="291" spans="1:65" s="13" customFormat="1" ht="11.25">
      <c r="B291" s="198"/>
      <c r="C291" s="199"/>
      <c r="D291" s="193" t="s">
        <v>177</v>
      </c>
      <c r="E291" s="200" t="s">
        <v>19</v>
      </c>
      <c r="F291" s="201" t="s">
        <v>1369</v>
      </c>
      <c r="G291" s="199"/>
      <c r="H291" s="202">
        <v>12.593</v>
      </c>
      <c r="I291" s="203"/>
      <c r="J291" s="199"/>
      <c r="K291" s="199"/>
      <c r="L291" s="204"/>
      <c r="M291" s="205"/>
      <c r="N291" s="206"/>
      <c r="O291" s="206"/>
      <c r="P291" s="206"/>
      <c r="Q291" s="206"/>
      <c r="R291" s="206"/>
      <c r="S291" s="206"/>
      <c r="T291" s="207"/>
      <c r="AT291" s="208" t="s">
        <v>177</v>
      </c>
      <c r="AU291" s="208" t="s">
        <v>85</v>
      </c>
      <c r="AV291" s="13" t="s">
        <v>85</v>
      </c>
      <c r="AW291" s="13" t="s">
        <v>37</v>
      </c>
      <c r="AX291" s="13" t="s">
        <v>76</v>
      </c>
      <c r="AY291" s="208" t="s">
        <v>167</v>
      </c>
    </row>
    <row r="292" spans="1:65" s="14" customFormat="1" ht="11.25">
      <c r="B292" s="209"/>
      <c r="C292" s="210"/>
      <c r="D292" s="193" t="s">
        <v>177</v>
      </c>
      <c r="E292" s="211" t="s">
        <v>19</v>
      </c>
      <c r="F292" s="212" t="s">
        <v>179</v>
      </c>
      <c r="G292" s="210"/>
      <c r="H292" s="213">
        <v>29.510999999999999</v>
      </c>
      <c r="I292" s="214"/>
      <c r="J292" s="210"/>
      <c r="K292" s="210"/>
      <c r="L292" s="215"/>
      <c r="M292" s="216"/>
      <c r="N292" s="217"/>
      <c r="O292" s="217"/>
      <c r="P292" s="217"/>
      <c r="Q292" s="217"/>
      <c r="R292" s="217"/>
      <c r="S292" s="217"/>
      <c r="T292" s="218"/>
      <c r="AT292" s="219" t="s">
        <v>177</v>
      </c>
      <c r="AU292" s="219" t="s">
        <v>85</v>
      </c>
      <c r="AV292" s="14" t="s">
        <v>174</v>
      </c>
      <c r="AW292" s="14" t="s">
        <v>37</v>
      </c>
      <c r="AX292" s="14" t="s">
        <v>83</v>
      </c>
      <c r="AY292" s="219" t="s">
        <v>167</v>
      </c>
    </row>
    <row r="293" spans="1:65" s="2" customFormat="1" ht="16.5" customHeight="1">
      <c r="A293" s="36"/>
      <c r="B293" s="37"/>
      <c r="C293" s="230" t="s">
        <v>316</v>
      </c>
      <c r="D293" s="230" t="s">
        <v>225</v>
      </c>
      <c r="E293" s="231" t="s">
        <v>1045</v>
      </c>
      <c r="F293" s="232" t="s">
        <v>1046</v>
      </c>
      <c r="G293" s="233" t="s">
        <v>172</v>
      </c>
      <c r="H293" s="234">
        <v>36.889000000000003</v>
      </c>
      <c r="I293" s="235"/>
      <c r="J293" s="236">
        <f>ROUND(I293*H293,2)</f>
        <v>0</v>
      </c>
      <c r="K293" s="232" t="s">
        <v>1047</v>
      </c>
      <c r="L293" s="237"/>
      <c r="M293" s="238" t="s">
        <v>19</v>
      </c>
      <c r="N293" s="239" t="s">
        <v>47</v>
      </c>
      <c r="O293" s="66"/>
      <c r="P293" s="189">
        <f>O293*H293</f>
        <v>0</v>
      </c>
      <c r="Q293" s="189">
        <v>0</v>
      </c>
      <c r="R293" s="189">
        <f>Q293*H293</f>
        <v>0</v>
      </c>
      <c r="S293" s="189">
        <v>0</v>
      </c>
      <c r="T293" s="190">
        <f>S293*H293</f>
        <v>0</v>
      </c>
      <c r="U293" s="36"/>
      <c r="V293" s="36"/>
      <c r="W293" s="36"/>
      <c r="X293" s="36"/>
      <c r="Y293" s="36"/>
      <c r="Z293" s="36"/>
      <c r="AA293" s="36"/>
      <c r="AB293" s="36"/>
      <c r="AC293" s="36"/>
      <c r="AD293" s="36"/>
      <c r="AE293" s="36"/>
      <c r="AR293" s="191" t="s">
        <v>260</v>
      </c>
      <c r="AT293" s="191" t="s">
        <v>225</v>
      </c>
      <c r="AU293" s="191" t="s">
        <v>85</v>
      </c>
      <c r="AY293" s="19" t="s">
        <v>167</v>
      </c>
      <c r="BE293" s="192">
        <f>IF(N293="základní",J293,0)</f>
        <v>0</v>
      </c>
      <c r="BF293" s="192">
        <f>IF(N293="snížená",J293,0)</f>
        <v>0</v>
      </c>
      <c r="BG293" s="192">
        <f>IF(N293="zákl. přenesená",J293,0)</f>
        <v>0</v>
      </c>
      <c r="BH293" s="192">
        <f>IF(N293="sníž. přenesená",J293,0)</f>
        <v>0</v>
      </c>
      <c r="BI293" s="192">
        <f>IF(N293="nulová",J293,0)</f>
        <v>0</v>
      </c>
      <c r="BJ293" s="19" t="s">
        <v>83</v>
      </c>
      <c r="BK293" s="192">
        <f>ROUND(I293*H293,2)</f>
        <v>0</v>
      </c>
      <c r="BL293" s="19" t="s">
        <v>215</v>
      </c>
      <c r="BM293" s="191" t="s">
        <v>446</v>
      </c>
    </row>
    <row r="294" spans="1:65" s="2" customFormat="1" ht="29.25">
      <c r="A294" s="36"/>
      <c r="B294" s="37"/>
      <c r="C294" s="38"/>
      <c r="D294" s="193" t="s">
        <v>291</v>
      </c>
      <c r="E294" s="38"/>
      <c r="F294" s="194" t="s">
        <v>1048</v>
      </c>
      <c r="G294" s="38"/>
      <c r="H294" s="38"/>
      <c r="I294" s="195"/>
      <c r="J294" s="38"/>
      <c r="K294" s="38"/>
      <c r="L294" s="41"/>
      <c r="M294" s="196"/>
      <c r="N294" s="197"/>
      <c r="O294" s="66"/>
      <c r="P294" s="66"/>
      <c r="Q294" s="66"/>
      <c r="R294" s="66"/>
      <c r="S294" s="66"/>
      <c r="T294" s="67"/>
      <c r="U294" s="36"/>
      <c r="V294" s="36"/>
      <c r="W294" s="36"/>
      <c r="X294" s="36"/>
      <c r="Y294" s="36"/>
      <c r="Z294" s="36"/>
      <c r="AA294" s="36"/>
      <c r="AB294" s="36"/>
      <c r="AC294" s="36"/>
      <c r="AD294" s="36"/>
      <c r="AE294" s="36"/>
      <c r="AT294" s="19" t="s">
        <v>291</v>
      </c>
      <c r="AU294" s="19" t="s">
        <v>85</v>
      </c>
    </row>
    <row r="295" spans="1:65" s="13" customFormat="1" ht="11.25">
      <c r="B295" s="198"/>
      <c r="C295" s="199"/>
      <c r="D295" s="193" t="s">
        <v>177</v>
      </c>
      <c r="E295" s="200" t="s">
        <v>19</v>
      </c>
      <c r="F295" s="201" t="s">
        <v>1370</v>
      </c>
      <c r="G295" s="199"/>
      <c r="H295" s="202">
        <v>36.889000000000003</v>
      </c>
      <c r="I295" s="203"/>
      <c r="J295" s="199"/>
      <c r="K295" s="199"/>
      <c r="L295" s="204"/>
      <c r="M295" s="205"/>
      <c r="N295" s="206"/>
      <c r="O295" s="206"/>
      <c r="P295" s="206"/>
      <c r="Q295" s="206"/>
      <c r="R295" s="206"/>
      <c r="S295" s="206"/>
      <c r="T295" s="207"/>
      <c r="AT295" s="208" t="s">
        <v>177</v>
      </c>
      <c r="AU295" s="208" t="s">
        <v>85</v>
      </c>
      <c r="AV295" s="13" t="s">
        <v>85</v>
      </c>
      <c r="AW295" s="13" t="s">
        <v>37</v>
      </c>
      <c r="AX295" s="13" t="s">
        <v>76</v>
      </c>
      <c r="AY295" s="208" t="s">
        <v>167</v>
      </c>
    </row>
    <row r="296" spans="1:65" s="14" customFormat="1" ht="11.25">
      <c r="B296" s="209"/>
      <c r="C296" s="210"/>
      <c r="D296" s="193" t="s">
        <v>177</v>
      </c>
      <c r="E296" s="211" t="s">
        <v>19</v>
      </c>
      <c r="F296" s="212" t="s">
        <v>179</v>
      </c>
      <c r="G296" s="210"/>
      <c r="H296" s="213">
        <v>36.889000000000003</v>
      </c>
      <c r="I296" s="214"/>
      <c r="J296" s="210"/>
      <c r="K296" s="210"/>
      <c r="L296" s="215"/>
      <c r="M296" s="216"/>
      <c r="N296" s="217"/>
      <c r="O296" s="217"/>
      <c r="P296" s="217"/>
      <c r="Q296" s="217"/>
      <c r="R296" s="217"/>
      <c r="S296" s="217"/>
      <c r="T296" s="218"/>
      <c r="AT296" s="219" t="s">
        <v>177</v>
      </c>
      <c r="AU296" s="219" t="s">
        <v>85</v>
      </c>
      <c r="AV296" s="14" t="s">
        <v>174</v>
      </c>
      <c r="AW296" s="14" t="s">
        <v>37</v>
      </c>
      <c r="AX296" s="14" t="s">
        <v>83</v>
      </c>
      <c r="AY296" s="219" t="s">
        <v>167</v>
      </c>
    </row>
    <row r="297" spans="1:65" s="2" customFormat="1" ht="24">
      <c r="A297" s="36"/>
      <c r="B297" s="37"/>
      <c r="C297" s="180" t="s">
        <v>448</v>
      </c>
      <c r="D297" s="180" t="s">
        <v>169</v>
      </c>
      <c r="E297" s="181" t="s">
        <v>859</v>
      </c>
      <c r="F297" s="182" t="s">
        <v>860</v>
      </c>
      <c r="G297" s="183" t="s">
        <v>209</v>
      </c>
      <c r="H297" s="184">
        <v>2.431</v>
      </c>
      <c r="I297" s="185"/>
      <c r="J297" s="186">
        <f>ROUND(I297*H297,2)</f>
        <v>0</v>
      </c>
      <c r="K297" s="182" t="s">
        <v>173</v>
      </c>
      <c r="L297" s="41"/>
      <c r="M297" s="187" t="s">
        <v>19</v>
      </c>
      <c r="N297" s="188" t="s">
        <v>47</v>
      </c>
      <c r="O297" s="66"/>
      <c r="P297" s="189">
        <f>O297*H297</f>
        <v>0</v>
      </c>
      <c r="Q297" s="189">
        <v>0</v>
      </c>
      <c r="R297" s="189">
        <f>Q297*H297</f>
        <v>0</v>
      </c>
      <c r="S297" s="189">
        <v>0</v>
      </c>
      <c r="T297" s="190">
        <f>S297*H297</f>
        <v>0</v>
      </c>
      <c r="U297" s="36"/>
      <c r="V297" s="36"/>
      <c r="W297" s="36"/>
      <c r="X297" s="36"/>
      <c r="Y297" s="36"/>
      <c r="Z297" s="36"/>
      <c r="AA297" s="36"/>
      <c r="AB297" s="36"/>
      <c r="AC297" s="36"/>
      <c r="AD297" s="36"/>
      <c r="AE297" s="36"/>
      <c r="AR297" s="191" t="s">
        <v>215</v>
      </c>
      <c r="AT297" s="191" t="s">
        <v>169</v>
      </c>
      <c r="AU297" s="191" t="s">
        <v>85</v>
      </c>
      <c r="AY297" s="19" t="s">
        <v>167</v>
      </c>
      <c r="BE297" s="192">
        <f>IF(N297="základní",J297,0)</f>
        <v>0</v>
      </c>
      <c r="BF297" s="192">
        <f>IF(N297="snížená",J297,0)</f>
        <v>0</v>
      </c>
      <c r="BG297" s="192">
        <f>IF(N297="zákl. přenesená",J297,0)</f>
        <v>0</v>
      </c>
      <c r="BH297" s="192">
        <f>IF(N297="sníž. přenesená",J297,0)</f>
        <v>0</v>
      </c>
      <c r="BI297" s="192">
        <f>IF(N297="nulová",J297,0)</f>
        <v>0</v>
      </c>
      <c r="BJ297" s="19" t="s">
        <v>83</v>
      </c>
      <c r="BK297" s="192">
        <f>ROUND(I297*H297,2)</f>
        <v>0</v>
      </c>
      <c r="BL297" s="19" t="s">
        <v>215</v>
      </c>
      <c r="BM297" s="191" t="s">
        <v>451</v>
      </c>
    </row>
    <row r="298" spans="1:65" s="2" customFormat="1" ht="68.25">
      <c r="A298" s="36"/>
      <c r="B298" s="37"/>
      <c r="C298" s="38"/>
      <c r="D298" s="193" t="s">
        <v>175</v>
      </c>
      <c r="E298" s="38"/>
      <c r="F298" s="194" t="s">
        <v>744</v>
      </c>
      <c r="G298" s="38"/>
      <c r="H298" s="38"/>
      <c r="I298" s="195"/>
      <c r="J298" s="38"/>
      <c r="K298" s="38"/>
      <c r="L298" s="41"/>
      <c r="M298" s="196"/>
      <c r="N298" s="197"/>
      <c r="O298" s="66"/>
      <c r="P298" s="66"/>
      <c r="Q298" s="66"/>
      <c r="R298" s="66"/>
      <c r="S298" s="66"/>
      <c r="T298" s="67"/>
      <c r="U298" s="36"/>
      <c r="V298" s="36"/>
      <c r="W298" s="36"/>
      <c r="X298" s="36"/>
      <c r="Y298" s="36"/>
      <c r="Z298" s="36"/>
      <c r="AA298" s="36"/>
      <c r="AB298" s="36"/>
      <c r="AC298" s="36"/>
      <c r="AD298" s="36"/>
      <c r="AE298" s="36"/>
      <c r="AT298" s="19" t="s">
        <v>175</v>
      </c>
      <c r="AU298" s="19" t="s">
        <v>85</v>
      </c>
    </row>
    <row r="299" spans="1:65" s="12" customFormat="1" ht="22.9" customHeight="1">
      <c r="B299" s="164"/>
      <c r="C299" s="165"/>
      <c r="D299" s="166" t="s">
        <v>75</v>
      </c>
      <c r="E299" s="178" t="s">
        <v>862</v>
      </c>
      <c r="F299" s="178" t="s">
        <v>863</v>
      </c>
      <c r="G299" s="165"/>
      <c r="H299" s="165"/>
      <c r="I299" s="168"/>
      <c r="J299" s="179">
        <f>BK299</f>
        <v>0</v>
      </c>
      <c r="K299" s="165"/>
      <c r="L299" s="170"/>
      <c r="M299" s="171"/>
      <c r="N299" s="172"/>
      <c r="O299" s="172"/>
      <c r="P299" s="173">
        <f>SUM(P300:P356)</f>
        <v>0</v>
      </c>
      <c r="Q299" s="172"/>
      <c r="R299" s="173">
        <f>SUM(R300:R356)</f>
        <v>0</v>
      </c>
      <c r="S299" s="172"/>
      <c r="T299" s="174">
        <f>SUM(T300:T356)</f>
        <v>0</v>
      </c>
      <c r="AR299" s="175" t="s">
        <v>85</v>
      </c>
      <c r="AT299" s="176" t="s">
        <v>75</v>
      </c>
      <c r="AU299" s="176" t="s">
        <v>83</v>
      </c>
      <c r="AY299" s="175" t="s">
        <v>167</v>
      </c>
      <c r="BK299" s="177">
        <f>SUM(BK300:BK356)</f>
        <v>0</v>
      </c>
    </row>
    <row r="300" spans="1:65" s="2" customFormat="1" ht="16.5" customHeight="1">
      <c r="A300" s="36"/>
      <c r="B300" s="37"/>
      <c r="C300" s="180" t="s">
        <v>325</v>
      </c>
      <c r="D300" s="180" t="s">
        <v>169</v>
      </c>
      <c r="E300" s="181" t="s">
        <v>1050</v>
      </c>
      <c r="F300" s="182" t="s">
        <v>1051</v>
      </c>
      <c r="G300" s="183" t="s">
        <v>172</v>
      </c>
      <c r="H300" s="184">
        <v>28.367999999999999</v>
      </c>
      <c r="I300" s="185"/>
      <c r="J300" s="186">
        <f>ROUND(I300*H300,2)</f>
        <v>0</v>
      </c>
      <c r="K300" s="182" t="s">
        <v>173</v>
      </c>
      <c r="L300" s="41"/>
      <c r="M300" s="187" t="s">
        <v>19</v>
      </c>
      <c r="N300" s="188" t="s">
        <v>47</v>
      </c>
      <c r="O300" s="66"/>
      <c r="P300" s="189">
        <f>O300*H300</f>
        <v>0</v>
      </c>
      <c r="Q300" s="189">
        <v>0</v>
      </c>
      <c r="R300" s="189">
        <f>Q300*H300</f>
        <v>0</v>
      </c>
      <c r="S300" s="189">
        <v>0</v>
      </c>
      <c r="T300" s="190">
        <f>S300*H300</f>
        <v>0</v>
      </c>
      <c r="U300" s="36"/>
      <c r="V300" s="36"/>
      <c r="W300" s="36"/>
      <c r="X300" s="36"/>
      <c r="Y300" s="36"/>
      <c r="Z300" s="36"/>
      <c r="AA300" s="36"/>
      <c r="AB300" s="36"/>
      <c r="AC300" s="36"/>
      <c r="AD300" s="36"/>
      <c r="AE300" s="36"/>
      <c r="AR300" s="191" t="s">
        <v>215</v>
      </c>
      <c r="AT300" s="191" t="s">
        <v>169</v>
      </c>
      <c r="AU300" s="191" t="s">
        <v>85</v>
      </c>
      <c r="AY300" s="19" t="s">
        <v>167</v>
      </c>
      <c r="BE300" s="192">
        <f>IF(N300="základní",J300,0)</f>
        <v>0</v>
      </c>
      <c r="BF300" s="192">
        <f>IF(N300="snížená",J300,0)</f>
        <v>0</v>
      </c>
      <c r="BG300" s="192">
        <f>IF(N300="zákl. přenesená",J300,0)</f>
        <v>0</v>
      </c>
      <c r="BH300" s="192">
        <f>IF(N300="sníž. přenesená",J300,0)</f>
        <v>0</v>
      </c>
      <c r="BI300" s="192">
        <f>IF(N300="nulová",J300,0)</f>
        <v>0</v>
      </c>
      <c r="BJ300" s="19" t="s">
        <v>83</v>
      </c>
      <c r="BK300" s="192">
        <f>ROUND(I300*H300,2)</f>
        <v>0</v>
      </c>
      <c r="BL300" s="19" t="s">
        <v>215</v>
      </c>
      <c r="BM300" s="191" t="s">
        <v>456</v>
      </c>
    </row>
    <row r="301" spans="1:65" s="15" customFormat="1" ht="11.25">
      <c r="B301" s="220"/>
      <c r="C301" s="221"/>
      <c r="D301" s="193" t="s">
        <v>177</v>
      </c>
      <c r="E301" s="222" t="s">
        <v>19</v>
      </c>
      <c r="F301" s="223" t="s">
        <v>1313</v>
      </c>
      <c r="G301" s="221"/>
      <c r="H301" s="222" t="s">
        <v>19</v>
      </c>
      <c r="I301" s="224"/>
      <c r="J301" s="221"/>
      <c r="K301" s="221"/>
      <c r="L301" s="225"/>
      <c r="M301" s="226"/>
      <c r="N301" s="227"/>
      <c r="O301" s="227"/>
      <c r="P301" s="227"/>
      <c r="Q301" s="227"/>
      <c r="R301" s="227"/>
      <c r="S301" s="227"/>
      <c r="T301" s="228"/>
      <c r="AT301" s="229" t="s">
        <v>177</v>
      </c>
      <c r="AU301" s="229" t="s">
        <v>85</v>
      </c>
      <c r="AV301" s="15" t="s">
        <v>83</v>
      </c>
      <c r="AW301" s="15" t="s">
        <v>37</v>
      </c>
      <c r="AX301" s="15" t="s">
        <v>76</v>
      </c>
      <c r="AY301" s="229" t="s">
        <v>167</v>
      </c>
    </row>
    <row r="302" spans="1:65" s="15" customFormat="1" ht="11.25">
      <c r="B302" s="220"/>
      <c r="C302" s="221"/>
      <c r="D302" s="193" t="s">
        <v>177</v>
      </c>
      <c r="E302" s="222" t="s">
        <v>19</v>
      </c>
      <c r="F302" s="223" t="s">
        <v>1371</v>
      </c>
      <c r="G302" s="221"/>
      <c r="H302" s="222" t="s">
        <v>19</v>
      </c>
      <c r="I302" s="224"/>
      <c r="J302" s="221"/>
      <c r="K302" s="221"/>
      <c r="L302" s="225"/>
      <c r="M302" s="226"/>
      <c r="N302" s="227"/>
      <c r="O302" s="227"/>
      <c r="P302" s="227"/>
      <c r="Q302" s="227"/>
      <c r="R302" s="227"/>
      <c r="S302" s="227"/>
      <c r="T302" s="228"/>
      <c r="AT302" s="229" t="s">
        <v>177</v>
      </c>
      <c r="AU302" s="229" t="s">
        <v>85</v>
      </c>
      <c r="AV302" s="15" t="s">
        <v>83</v>
      </c>
      <c r="AW302" s="15" t="s">
        <v>37</v>
      </c>
      <c r="AX302" s="15" t="s">
        <v>76</v>
      </c>
      <c r="AY302" s="229" t="s">
        <v>167</v>
      </c>
    </row>
    <row r="303" spans="1:65" s="13" customFormat="1" ht="11.25">
      <c r="B303" s="198"/>
      <c r="C303" s="199"/>
      <c r="D303" s="193" t="s">
        <v>177</v>
      </c>
      <c r="E303" s="200" t="s">
        <v>19</v>
      </c>
      <c r="F303" s="201" t="s">
        <v>1372</v>
      </c>
      <c r="G303" s="199"/>
      <c r="H303" s="202">
        <v>1.2430000000000001</v>
      </c>
      <c r="I303" s="203"/>
      <c r="J303" s="199"/>
      <c r="K303" s="199"/>
      <c r="L303" s="204"/>
      <c r="M303" s="205"/>
      <c r="N303" s="206"/>
      <c r="O303" s="206"/>
      <c r="P303" s="206"/>
      <c r="Q303" s="206"/>
      <c r="R303" s="206"/>
      <c r="S303" s="206"/>
      <c r="T303" s="207"/>
      <c r="AT303" s="208" t="s">
        <v>177</v>
      </c>
      <c r="AU303" s="208" t="s">
        <v>85</v>
      </c>
      <c r="AV303" s="13" t="s">
        <v>85</v>
      </c>
      <c r="AW303" s="13" t="s">
        <v>37</v>
      </c>
      <c r="AX303" s="13" t="s">
        <v>76</v>
      </c>
      <c r="AY303" s="208" t="s">
        <v>167</v>
      </c>
    </row>
    <row r="304" spans="1:65" s="13" customFormat="1" ht="11.25">
      <c r="B304" s="198"/>
      <c r="C304" s="199"/>
      <c r="D304" s="193" t="s">
        <v>177</v>
      </c>
      <c r="E304" s="200" t="s">
        <v>19</v>
      </c>
      <c r="F304" s="201" t="s">
        <v>1373</v>
      </c>
      <c r="G304" s="199"/>
      <c r="H304" s="202">
        <v>0.106</v>
      </c>
      <c r="I304" s="203"/>
      <c r="J304" s="199"/>
      <c r="K304" s="199"/>
      <c r="L304" s="204"/>
      <c r="M304" s="205"/>
      <c r="N304" s="206"/>
      <c r="O304" s="206"/>
      <c r="P304" s="206"/>
      <c r="Q304" s="206"/>
      <c r="R304" s="206"/>
      <c r="S304" s="206"/>
      <c r="T304" s="207"/>
      <c r="AT304" s="208" t="s">
        <v>177</v>
      </c>
      <c r="AU304" s="208" t="s">
        <v>85</v>
      </c>
      <c r="AV304" s="13" t="s">
        <v>85</v>
      </c>
      <c r="AW304" s="13" t="s">
        <v>37</v>
      </c>
      <c r="AX304" s="13" t="s">
        <v>76</v>
      </c>
      <c r="AY304" s="208" t="s">
        <v>167</v>
      </c>
    </row>
    <row r="305" spans="2:51" s="13" customFormat="1" ht="11.25">
      <c r="B305" s="198"/>
      <c r="C305" s="199"/>
      <c r="D305" s="193" t="s">
        <v>177</v>
      </c>
      <c r="E305" s="200" t="s">
        <v>19</v>
      </c>
      <c r="F305" s="201" t="s">
        <v>1374</v>
      </c>
      <c r="G305" s="199"/>
      <c r="H305" s="202">
        <v>0.71099999999999997</v>
      </c>
      <c r="I305" s="203"/>
      <c r="J305" s="199"/>
      <c r="K305" s="199"/>
      <c r="L305" s="204"/>
      <c r="M305" s="205"/>
      <c r="N305" s="206"/>
      <c r="O305" s="206"/>
      <c r="P305" s="206"/>
      <c r="Q305" s="206"/>
      <c r="R305" s="206"/>
      <c r="S305" s="206"/>
      <c r="T305" s="207"/>
      <c r="AT305" s="208" t="s">
        <v>177</v>
      </c>
      <c r="AU305" s="208" t="s">
        <v>85</v>
      </c>
      <c r="AV305" s="13" t="s">
        <v>85</v>
      </c>
      <c r="AW305" s="13" t="s">
        <v>37</v>
      </c>
      <c r="AX305" s="13" t="s">
        <v>76</v>
      </c>
      <c r="AY305" s="208" t="s">
        <v>167</v>
      </c>
    </row>
    <row r="306" spans="2:51" s="13" customFormat="1" ht="11.25">
      <c r="B306" s="198"/>
      <c r="C306" s="199"/>
      <c r="D306" s="193" t="s">
        <v>177</v>
      </c>
      <c r="E306" s="200" t="s">
        <v>19</v>
      </c>
      <c r="F306" s="201" t="s">
        <v>1375</v>
      </c>
      <c r="G306" s="199"/>
      <c r="H306" s="202">
        <v>0.192</v>
      </c>
      <c r="I306" s="203"/>
      <c r="J306" s="199"/>
      <c r="K306" s="199"/>
      <c r="L306" s="204"/>
      <c r="M306" s="205"/>
      <c r="N306" s="206"/>
      <c r="O306" s="206"/>
      <c r="P306" s="206"/>
      <c r="Q306" s="206"/>
      <c r="R306" s="206"/>
      <c r="S306" s="206"/>
      <c r="T306" s="207"/>
      <c r="AT306" s="208" t="s">
        <v>177</v>
      </c>
      <c r="AU306" s="208" t="s">
        <v>85</v>
      </c>
      <c r="AV306" s="13" t="s">
        <v>85</v>
      </c>
      <c r="AW306" s="13" t="s">
        <v>37</v>
      </c>
      <c r="AX306" s="13" t="s">
        <v>76</v>
      </c>
      <c r="AY306" s="208" t="s">
        <v>167</v>
      </c>
    </row>
    <row r="307" spans="2:51" s="13" customFormat="1" ht="11.25">
      <c r="B307" s="198"/>
      <c r="C307" s="199"/>
      <c r="D307" s="193" t="s">
        <v>177</v>
      </c>
      <c r="E307" s="200" t="s">
        <v>19</v>
      </c>
      <c r="F307" s="201" t="s">
        <v>1376</v>
      </c>
      <c r="G307" s="199"/>
      <c r="H307" s="202">
        <v>0.154</v>
      </c>
      <c r="I307" s="203"/>
      <c r="J307" s="199"/>
      <c r="K307" s="199"/>
      <c r="L307" s="204"/>
      <c r="M307" s="205"/>
      <c r="N307" s="206"/>
      <c r="O307" s="206"/>
      <c r="P307" s="206"/>
      <c r="Q307" s="206"/>
      <c r="R307" s="206"/>
      <c r="S307" s="206"/>
      <c r="T307" s="207"/>
      <c r="AT307" s="208" t="s">
        <v>177</v>
      </c>
      <c r="AU307" s="208" t="s">
        <v>85</v>
      </c>
      <c r="AV307" s="13" t="s">
        <v>85</v>
      </c>
      <c r="AW307" s="13" t="s">
        <v>37</v>
      </c>
      <c r="AX307" s="13" t="s">
        <v>76</v>
      </c>
      <c r="AY307" s="208" t="s">
        <v>167</v>
      </c>
    </row>
    <row r="308" spans="2:51" s="13" customFormat="1" ht="11.25">
      <c r="B308" s="198"/>
      <c r="C308" s="199"/>
      <c r="D308" s="193" t="s">
        <v>177</v>
      </c>
      <c r="E308" s="200" t="s">
        <v>19</v>
      </c>
      <c r="F308" s="201" t="s">
        <v>1377</v>
      </c>
      <c r="G308" s="199"/>
      <c r="H308" s="202">
        <v>1.4999999999999999E-2</v>
      </c>
      <c r="I308" s="203"/>
      <c r="J308" s="199"/>
      <c r="K308" s="199"/>
      <c r="L308" s="204"/>
      <c r="M308" s="205"/>
      <c r="N308" s="206"/>
      <c r="O308" s="206"/>
      <c r="P308" s="206"/>
      <c r="Q308" s="206"/>
      <c r="R308" s="206"/>
      <c r="S308" s="206"/>
      <c r="T308" s="207"/>
      <c r="AT308" s="208" t="s">
        <v>177</v>
      </c>
      <c r="AU308" s="208" t="s">
        <v>85</v>
      </c>
      <c r="AV308" s="13" t="s">
        <v>85</v>
      </c>
      <c r="AW308" s="13" t="s">
        <v>37</v>
      </c>
      <c r="AX308" s="13" t="s">
        <v>76</v>
      </c>
      <c r="AY308" s="208" t="s">
        <v>167</v>
      </c>
    </row>
    <row r="309" spans="2:51" s="13" customFormat="1" ht="11.25">
      <c r="B309" s="198"/>
      <c r="C309" s="199"/>
      <c r="D309" s="193" t="s">
        <v>177</v>
      </c>
      <c r="E309" s="200" t="s">
        <v>19</v>
      </c>
      <c r="F309" s="201" t="s">
        <v>1378</v>
      </c>
      <c r="G309" s="199"/>
      <c r="H309" s="202">
        <v>8.9999999999999993E-3</v>
      </c>
      <c r="I309" s="203"/>
      <c r="J309" s="199"/>
      <c r="K309" s="199"/>
      <c r="L309" s="204"/>
      <c r="M309" s="205"/>
      <c r="N309" s="206"/>
      <c r="O309" s="206"/>
      <c r="P309" s="206"/>
      <c r="Q309" s="206"/>
      <c r="R309" s="206"/>
      <c r="S309" s="206"/>
      <c r="T309" s="207"/>
      <c r="AT309" s="208" t="s">
        <v>177</v>
      </c>
      <c r="AU309" s="208" t="s">
        <v>85</v>
      </c>
      <c r="AV309" s="13" t="s">
        <v>85</v>
      </c>
      <c r="AW309" s="13" t="s">
        <v>37</v>
      </c>
      <c r="AX309" s="13" t="s">
        <v>76</v>
      </c>
      <c r="AY309" s="208" t="s">
        <v>167</v>
      </c>
    </row>
    <row r="310" spans="2:51" s="16" customFormat="1" ht="11.25">
      <c r="B310" s="243"/>
      <c r="C310" s="244"/>
      <c r="D310" s="193" t="s">
        <v>177</v>
      </c>
      <c r="E310" s="245" t="s">
        <v>19</v>
      </c>
      <c r="F310" s="246" t="s">
        <v>1379</v>
      </c>
      <c r="G310" s="244"/>
      <c r="H310" s="247">
        <v>2.4300000000000002</v>
      </c>
      <c r="I310" s="248"/>
      <c r="J310" s="244"/>
      <c r="K310" s="244"/>
      <c r="L310" s="249"/>
      <c r="M310" s="250"/>
      <c r="N310" s="251"/>
      <c r="O310" s="251"/>
      <c r="P310" s="251"/>
      <c r="Q310" s="251"/>
      <c r="R310" s="251"/>
      <c r="S310" s="251"/>
      <c r="T310" s="252"/>
      <c r="AT310" s="253" t="s">
        <v>177</v>
      </c>
      <c r="AU310" s="253" t="s">
        <v>85</v>
      </c>
      <c r="AV310" s="16" t="s">
        <v>182</v>
      </c>
      <c r="AW310" s="16" t="s">
        <v>37</v>
      </c>
      <c r="AX310" s="16" t="s">
        <v>76</v>
      </c>
      <c r="AY310" s="253" t="s">
        <v>167</v>
      </c>
    </row>
    <row r="311" spans="2:51" s="15" customFormat="1" ht="11.25">
      <c r="B311" s="220"/>
      <c r="C311" s="221"/>
      <c r="D311" s="193" t="s">
        <v>177</v>
      </c>
      <c r="E311" s="222" t="s">
        <v>19</v>
      </c>
      <c r="F311" s="223" t="s">
        <v>1380</v>
      </c>
      <c r="G311" s="221"/>
      <c r="H311" s="222" t="s">
        <v>19</v>
      </c>
      <c r="I311" s="224"/>
      <c r="J311" s="221"/>
      <c r="K311" s="221"/>
      <c r="L311" s="225"/>
      <c r="M311" s="226"/>
      <c r="N311" s="227"/>
      <c r="O311" s="227"/>
      <c r="P311" s="227"/>
      <c r="Q311" s="227"/>
      <c r="R311" s="227"/>
      <c r="S311" s="227"/>
      <c r="T311" s="228"/>
      <c r="AT311" s="229" t="s">
        <v>177</v>
      </c>
      <c r="AU311" s="229" t="s">
        <v>85</v>
      </c>
      <c r="AV311" s="15" t="s">
        <v>83</v>
      </c>
      <c r="AW311" s="15" t="s">
        <v>37</v>
      </c>
      <c r="AX311" s="15" t="s">
        <v>76</v>
      </c>
      <c r="AY311" s="229" t="s">
        <v>167</v>
      </c>
    </row>
    <row r="312" spans="2:51" s="13" customFormat="1" ht="11.25">
      <c r="B312" s="198"/>
      <c r="C312" s="199"/>
      <c r="D312" s="193" t="s">
        <v>177</v>
      </c>
      <c r="E312" s="200" t="s">
        <v>19</v>
      </c>
      <c r="F312" s="201" t="s">
        <v>1381</v>
      </c>
      <c r="G312" s="199"/>
      <c r="H312" s="202">
        <v>1.522</v>
      </c>
      <c r="I312" s="203"/>
      <c r="J312" s="199"/>
      <c r="K312" s="199"/>
      <c r="L312" s="204"/>
      <c r="M312" s="205"/>
      <c r="N312" s="206"/>
      <c r="O312" s="206"/>
      <c r="P312" s="206"/>
      <c r="Q312" s="206"/>
      <c r="R312" s="206"/>
      <c r="S312" s="206"/>
      <c r="T312" s="207"/>
      <c r="AT312" s="208" t="s">
        <v>177</v>
      </c>
      <c r="AU312" s="208" t="s">
        <v>85</v>
      </c>
      <c r="AV312" s="13" t="s">
        <v>85</v>
      </c>
      <c r="AW312" s="13" t="s">
        <v>37</v>
      </c>
      <c r="AX312" s="13" t="s">
        <v>76</v>
      </c>
      <c r="AY312" s="208" t="s">
        <v>167</v>
      </c>
    </row>
    <row r="313" spans="2:51" s="13" customFormat="1" ht="11.25">
      <c r="B313" s="198"/>
      <c r="C313" s="199"/>
      <c r="D313" s="193" t="s">
        <v>177</v>
      </c>
      <c r="E313" s="200" t="s">
        <v>19</v>
      </c>
      <c r="F313" s="201" t="s">
        <v>1373</v>
      </c>
      <c r="G313" s="199"/>
      <c r="H313" s="202">
        <v>0.106</v>
      </c>
      <c r="I313" s="203"/>
      <c r="J313" s="199"/>
      <c r="K313" s="199"/>
      <c r="L313" s="204"/>
      <c r="M313" s="205"/>
      <c r="N313" s="206"/>
      <c r="O313" s="206"/>
      <c r="P313" s="206"/>
      <c r="Q313" s="206"/>
      <c r="R313" s="206"/>
      <c r="S313" s="206"/>
      <c r="T313" s="207"/>
      <c r="AT313" s="208" t="s">
        <v>177</v>
      </c>
      <c r="AU313" s="208" t="s">
        <v>85</v>
      </c>
      <c r="AV313" s="13" t="s">
        <v>85</v>
      </c>
      <c r="AW313" s="13" t="s">
        <v>37</v>
      </c>
      <c r="AX313" s="13" t="s">
        <v>76</v>
      </c>
      <c r="AY313" s="208" t="s">
        <v>167</v>
      </c>
    </row>
    <row r="314" spans="2:51" s="13" customFormat="1" ht="11.25">
      <c r="B314" s="198"/>
      <c r="C314" s="199"/>
      <c r="D314" s="193" t="s">
        <v>177</v>
      </c>
      <c r="E314" s="200" t="s">
        <v>19</v>
      </c>
      <c r="F314" s="201" t="s">
        <v>1382</v>
      </c>
      <c r="G314" s="199"/>
      <c r="H314" s="202">
        <v>0.93100000000000005</v>
      </c>
      <c r="I314" s="203"/>
      <c r="J314" s="199"/>
      <c r="K314" s="199"/>
      <c r="L314" s="204"/>
      <c r="M314" s="205"/>
      <c r="N314" s="206"/>
      <c r="O314" s="206"/>
      <c r="P314" s="206"/>
      <c r="Q314" s="206"/>
      <c r="R314" s="206"/>
      <c r="S314" s="206"/>
      <c r="T314" s="207"/>
      <c r="AT314" s="208" t="s">
        <v>177</v>
      </c>
      <c r="AU314" s="208" t="s">
        <v>85</v>
      </c>
      <c r="AV314" s="13" t="s">
        <v>85</v>
      </c>
      <c r="AW314" s="13" t="s">
        <v>37</v>
      </c>
      <c r="AX314" s="13" t="s">
        <v>76</v>
      </c>
      <c r="AY314" s="208" t="s">
        <v>167</v>
      </c>
    </row>
    <row r="315" spans="2:51" s="13" customFormat="1" ht="11.25">
      <c r="B315" s="198"/>
      <c r="C315" s="199"/>
      <c r="D315" s="193" t="s">
        <v>177</v>
      </c>
      <c r="E315" s="200" t="s">
        <v>19</v>
      </c>
      <c r="F315" s="201" t="s">
        <v>1375</v>
      </c>
      <c r="G315" s="199"/>
      <c r="H315" s="202">
        <v>0.192</v>
      </c>
      <c r="I315" s="203"/>
      <c r="J315" s="199"/>
      <c r="K315" s="199"/>
      <c r="L315" s="204"/>
      <c r="M315" s="205"/>
      <c r="N315" s="206"/>
      <c r="O315" s="206"/>
      <c r="P315" s="206"/>
      <c r="Q315" s="206"/>
      <c r="R315" s="206"/>
      <c r="S315" s="206"/>
      <c r="T315" s="207"/>
      <c r="AT315" s="208" t="s">
        <v>177</v>
      </c>
      <c r="AU315" s="208" t="s">
        <v>85</v>
      </c>
      <c r="AV315" s="13" t="s">
        <v>85</v>
      </c>
      <c r="AW315" s="13" t="s">
        <v>37</v>
      </c>
      <c r="AX315" s="13" t="s">
        <v>76</v>
      </c>
      <c r="AY315" s="208" t="s">
        <v>167</v>
      </c>
    </row>
    <row r="316" spans="2:51" s="13" customFormat="1" ht="11.25">
      <c r="B316" s="198"/>
      <c r="C316" s="199"/>
      <c r="D316" s="193" t="s">
        <v>177</v>
      </c>
      <c r="E316" s="200" t="s">
        <v>19</v>
      </c>
      <c r="F316" s="201" t="s">
        <v>1376</v>
      </c>
      <c r="G316" s="199"/>
      <c r="H316" s="202">
        <v>0.154</v>
      </c>
      <c r="I316" s="203"/>
      <c r="J316" s="199"/>
      <c r="K316" s="199"/>
      <c r="L316" s="204"/>
      <c r="M316" s="205"/>
      <c r="N316" s="206"/>
      <c r="O316" s="206"/>
      <c r="P316" s="206"/>
      <c r="Q316" s="206"/>
      <c r="R316" s="206"/>
      <c r="S316" s="206"/>
      <c r="T316" s="207"/>
      <c r="AT316" s="208" t="s">
        <v>177</v>
      </c>
      <c r="AU316" s="208" t="s">
        <v>85</v>
      </c>
      <c r="AV316" s="13" t="s">
        <v>85</v>
      </c>
      <c r="AW316" s="13" t="s">
        <v>37</v>
      </c>
      <c r="AX316" s="13" t="s">
        <v>76</v>
      </c>
      <c r="AY316" s="208" t="s">
        <v>167</v>
      </c>
    </row>
    <row r="317" spans="2:51" s="13" customFormat="1" ht="11.25">
      <c r="B317" s="198"/>
      <c r="C317" s="199"/>
      <c r="D317" s="193" t="s">
        <v>177</v>
      </c>
      <c r="E317" s="200" t="s">
        <v>19</v>
      </c>
      <c r="F317" s="201" t="s">
        <v>1377</v>
      </c>
      <c r="G317" s="199"/>
      <c r="H317" s="202">
        <v>1.4999999999999999E-2</v>
      </c>
      <c r="I317" s="203"/>
      <c r="J317" s="199"/>
      <c r="K317" s="199"/>
      <c r="L317" s="204"/>
      <c r="M317" s="205"/>
      <c r="N317" s="206"/>
      <c r="O317" s="206"/>
      <c r="P317" s="206"/>
      <c r="Q317" s="206"/>
      <c r="R317" s="206"/>
      <c r="S317" s="206"/>
      <c r="T317" s="207"/>
      <c r="AT317" s="208" t="s">
        <v>177</v>
      </c>
      <c r="AU317" s="208" t="s">
        <v>85</v>
      </c>
      <c r="AV317" s="13" t="s">
        <v>85</v>
      </c>
      <c r="AW317" s="13" t="s">
        <v>37</v>
      </c>
      <c r="AX317" s="13" t="s">
        <v>76</v>
      </c>
      <c r="AY317" s="208" t="s">
        <v>167</v>
      </c>
    </row>
    <row r="318" spans="2:51" s="13" customFormat="1" ht="11.25">
      <c r="B318" s="198"/>
      <c r="C318" s="199"/>
      <c r="D318" s="193" t="s">
        <v>177</v>
      </c>
      <c r="E318" s="200" t="s">
        <v>19</v>
      </c>
      <c r="F318" s="201" t="s">
        <v>1378</v>
      </c>
      <c r="G318" s="199"/>
      <c r="H318" s="202">
        <v>8.9999999999999993E-3</v>
      </c>
      <c r="I318" s="203"/>
      <c r="J318" s="199"/>
      <c r="K318" s="199"/>
      <c r="L318" s="204"/>
      <c r="M318" s="205"/>
      <c r="N318" s="206"/>
      <c r="O318" s="206"/>
      <c r="P318" s="206"/>
      <c r="Q318" s="206"/>
      <c r="R318" s="206"/>
      <c r="S318" s="206"/>
      <c r="T318" s="207"/>
      <c r="AT318" s="208" t="s">
        <v>177</v>
      </c>
      <c r="AU318" s="208" t="s">
        <v>85</v>
      </c>
      <c r="AV318" s="13" t="s">
        <v>85</v>
      </c>
      <c r="AW318" s="13" t="s">
        <v>37</v>
      </c>
      <c r="AX318" s="13" t="s">
        <v>76</v>
      </c>
      <c r="AY318" s="208" t="s">
        <v>167</v>
      </c>
    </row>
    <row r="319" spans="2:51" s="16" customFormat="1" ht="11.25">
      <c r="B319" s="243"/>
      <c r="C319" s="244"/>
      <c r="D319" s="193" t="s">
        <v>177</v>
      </c>
      <c r="E319" s="245" t="s">
        <v>19</v>
      </c>
      <c r="F319" s="246" t="s">
        <v>1383</v>
      </c>
      <c r="G319" s="244"/>
      <c r="H319" s="247">
        <v>2.9289999999999998</v>
      </c>
      <c r="I319" s="248"/>
      <c r="J319" s="244"/>
      <c r="K319" s="244"/>
      <c r="L319" s="249"/>
      <c r="M319" s="250"/>
      <c r="N319" s="251"/>
      <c r="O319" s="251"/>
      <c r="P319" s="251"/>
      <c r="Q319" s="251"/>
      <c r="R319" s="251"/>
      <c r="S319" s="251"/>
      <c r="T319" s="252"/>
      <c r="AT319" s="253" t="s">
        <v>177</v>
      </c>
      <c r="AU319" s="253" t="s">
        <v>85</v>
      </c>
      <c r="AV319" s="16" t="s">
        <v>182</v>
      </c>
      <c r="AW319" s="16" t="s">
        <v>37</v>
      </c>
      <c r="AX319" s="16" t="s">
        <v>76</v>
      </c>
      <c r="AY319" s="253" t="s">
        <v>167</v>
      </c>
    </row>
    <row r="320" spans="2:51" s="15" customFormat="1" ht="11.25">
      <c r="B320" s="220"/>
      <c r="C320" s="221"/>
      <c r="D320" s="193" t="s">
        <v>177</v>
      </c>
      <c r="E320" s="222" t="s">
        <v>19</v>
      </c>
      <c r="F320" s="223" t="s">
        <v>1384</v>
      </c>
      <c r="G320" s="221"/>
      <c r="H320" s="222" t="s">
        <v>19</v>
      </c>
      <c r="I320" s="224"/>
      <c r="J320" s="221"/>
      <c r="K320" s="221"/>
      <c r="L320" s="225"/>
      <c r="M320" s="226"/>
      <c r="N320" s="227"/>
      <c r="O320" s="227"/>
      <c r="P320" s="227"/>
      <c r="Q320" s="227"/>
      <c r="R320" s="227"/>
      <c r="S320" s="227"/>
      <c r="T320" s="228"/>
      <c r="AT320" s="229" t="s">
        <v>177</v>
      </c>
      <c r="AU320" s="229" t="s">
        <v>85</v>
      </c>
      <c r="AV320" s="15" t="s">
        <v>83</v>
      </c>
      <c r="AW320" s="15" t="s">
        <v>37</v>
      </c>
      <c r="AX320" s="15" t="s">
        <v>76</v>
      </c>
      <c r="AY320" s="229" t="s">
        <v>167</v>
      </c>
    </row>
    <row r="321" spans="2:51" s="13" customFormat="1" ht="11.25">
      <c r="B321" s="198"/>
      <c r="C321" s="199"/>
      <c r="D321" s="193" t="s">
        <v>177</v>
      </c>
      <c r="E321" s="200" t="s">
        <v>19</v>
      </c>
      <c r="F321" s="201" t="s">
        <v>1381</v>
      </c>
      <c r="G321" s="199"/>
      <c r="H321" s="202">
        <v>1.522</v>
      </c>
      <c r="I321" s="203"/>
      <c r="J321" s="199"/>
      <c r="K321" s="199"/>
      <c r="L321" s="204"/>
      <c r="M321" s="205"/>
      <c r="N321" s="206"/>
      <c r="O321" s="206"/>
      <c r="P321" s="206"/>
      <c r="Q321" s="206"/>
      <c r="R321" s="206"/>
      <c r="S321" s="206"/>
      <c r="T321" s="207"/>
      <c r="AT321" s="208" t="s">
        <v>177</v>
      </c>
      <c r="AU321" s="208" t="s">
        <v>85</v>
      </c>
      <c r="AV321" s="13" t="s">
        <v>85</v>
      </c>
      <c r="AW321" s="13" t="s">
        <v>37</v>
      </c>
      <c r="AX321" s="13" t="s">
        <v>76</v>
      </c>
      <c r="AY321" s="208" t="s">
        <v>167</v>
      </c>
    </row>
    <row r="322" spans="2:51" s="13" customFormat="1" ht="11.25">
      <c r="B322" s="198"/>
      <c r="C322" s="199"/>
      <c r="D322" s="193" t="s">
        <v>177</v>
      </c>
      <c r="E322" s="200" t="s">
        <v>19</v>
      </c>
      <c r="F322" s="201" t="s">
        <v>1373</v>
      </c>
      <c r="G322" s="199"/>
      <c r="H322" s="202">
        <v>0.106</v>
      </c>
      <c r="I322" s="203"/>
      <c r="J322" s="199"/>
      <c r="K322" s="199"/>
      <c r="L322" s="204"/>
      <c r="M322" s="205"/>
      <c r="N322" s="206"/>
      <c r="O322" s="206"/>
      <c r="P322" s="206"/>
      <c r="Q322" s="206"/>
      <c r="R322" s="206"/>
      <c r="S322" s="206"/>
      <c r="T322" s="207"/>
      <c r="AT322" s="208" t="s">
        <v>177</v>
      </c>
      <c r="AU322" s="208" t="s">
        <v>85</v>
      </c>
      <c r="AV322" s="13" t="s">
        <v>85</v>
      </c>
      <c r="AW322" s="13" t="s">
        <v>37</v>
      </c>
      <c r="AX322" s="13" t="s">
        <v>76</v>
      </c>
      <c r="AY322" s="208" t="s">
        <v>167</v>
      </c>
    </row>
    <row r="323" spans="2:51" s="13" customFormat="1" ht="11.25">
      <c r="B323" s="198"/>
      <c r="C323" s="199"/>
      <c r="D323" s="193" t="s">
        <v>177</v>
      </c>
      <c r="E323" s="200" t="s">
        <v>19</v>
      </c>
      <c r="F323" s="201" t="s">
        <v>1382</v>
      </c>
      <c r="G323" s="199"/>
      <c r="H323" s="202">
        <v>0.93100000000000005</v>
      </c>
      <c r="I323" s="203"/>
      <c r="J323" s="199"/>
      <c r="K323" s="199"/>
      <c r="L323" s="204"/>
      <c r="M323" s="205"/>
      <c r="N323" s="206"/>
      <c r="O323" s="206"/>
      <c r="P323" s="206"/>
      <c r="Q323" s="206"/>
      <c r="R323" s="206"/>
      <c r="S323" s="206"/>
      <c r="T323" s="207"/>
      <c r="AT323" s="208" t="s">
        <v>177</v>
      </c>
      <c r="AU323" s="208" t="s">
        <v>85</v>
      </c>
      <c r="AV323" s="13" t="s">
        <v>85</v>
      </c>
      <c r="AW323" s="13" t="s">
        <v>37</v>
      </c>
      <c r="AX323" s="13" t="s">
        <v>76</v>
      </c>
      <c r="AY323" s="208" t="s">
        <v>167</v>
      </c>
    </row>
    <row r="324" spans="2:51" s="13" customFormat="1" ht="11.25">
      <c r="B324" s="198"/>
      <c r="C324" s="199"/>
      <c r="D324" s="193" t="s">
        <v>177</v>
      </c>
      <c r="E324" s="200" t="s">
        <v>19</v>
      </c>
      <c r="F324" s="201" t="s">
        <v>1375</v>
      </c>
      <c r="G324" s="199"/>
      <c r="H324" s="202">
        <v>0.192</v>
      </c>
      <c r="I324" s="203"/>
      <c r="J324" s="199"/>
      <c r="K324" s="199"/>
      <c r="L324" s="204"/>
      <c r="M324" s="205"/>
      <c r="N324" s="206"/>
      <c r="O324" s="206"/>
      <c r="P324" s="206"/>
      <c r="Q324" s="206"/>
      <c r="R324" s="206"/>
      <c r="S324" s="206"/>
      <c r="T324" s="207"/>
      <c r="AT324" s="208" t="s">
        <v>177</v>
      </c>
      <c r="AU324" s="208" t="s">
        <v>85</v>
      </c>
      <c r="AV324" s="13" t="s">
        <v>85</v>
      </c>
      <c r="AW324" s="13" t="s">
        <v>37</v>
      </c>
      <c r="AX324" s="13" t="s">
        <v>76</v>
      </c>
      <c r="AY324" s="208" t="s">
        <v>167</v>
      </c>
    </row>
    <row r="325" spans="2:51" s="13" customFormat="1" ht="11.25">
      <c r="B325" s="198"/>
      <c r="C325" s="199"/>
      <c r="D325" s="193" t="s">
        <v>177</v>
      </c>
      <c r="E325" s="200" t="s">
        <v>19</v>
      </c>
      <c r="F325" s="201" t="s">
        <v>1376</v>
      </c>
      <c r="G325" s="199"/>
      <c r="H325" s="202">
        <v>0.154</v>
      </c>
      <c r="I325" s="203"/>
      <c r="J325" s="199"/>
      <c r="K325" s="199"/>
      <c r="L325" s="204"/>
      <c r="M325" s="205"/>
      <c r="N325" s="206"/>
      <c r="O325" s="206"/>
      <c r="P325" s="206"/>
      <c r="Q325" s="206"/>
      <c r="R325" s="206"/>
      <c r="S325" s="206"/>
      <c r="T325" s="207"/>
      <c r="AT325" s="208" t="s">
        <v>177</v>
      </c>
      <c r="AU325" s="208" t="s">
        <v>85</v>
      </c>
      <c r="AV325" s="13" t="s">
        <v>85</v>
      </c>
      <c r="AW325" s="13" t="s">
        <v>37</v>
      </c>
      <c r="AX325" s="13" t="s">
        <v>76</v>
      </c>
      <c r="AY325" s="208" t="s">
        <v>167</v>
      </c>
    </row>
    <row r="326" spans="2:51" s="13" customFormat="1" ht="11.25">
      <c r="B326" s="198"/>
      <c r="C326" s="199"/>
      <c r="D326" s="193" t="s">
        <v>177</v>
      </c>
      <c r="E326" s="200" t="s">
        <v>19</v>
      </c>
      <c r="F326" s="201" t="s">
        <v>1385</v>
      </c>
      <c r="G326" s="199"/>
      <c r="H326" s="202">
        <v>0.03</v>
      </c>
      <c r="I326" s="203"/>
      <c r="J326" s="199"/>
      <c r="K326" s="199"/>
      <c r="L326" s="204"/>
      <c r="M326" s="205"/>
      <c r="N326" s="206"/>
      <c r="O326" s="206"/>
      <c r="P326" s="206"/>
      <c r="Q326" s="206"/>
      <c r="R326" s="206"/>
      <c r="S326" s="206"/>
      <c r="T326" s="207"/>
      <c r="AT326" s="208" t="s">
        <v>177</v>
      </c>
      <c r="AU326" s="208" t="s">
        <v>85</v>
      </c>
      <c r="AV326" s="13" t="s">
        <v>85</v>
      </c>
      <c r="AW326" s="13" t="s">
        <v>37</v>
      </c>
      <c r="AX326" s="13" t="s">
        <v>76</v>
      </c>
      <c r="AY326" s="208" t="s">
        <v>167</v>
      </c>
    </row>
    <row r="327" spans="2:51" s="16" customFormat="1" ht="11.25">
      <c r="B327" s="243"/>
      <c r="C327" s="244"/>
      <c r="D327" s="193" t="s">
        <v>177</v>
      </c>
      <c r="E327" s="245" t="s">
        <v>19</v>
      </c>
      <c r="F327" s="246" t="s">
        <v>1386</v>
      </c>
      <c r="G327" s="244"/>
      <c r="H327" s="247">
        <v>2.9350000000000001</v>
      </c>
      <c r="I327" s="248"/>
      <c r="J327" s="244"/>
      <c r="K327" s="244"/>
      <c r="L327" s="249"/>
      <c r="M327" s="250"/>
      <c r="N327" s="251"/>
      <c r="O327" s="251"/>
      <c r="P327" s="251"/>
      <c r="Q327" s="251"/>
      <c r="R327" s="251"/>
      <c r="S327" s="251"/>
      <c r="T327" s="252"/>
      <c r="AT327" s="253" t="s">
        <v>177</v>
      </c>
      <c r="AU327" s="253" t="s">
        <v>85</v>
      </c>
      <c r="AV327" s="16" t="s">
        <v>182</v>
      </c>
      <c r="AW327" s="16" t="s">
        <v>37</v>
      </c>
      <c r="AX327" s="16" t="s">
        <v>76</v>
      </c>
      <c r="AY327" s="253" t="s">
        <v>167</v>
      </c>
    </row>
    <row r="328" spans="2:51" s="15" customFormat="1" ht="11.25">
      <c r="B328" s="220"/>
      <c r="C328" s="221"/>
      <c r="D328" s="193" t="s">
        <v>177</v>
      </c>
      <c r="E328" s="222" t="s">
        <v>19</v>
      </c>
      <c r="F328" s="223" t="s">
        <v>1387</v>
      </c>
      <c r="G328" s="221"/>
      <c r="H328" s="222" t="s">
        <v>19</v>
      </c>
      <c r="I328" s="224"/>
      <c r="J328" s="221"/>
      <c r="K328" s="221"/>
      <c r="L328" s="225"/>
      <c r="M328" s="226"/>
      <c r="N328" s="227"/>
      <c r="O328" s="227"/>
      <c r="P328" s="227"/>
      <c r="Q328" s="227"/>
      <c r="R328" s="227"/>
      <c r="S328" s="227"/>
      <c r="T328" s="228"/>
      <c r="AT328" s="229" t="s">
        <v>177</v>
      </c>
      <c r="AU328" s="229" t="s">
        <v>85</v>
      </c>
      <c r="AV328" s="15" t="s">
        <v>83</v>
      </c>
      <c r="AW328" s="15" t="s">
        <v>37</v>
      </c>
      <c r="AX328" s="15" t="s">
        <v>76</v>
      </c>
      <c r="AY328" s="229" t="s">
        <v>167</v>
      </c>
    </row>
    <row r="329" spans="2:51" s="13" customFormat="1" ht="11.25">
      <c r="B329" s="198"/>
      <c r="C329" s="199"/>
      <c r="D329" s="193" t="s">
        <v>177</v>
      </c>
      <c r="E329" s="200" t="s">
        <v>19</v>
      </c>
      <c r="F329" s="201" t="s">
        <v>1388</v>
      </c>
      <c r="G329" s="199"/>
      <c r="H329" s="202">
        <v>3.827</v>
      </c>
      <c r="I329" s="203"/>
      <c r="J329" s="199"/>
      <c r="K329" s="199"/>
      <c r="L329" s="204"/>
      <c r="M329" s="205"/>
      <c r="N329" s="206"/>
      <c r="O329" s="206"/>
      <c r="P329" s="206"/>
      <c r="Q329" s="206"/>
      <c r="R329" s="206"/>
      <c r="S329" s="206"/>
      <c r="T329" s="207"/>
      <c r="AT329" s="208" t="s">
        <v>177</v>
      </c>
      <c r="AU329" s="208" t="s">
        <v>85</v>
      </c>
      <c r="AV329" s="13" t="s">
        <v>85</v>
      </c>
      <c r="AW329" s="13" t="s">
        <v>37</v>
      </c>
      <c r="AX329" s="13" t="s">
        <v>76</v>
      </c>
      <c r="AY329" s="208" t="s">
        <v>167</v>
      </c>
    </row>
    <row r="330" spans="2:51" s="13" customFormat="1" ht="11.25">
      <c r="B330" s="198"/>
      <c r="C330" s="199"/>
      <c r="D330" s="193" t="s">
        <v>177</v>
      </c>
      <c r="E330" s="200" t="s">
        <v>19</v>
      </c>
      <c r="F330" s="201" t="s">
        <v>1389</v>
      </c>
      <c r="G330" s="199"/>
      <c r="H330" s="202">
        <v>0.21199999999999999</v>
      </c>
      <c r="I330" s="203"/>
      <c r="J330" s="199"/>
      <c r="K330" s="199"/>
      <c r="L330" s="204"/>
      <c r="M330" s="205"/>
      <c r="N330" s="206"/>
      <c r="O330" s="206"/>
      <c r="P330" s="206"/>
      <c r="Q330" s="206"/>
      <c r="R330" s="206"/>
      <c r="S330" s="206"/>
      <c r="T330" s="207"/>
      <c r="AT330" s="208" t="s">
        <v>177</v>
      </c>
      <c r="AU330" s="208" t="s">
        <v>85</v>
      </c>
      <c r="AV330" s="13" t="s">
        <v>85</v>
      </c>
      <c r="AW330" s="13" t="s">
        <v>37</v>
      </c>
      <c r="AX330" s="13" t="s">
        <v>76</v>
      </c>
      <c r="AY330" s="208" t="s">
        <v>167</v>
      </c>
    </row>
    <row r="331" spans="2:51" s="13" customFormat="1" ht="11.25">
      <c r="B331" s="198"/>
      <c r="C331" s="199"/>
      <c r="D331" s="193" t="s">
        <v>177</v>
      </c>
      <c r="E331" s="200" t="s">
        <v>19</v>
      </c>
      <c r="F331" s="201" t="s">
        <v>1390</v>
      </c>
      <c r="G331" s="199"/>
      <c r="H331" s="202">
        <v>2.4780000000000002</v>
      </c>
      <c r="I331" s="203"/>
      <c r="J331" s="199"/>
      <c r="K331" s="199"/>
      <c r="L331" s="204"/>
      <c r="M331" s="205"/>
      <c r="N331" s="206"/>
      <c r="O331" s="206"/>
      <c r="P331" s="206"/>
      <c r="Q331" s="206"/>
      <c r="R331" s="206"/>
      <c r="S331" s="206"/>
      <c r="T331" s="207"/>
      <c r="AT331" s="208" t="s">
        <v>177</v>
      </c>
      <c r="AU331" s="208" t="s">
        <v>85</v>
      </c>
      <c r="AV331" s="13" t="s">
        <v>85</v>
      </c>
      <c r="AW331" s="13" t="s">
        <v>37</v>
      </c>
      <c r="AX331" s="13" t="s">
        <v>76</v>
      </c>
      <c r="AY331" s="208" t="s">
        <v>167</v>
      </c>
    </row>
    <row r="332" spans="2:51" s="13" customFormat="1" ht="11.25">
      <c r="B332" s="198"/>
      <c r="C332" s="199"/>
      <c r="D332" s="193" t="s">
        <v>177</v>
      </c>
      <c r="E332" s="200" t="s">
        <v>19</v>
      </c>
      <c r="F332" s="201" t="s">
        <v>1391</v>
      </c>
      <c r="G332" s="199"/>
      <c r="H332" s="202">
        <v>0.38400000000000001</v>
      </c>
      <c r="I332" s="203"/>
      <c r="J332" s="199"/>
      <c r="K332" s="199"/>
      <c r="L332" s="204"/>
      <c r="M332" s="205"/>
      <c r="N332" s="206"/>
      <c r="O332" s="206"/>
      <c r="P332" s="206"/>
      <c r="Q332" s="206"/>
      <c r="R332" s="206"/>
      <c r="S332" s="206"/>
      <c r="T332" s="207"/>
      <c r="AT332" s="208" t="s">
        <v>177</v>
      </c>
      <c r="AU332" s="208" t="s">
        <v>85</v>
      </c>
      <c r="AV332" s="13" t="s">
        <v>85</v>
      </c>
      <c r="AW332" s="13" t="s">
        <v>37</v>
      </c>
      <c r="AX332" s="13" t="s">
        <v>76</v>
      </c>
      <c r="AY332" s="208" t="s">
        <v>167</v>
      </c>
    </row>
    <row r="333" spans="2:51" s="13" customFormat="1" ht="11.25">
      <c r="B333" s="198"/>
      <c r="C333" s="199"/>
      <c r="D333" s="193" t="s">
        <v>177</v>
      </c>
      <c r="E333" s="200" t="s">
        <v>19</v>
      </c>
      <c r="F333" s="201" t="s">
        <v>1392</v>
      </c>
      <c r="G333" s="199"/>
      <c r="H333" s="202">
        <v>0.307</v>
      </c>
      <c r="I333" s="203"/>
      <c r="J333" s="199"/>
      <c r="K333" s="199"/>
      <c r="L333" s="204"/>
      <c r="M333" s="205"/>
      <c r="N333" s="206"/>
      <c r="O333" s="206"/>
      <c r="P333" s="206"/>
      <c r="Q333" s="206"/>
      <c r="R333" s="206"/>
      <c r="S333" s="206"/>
      <c r="T333" s="207"/>
      <c r="AT333" s="208" t="s">
        <v>177</v>
      </c>
      <c r="AU333" s="208" t="s">
        <v>85</v>
      </c>
      <c r="AV333" s="13" t="s">
        <v>85</v>
      </c>
      <c r="AW333" s="13" t="s">
        <v>37</v>
      </c>
      <c r="AX333" s="13" t="s">
        <v>76</v>
      </c>
      <c r="AY333" s="208" t="s">
        <v>167</v>
      </c>
    </row>
    <row r="334" spans="2:51" s="13" customFormat="1" ht="11.25">
      <c r="B334" s="198"/>
      <c r="C334" s="199"/>
      <c r="D334" s="193" t="s">
        <v>177</v>
      </c>
      <c r="E334" s="200" t="s">
        <v>19</v>
      </c>
      <c r="F334" s="201" t="s">
        <v>1393</v>
      </c>
      <c r="G334" s="199"/>
      <c r="H334" s="202">
        <v>0.06</v>
      </c>
      <c r="I334" s="203"/>
      <c r="J334" s="199"/>
      <c r="K334" s="199"/>
      <c r="L334" s="204"/>
      <c r="M334" s="205"/>
      <c r="N334" s="206"/>
      <c r="O334" s="206"/>
      <c r="P334" s="206"/>
      <c r="Q334" s="206"/>
      <c r="R334" s="206"/>
      <c r="S334" s="206"/>
      <c r="T334" s="207"/>
      <c r="AT334" s="208" t="s">
        <v>177</v>
      </c>
      <c r="AU334" s="208" t="s">
        <v>85</v>
      </c>
      <c r="AV334" s="13" t="s">
        <v>85</v>
      </c>
      <c r="AW334" s="13" t="s">
        <v>37</v>
      </c>
      <c r="AX334" s="13" t="s">
        <v>76</v>
      </c>
      <c r="AY334" s="208" t="s">
        <v>167</v>
      </c>
    </row>
    <row r="335" spans="2:51" s="16" customFormat="1" ht="11.25">
      <c r="B335" s="243"/>
      <c r="C335" s="244"/>
      <c r="D335" s="193" t="s">
        <v>177</v>
      </c>
      <c r="E335" s="245" t="s">
        <v>19</v>
      </c>
      <c r="F335" s="246" t="s">
        <v>1394</v>
      </c>
      <c r="G335" s="244"/>
      <c r="H335" s="247">
        <v>7.2679999999999998</v>
      </c>
      <c r="I335" s="248"/>
      <c r="J335" s="244"/>
      <c r="K335" s="244"/>
      <c r="L335" s="249"/>
      <c r="M335" s="250"/>
      <c r="N335" s="251"/>
      <c r="O335" s="251"/>
      <c r="P335" s="251"/>
      <c r="Q335" s="251"/>
      <c r="R335" s="251"/>
      <c r="S335" s="251"/>
      <c r="T335" s="252"/>
      <c r="AT335" s="253" t="s">
        <v>177</v>
      </c>
      <c r="AU335" s="253" t="s">
        <v>85</v>
      </c>
      <c r="AV335" s="16" t="s">
        <v>182</v>
      </c>
      <c r="AW335" s="16" t="s">
        <v>37</v>
      </c>
      <c r="AX335" s="16" t="s">
        <v>76</v>
      </c>
      <c r="AY335" s="253" t="s">
        <v>167</v>
      </c>
    </row>
    <row r="336" spans="2:51" s="15" customFormat="1" ht="11.25">
      <c r="B336" s="220"/>
      <c r="C336" s="221"/>
      <c r="D336" s="193" t="s">
        <v>177</v>
      </c>
      <c r="E336" s="222" t="s">
        <v>19</v>
      </c>
      <c r="F336" s="223" t="s">
        <v>1395</v>
      </c>
      <c r="G336" s="221"/>
      <c r="H336" s="222" t="s">
        <v>19</v>
      </c>
      <c r="I336" s="224"/>
      <c r="J336" s="221"/>
      <c r="K336" s="221"/>
      <c r="L336" s="225"/>
      <c r="M336" s="226"/>
      <c r="N336" s="227"/>
      <c r="O336" s="227"/>
      <c r="P336" s="227"/>
      <c r="Q336" s="227"/>
      <c r="R336" s="227"/>
      <c r="S336" s="227"/>
      <c r="T336" s="228"/>
      <c r="AT336" s="229" t="s">
        <v>177</v>
      </c>
      <c r="AU336" s="229" t="s">
        <v>85</v>
      </c>
      <c r="AV336" s="15" t="s">
        <v>83</v>
      </c>
      <c r="AW336" s="15" t="s">
        <v>37</v>
      </c>
      <c r="AX336" s="15" t="s">
        <v>76</v>
      </c>
      <c r="AY336" s="229" t="s">
        <v>167</v>
      </c>
    </row>
    <row r="337" spans="1:65" s="13" customFormat="1" ht="11.25">
      <c r="B337" s="198"/>
      <c r="C337" s="199"/>
      <c r="D337" s="193" t="s">
        <v>177</v>
      </c>
      <c r="E337" s="200" t="s">
        <v>19</v>
      </c>
      <c r="F337" s="201" t="s">
        <v>1396</v>
      </c>
      <c r="G337" s="199"/>
      <c r="H337" s="202">
        <v>3.0449999999999999</v>
      </c>
      <c r="I337" s="203"/>
      <c r="J337" s="199"/>
      <c r="K337" s="199"/>
      <c r="L337" s="204"/>
      <c r="M337" s="205"/>
      <c r="N337" s="206"/>
      <c r="O337" s="206"/>
      <c r="P337" s="206"/>
      <c r="Q337" s="206"/>
      <c r="R337" s="206"/>
      <c r="S337" s="206"/>
      <c r="T337" s="207"/>
      <c r="AT337" s="208" t="s">
        <v>177</v>
      </c>
      <c r="AU337" s="208" t="s">
        <v>85</v>
      </c>
      <c r="AV337" s="13" t="s">
        <v>85</v>
      </c>
      <c r="AW337" s="13" t="s">
        <v>37</v>
      </c>
      <c r="AX337" s="13" t="s">
        <v>76</v>
      </c>
      <c r="AY337" s="208" t="s">
        <v>167</v>
      </c>
    </row>
    <row r="338" spans="1:65" s="13" customFormat="1" ht="11.25">
      <c r="B338" s="198"/>
      <c r="C338" s="199"/>
      <c r="D338" s="193" t="s">
        <v>177</v>
      </c>
      <c r="E338" s="200" t="s">
        <v>19</v>
      </c>
      <c r="F338" s="201" t="s">
        <v>1389</v>
      </c>
      <c r="G338" s="199"/>
      <c r="H338" s="202">
        <v>0.21199999999999999</v>
      </c>
      <c r="I338" s="203"/>
      <c r="J338" s="199"/>
      <c r="K338" s="199"/>
      <c r="L338" s="204"/>
      <c r="M338" s="205"/>
      <c r="N338" s="206"/>
      <c r="O338" s="206"/>
      <c r="P338" s="206"/>
      <c r="Q338" s="206"/>
      <c r="R338" s="206"/>
      <c r="S338" s="206"/>
      <c r="T338" s="207"/>
      <c r="AT338" s="208" t="s">
        <v>177</v>
      </c>
      <c r="AU338" s="208" t="s">
        <v>85</v>
      </c>
      <c r="AV338" s="13" t="s">
        <v>85</v>
      </c>
      <c r="AW338" s="13" t="s">
        <v>37</v>
      </c>
      <c r="AX338" s="13" t="s">
        <v>76</v>
      </c>
      <c r="AY338" s="208" t="s">
        <v>167</v>
      </c>
    </row>
    <row r="339" spans="1:65" s="13" customFormat="1" ht="11.25">
      <c r="B339" s="198"/>
      <c r="C339" s="199"/>
      <c r="D339" s="193" t="s">
        <v>177</v>
      </c>
      <c r="E339" s="200" t="s">
        <v>19</v>
      </c>
      <c r="F339" s="201" t="s">
        <v>1397</v>
      </c>
      <c r="G339" s="199"/>
      <c r="H339" s="202">
        <v>1.863</v>
      </c>
      <c r="I339" s="203"/>
      <c r="J339" s="199"/>
      <c r="K339" s="199"/>
      <c r="L339" s="204"/>
      <c r="M339" s="205"/>
      <c r="N339" s="206"/>
      <c r="O339" s="206"/>
      <c r="P339" s="206"/>
      <c r="Q339" s="206"/>
      <c r="R339" s="206"/>
      <c r="S339" s="206"/>
      <c r="T339" s="207"/>
      <c r="AT339" s="208" t="s">
        <v>177</v>
      </c>
      <c r="AU339" s="208" t="s">
        <v>85</v>
      </c>
      <c r="AV339" s="13" t="s">
        <v>85</v>
      </c>
      <c r="AW339" s="13" t="s">
        <v>37</v>
      </c>
      <c r="AX339" s="13" t="s">
        <v>76</v>
      </c>
      <c r="AY339" s="208" t="s">
        <v>167</v>
      </c>
    </row>
    <row r="340" spans="1:65" s="13" customFormat="1" ht="11.25">
      <c r="B340" s="198"/>
      <c r="C340" s="199"/>
      <c r="D340" s="193" t="s">
        <v>177</v>
      </c>
      <c r="E340" s="200" t="s">
        <v>19</v>
      </c>
      <c r="F340" s="201" t="s">
        <v>1391</v>
      </c>
      <c r="G340" s="199"/>
      <c r="H340" s="202">
        <v>0.38400000000000001</v>
      </c>
      <c r="I340" s="203"/>
      <c r="J340" s="199"/>
      <c r="K340" s="199"/>
      <c r="L340" s="204"/>
      <c r="M340" s="205"/>
      <c r="N340" s="206"/>
      <c r="O340" s="206"/>
      <c r="P340" s="206"/>
      <c r="Q340" s="206"/>
      <c r="R340" s="206"/>
      <c r="S340" s="206"/>
      <c r="T340" s="207"/>
      <c r="AT340" s="208" t="s">
        <v>177</v>
      </c>
      <c r="AU340" s="208" t="s">
        <v>85</v>
      </c>
      <c r="AV340" s="13" t="s">
        <v>85</v>
      </c>
      <c r="AW340" s="13" t="s">
        <v>37</v>
      </c>
      <c r="AX340" s="13" t="s">
        <v>76</v>
      </c>
      <c r="AY340" s="208" t="s">
        <v>167</v>
      </c>
    </row>
    <row r="341" spans="1:65" s="13" customFormat="1" ht="11.25">
      <c r="B341" s="198"/>
      <c r="C341" s="199"/>
      <c r="D341" s="193" t="s">
        <v>177</v>
      </c>
      <c r="E341" s="200" t="s">
        <v>19</v>
      </c>
      <c r="F341" s="201" t="s">
        <v>1392</v>
      </c>
      <c r="G341" s="199"/>
      <c r="H341" s="202">
        <v>0.307</v>
      </c>
      <c r="I341" s="203"/>
      <c r="J341" s="199"/>
      <c r="K341" s="199"/>
      <c r="L341" s="204"/>
      <c r="M341" s="205"/>
      <c r="N341" s="206"/>
      <c r="O341" s="206"/>
      <c r="P341" s="206"/>
      <c r="Q341" s="206"/>
      <c r="R341" s="206"/>
      <c r="S341" s="206"/>
      <c r="T341" s="207"/>
      <c r="AT341" s="208" t="s">
        <v>177</v>
      </c>
      <c r="AU341" s="208" t="s">
        <v>85</v>
      </c>
      <c r="AV341" s="13" t="s">
        <v>85</v>
      </c>
      <c r="AW341" s="13" t="s">
        <v>37</v>
      </c>
      <c r="AX341" s="13" t="s">
        <v>76</v>
      </c>
      <c r="AY341" s="208" t="s">
        <v>167</v>
      </c>
    </row>
    <row r="342" spans="1:65" s="13" customFormat="1" ht="11.25">
      <c r="B342" s="198"/>
      <c r="C342" s="199"/>
      <c r="D342" s="193" t="s">
        <v>177</v>
      </c>
      <c r="E342" s="200" t="s">
        <v>19</v>
      </c>
      <c r="F342" s="201" t="s">
        <v>1393</v>
      </c>
      <c r="G342" s="199"/>
      <c r="H342" s="202">
        <v>0.06</v>
      </c>
      <c r="I342" s="203"/>
      <c r="J342" s="199"/>
      <c r="K342" s="199"/>
      <c r="L342" s="204"/>
      <c r="M342" s="205"/>
      <c r="N342" s="206"/>
      <c r="O342" s="206"/>
      <c r="P342" s="206"/>
      <c r="Q342" s="206"/>
      <c r="R342" s="206"/>
      <c r="S342" s="206"/>
      <c r="T342" s="207"/>
      <c r="AT342" s="208" t="s">
        <v>177</v>
      </c>
      <c r="AU342" s="208" t="s">
        <v>85</v>
      </c>
      <c r="AV342" s="13" t="s">
        <v>85</v>
      </c>
      <c r="AW342" s="13" t="s">
        <v>37</v>
      </c>
      <c r="AX342" s="13" t="s">
        <v>76</v>
      </c>
      <c r="AY342" s="208" t="s">
        <v>167</v>
      </c>
    </row>
    <row r="343" spans="1:65" s="16" customFormat="1" ht="11.25">
      <c r="B343" s="243"/>
      <c r="C343" s="244"/>
      <c r="D343" s="193" t="s">
        <v>177</v>
      </c>
      <c r="E343" s="245" t="s">
        <v>19</v>
      </c>
      <c r="F343" s="246" t="s">
        <v>1398</v>
      </c>
      <c r="G343" s="244"/>
      <c r="H343" s="247">
        <v>5.8710000000000004</v>
      </c>
      <c r="I343" s="248"/>
      <c r="J343" s="244"/>
      <c r="K343" s="244"/>
      <c r="L343" s="249"/>
      <c r="M343" s="250"/>
      <c r="N343" s="251"/>
      <c r="O343" s="251"/>
      <c r="P343" s="251"/>
      <c r="Q343" s="251"/>
      <c r="R343" s="251"/>
      <c r="S343" s="251"/>
      <c r="T343" s="252"/>
      <c r="AT343" s="253" t="s">
        <v>177</v>
      </c>
      <c r="AU343" s="253" t="s">
        <v>85</v>
      </c>
      <c r="AV343" s="16" t="s">
        <v>182</v>
      </c>
      <c r="AW343" s="16" t="s">
        <v>37</v>
      </c>
      <c r="AX343" s="16" t="s">
        <v>76</v>
      </c>
      <c r="AY343" s="253" t="s">
        <v>167</v>
      </c>
    </row>
    <row r="344" spans="1:65" s="15" customFormat="1" ht="11.25">
      <c r="B344" s="220"/>
      <c r="C344" s="221"/>
      <c r="D344" s="193" t="s">
        <v>177</v>
      </c>
      <c r="E344" s="222" t="s">
        <v>19</v>
      </c>
      <c r="F344" s="223" t="s">
        <v>1399</v>
      </c>
      <c r="G344" s="221"/>
      <c r="H344" s="222" t="s">
        <v>19</v>
      </c>
      <c r="I344" s="224"/>
      <c r="J344" s="221"/>
      <c r="K344" s="221"/>
      <c r="L344" s="225"/>
      <c r="M344" s="226"/>
      <c r="N344" s="227"/>
      <c r="O344" s="227"/>
      <c r="P344" s="227"/>
      <c r="Q344" s="227"/>
      <c r="R344" s="227"/>
      <c r="S344" s="227"/>
      <c r="T344" s="228"/>
      <c r="AT344" s="229" t="s">
        <v>177</v>
      </c>
      <c r="AU344" s="229" t="s">
        <v>85</v>
      </c>
      <c r="AV344" s="15" t="s">
        <v>83</v>
      </c>
      <c r="AW344" s="15" t="s">
        <v>37</v>
      </c>
      <c r="AX344" s="15" t="s">
        <v>76</v>
      </c>
      <c r="AY344" s="229" t="s">
        <v>167</v>
      </c>
    </row>
    <row r="345" spans="1:65" s="13" customFormat="1" ht="11.25">
      <c r="B345" s="198"/>
      <c r="C345" s="199"/>
      <c r="D345" s="193" t="s">
        <v>177</v>
      </c>
      <c r="E345" s="200" t="s">
        <v>19</v>
      </c>
      <c r="F345" s="201" t="s">
        <v>1400</v>
      </c>
      <c r="G345" s="199"/>
      <c r="H345" s="202">
        <v>6.9349999999999996</v>
      </c>
      <c r="I345" s="203"/>
      <c r="J345" s="199"/>
      <c r="K345" s="199"/>
      <c r="L345" s="204"/>
      <c r="M345" s="205"/>
      <c r="N345" s="206"/>
      <c r="O345" s="206"/>
      <c r="P345" s="206"/>
      <c r="Q345" s="206"/>
      <c r="R345" s="206"/>
      <c r="S345" s="206"/>
      <c r="T345" s="207"/>
      <c r="AT345" s="208" t="s">
        <v>177</v>
      </c>
      <c r="AU345" s="208" t="s">
        <v>85</v>
      </c>
      <c r="AV345" s="13" t="s">
        <v>85</v>
      </c>
      <c r="AW345" s="13" t="s">
        <v>37</v>
      </c>
      <c r="AX345" s="13" t="s">
        <v>76</v>
      </c>
      <c r="AY345" s="208" t="s">
        <v>167</v>
      </c>
    </row>
    <row r="346" spans="1:65" s="16" customFormat="1" ht="11.25">
      <c r="B346" s="243"/>
      <c r="C346" s="244"/>
      <c r="D346" s="193" t="s">
        <v>177</v>
      </c>
      <c r="E346" s="245" t="s">
        <v>19</v>
      </c>
      <c r="F346" s="246" t="s">
        <v>1401</v>
      </c>
      <c r="G346" s="244"/>
      <c r="H346" s="247">
        <v>6.9349999999999996</v>
      </c>
      <c r="I346" s="248"/>
      <c r="J346" s="244"/>
      <c r="K346" s="244"/>
      <c r="L346" s="249"/>
      <c r="M346" s="250"/>
      <c r="N346" s="251"/>
      <c r="O346" s="251"/>
      <c r="P346" s="251"/>
      <c r="Q346" s="251"/>
      <c r="R346" s="251"/>
      <c r="S346" s="251"/>
      <c r="T346" s="252"/>
      <c r="AT346" s="253" t="s">
        <v>177</v>
      </c>
      <c r="AU346" s="253" t="s">
        <v>85</v>
      </c>
      <c r="AV346" s="16" t="s">
        <v>182</v>
      </c>
      <c r="AW346" s="16" t="s">
        <v>37</v>
      </c>
      <c r="AX346" s="16" t="s">
        <v>76</v>
      </c>
      <c r="AY346" s="253" t="s">
        <v>167</v>
      </c>
    </row>
    <row r="347" spans="1:65" s="14" customFormat="1" ht="11.25">
      <c r="B347" s="209"/>
      <c r="C347" s="210"/>
      <c r="D347" s="193" t="s">
        <v>177</v>
      </c>
      <c r="E347" s="211" t="s">
        <v>19</v>
      </c>
      <c r="F347" s="212" t="s">
        <v>179</v>
      </c>
      <c r="G347" s="210"/>
      <c r="H347" s="213">
        <v>28.367999999999999</v>
      </c>
      <c r="I347" s="214"/>
      <c r="J347" s="210"/>
      <c r="K347" s="210"/>
      <c r="L347" s="215"/>
      <c r="M347" s="216"/>
      <c r="N347" s="217"/>
      <c r="O347" s="217"/>
      <c r="P347" s="217"/>
      <c r="Q347" s="217"/>
      <c r="R347" s="217"/>
      <c r="S347" s="217"/>
      <c r="T347" s="218"/>
      <c r="AT347" s="219" t="s">
        <v>177</v>
      </c>
      <c r="AU347" s="219" t="s">
        <v>85</v>
      </c>
      <c r="AV347" s="14" t="s">
        <v>174</v>
      </c>
      <c r="AW347" s="14" t="s">
        <v>37</v>
      </c>
      <c r="AX347" s="14" t="s">
        <v>83</v>
      </c>
      <c r="AY347" s="219" t="s">
        <v>167</v>
      </c>
    </row>
    <row r="348" spans="1:65" s="2" customFormat="1" ht="16.5" customHeight="1">
      <c r="A348" s="36"/>
      <c r="B348" s="37"/>
      <c r="C348" s="180" t="s">
        <v>458</v>
      </c>
      <c r="D348" s="180" t="s">
        <v>169</v>
      </c>
      <c r="E348" s="181" t="s">
        <v>1061</v>
      </c>
      <c r="F348" s="182" t="s">
        <v>1062</v>
      </c>
      <c r="G348" s="183" t="s">
        <v>172</v>
      </c>
      <c r="H348" s="184">
        <v>28.367999999999999</v>
      </c>
      <c r="I348" s="185"/>
      <c r="J348" s="186">
        <f t="shared" ref="J348:J356" si="0">ROUND(I348*H348,2)</f>
        <v>0</v>
      </c>
      <c r="K348" s="182" t="s">
        <v>173</v>
      </c>
      <c r="L348" s="41"/>
      <c r="M348" s="187" t="s">
        <v>19</v>
      </c>
      <c r="N348" s="188" t="s">
        <v>47</v>
      </c>
      <c r="O348" s="66"/>
      <c r="P348" s="189">
        <f t="shared" ref="P348:P356" si="1">O348*H348</f>
        <v>0</v>
      </c>
      <c r="Q348" s="189">
        <v>0</v>
      </c>
      <c r="R348" s="189">
        <f t="shared" ref="R348:R356" si="2">Q348*H348</f>
        <v>0</v>
      </c>
      <c r="S348" s="189">
        <v>0</v>
      </c>
      <c r="T348" s="190">
        <f t="shared" ref="T348:T356" si="3">S348*H348</f>
        <v>0</v>
      </c>
      <c r="U348" s="36"/>
      <c r="V348" s="36"/>
      <c r="W348" s="36"/>
      <c r="X348" s="36"/>
      <c r="Y348" s="36"/>
      <c r="Z348" s="36"/>
      <c r="AA348" s="36"/>
      <c r="AB348" s="36"/>
      <c r="AC348" s="36"/>
      <c r="AD348" s="36"/>
      <c r="AE348" s="36"/>
      <c r="AR348" s="191" t="s">
        <v>215</v>
      </c>
      <c r="AT348" s="191" t="s">
        <v>169</v>
      </c>
      <c r="AU348" s="191" t="s">
        <v>85</v>
      </c>
      <c r="AY348" s="19" t="s">
        <v>167</v>
      </c>
      <c r="BE348" s="192">
        <f t="shared" ref="BE348:BE356" si="4">IF(N348="základní",J348,0)</f>
        <v>0</v>
      </c>
      <c r="BF348" s="192">
        <f t="shared" ref="BF348:BF356" si="5">IF(N348="snížená",J348,0)</f>
        <v>0</v>
      </c>
      <c r="BG348" s="192">
        <f t="shared" ref="BG348:BG356" si="6">IF(N348="zákl. přenesená",J348,0)</f>
        <v>0</v>
      </c>
      <c r="BH348" s="192">
        <f t="shared" ref="BH348:BH356" si="7">IF(N348="sníž. přenesená",J348,0)</f>
        <v>0</v>
      </c>
      <c r="BI348" s="192">
        <f t="shared" ref="BI348:BI356" si="8">IF(N348="nulová",J348,0)</f>
        <v>0</v>
      </c>
      <c r="BJ348" s="19" t="s">
        <v>83</v>
      </c>
      <c r="BK348" s="192">
        <f t="shared" ref="BK348:BK356" si="9">ROUND(I348*H348,2)</f>
        <v>0</v>
      </c>
      <c r="BL348" s="19" t="s">
        <v>215</v>
      </c>
      <c r="BM348" s="191" t="s">
        <v>461</v>
      </c>
    </row>
    <row r="349" spans="1:65" s="2" customFormat="1" ht="16.5" customHeight="1">
      <c r="A349" s="36"/>
      <c r="B349" s="37"/>
      <c r="C349" s="180" t="s">
        <v>330</v>
      </c>
      <c r="D349" s="180" t="s">
        <v>169</v>
      </c>
      <c r="E349" s="181" t="s">
        <v>1063</v>
      </c>
      <c r="F349" s="182" t="s">
        <v>1064</v>
      </c>
      <c r="G349" s="183" t="s">
        <v>172</v>
      </c>
      <c r="H349" s="184">
        <v>28.367999999999999</v>
      </c>
      <c r="I349" s="185"/>
      <c r="J349" s="186">
        <f t="shared" si="0"/>
        <v>0</v>
      </c>
      <c r="K349" s="182" t="s">
        <v>173</v>
      </c>
      <c r="L349" s="41"/>
      <c r="M349" s="187" t="s">
        <v>19</v>
      </c>
      <c r="N349" s="188" t="s">
        <v>47</v>
      </c>
      <c r="O349" s="66"/>
      <c r="P349" s="189">
        <f t="shared" si="1"/>
        <v>0</v>
      </c>
      <c r="Q349" s="189">
        <v>0</v>
      </c>
      <c r="R349" s="189">
        <f t="shared" si="2"/>
        <v>0</v>
      </c>
      <c r="S349" s="189">
        <v>0</v>
      </c>
      <c r="T349" s="190">
        <f t="shared" si="3"/>
        <v>0</v>
      </c>
      <c r="U349" s="36"/>
      <c r="V349" s="36"/>
      <c r="W349" s="36"/>
      <c r="X349" s="36"/>
      <c r="Y349" s="36"/>
      <c r="Z349" s="36"/>
      <c r="AA349" s="36"/>
      <c r="AB349" s="36"/>
      <c r="AC349" s="36"/>
      <c r="AD349" s="36"/>
      <c r="AE349" s="36"/>
      <c r="AR349" s="191" t="s">
        <v>215</v>
      </c>
      <c r="AT349" s="191" t="s">
        <v>169</v>
      </c>
      <c r="AU349" s="191" t="s">
        <v>85</v>
      </c>
      <c r="AY349" s="19" t="s">
        <v>167</v>
      </c>
      <c r="BE349" s="192">
        <f t="shared" si="4"/>
        <v>0</v>
      </c>
      <c r="BF349" s="192">
        <f t="shared" si="5"/>
        <v>0</v>
      </c>
      <c r="BG349" s="192">
        <f t="shared" si="6"/>
        <v>0</v>
      </c>
      <c r="BH349" s="192">
        <f t="shared" si="7"/>
        <v>0</v>
      </c>
      <c r="BI349" s="192">
        <f t="shared" si="8"/>
        <v>0</v>
      </c>
      <c r="BJ349" s="19" t="s">
        <v>83</v>
      </c>
      <c r="BK349" s="192">
        <f t="shared" si="9"/>
        <v>0</v>
      </c>
      <c r="BL349" s="19" t="s">
        <v>215</v>
      </c>
      <c r="BM349" s="191" t="s">
        <v>465</v>
      </c>
    </row>
    <row r="350" spans="1:65" s="2" customFormat="1" ht="16.5" customHeight="1">
      <c r="A350" s="36"/>
      <c r="B350" s="37"/>
      <c r="C350" s="180" t="s">
        <v>467</v>
      </c>
      <c r="D350" s="180" t="s">
        <v>169</v>
      </c>
      <c r="E350" s="181" t="s">
        <v>1065</v>
      </c>
      <c r="F350" s="182" t="s">
        <v>1066</v>
      </c>
      <c r="G350" s="183" t="s">
        <v>172</v>
      </c>
      <c r="H350" s="184">
        <v>28.367999999999999</v>
      </c>
      <c r="I350" s="185"/>
      <c r="J350" s="186">
        <f t="shared" si="0"/>
        <v>0</v>
      </c>
      <c r="K350" s="182" t="s">
        <v>173</v>
      </c>
      <c r="L350" s="41"/>
      <c r="M350" s="187" t="s">
        <v>19</v>
      </c>
      <c r="N350" s="188" t="s">
        <v>47</v>
      </c>
      <c r="O350" s="66"/>
      <c r="P350" s="189">
        <f t="shared" si="1"/>
        <v>0</v>
      </c>
      <c r="Q350" s="189">
        <v>0</v>
      </c>
      <c r="R350" s="189">
        <f t="shared" si="2"/>
        <v>0</v>
      </c>
      <c r="S350" s="189">
        <v>0</v>
      </c>
      <c r="T350" s="190">
        <f t="shared" si="3"/>
        <v>0</v>
      </c>
      <c r="U350" s="36"/>
      <c r="V350" s="36"/>
      <c r="W350" s="36"/>
      <c r="X350" s="36"/>
      <c r="Y350" s="36"/>
      <c r="Z350" s="36"/>
      <c r="AA350" s="36"/>
      <c r="AB350" s="36"/>
      <c r="AC350" s="36"/>
      <c r="AD350" s="36"/>
      <c r="AE350" s="36"/>
      <c r="AR350" s="191" t="s">
        <v>215</v>
      </c>
      <c r="AT350" s="191" t="s">
        <v>169</v>
      </c>
      <c r="AU350" s="191" t="s">
        <v>85</v>
      </c>
      <c r="AY350" s="19" t="s">
        <v>167</v>
      </c>
      <c r="BE350" s="192">
        <f t="shared" si="4"/>
        <v>0</v>
      </c>
      <c r="BF350" s="192">
        <f t="shared" si="5"/>
        <v>0</v>
      </c>
      <c r="BG350" s="192">
        <f t="shared" si="6"/>
        <v>0</v>
      </c>
      <c r="BH350" s="192">
        <f t="shared" si="7"/>
        <v>0</v>
      </c>
      <c r="BI350" s="192">
        <f t="shared" si="8"/>
        <v>0</v>
      </c>
      <c r="BJ350" s="19" t="s">
        <v>83</v>
      </c>
      <c r="BK350" s="192">
        <f t="shared" si="9"/>
        <v>0</v>
      </c>
      <c r="BL350" s="19" t="s">
        <v>215</v>
      </c>
      <c r="BM350" s="191" t="s">
        <v>470</v>
      </c>
    </row>
    <row r="351" spans="1:65" s="2" customFormat="1" ht="16.5" customHeight="1">
      <c r="A351" s="36"/>
      <c r="B351" s="37"/>
      <c r="C351" s="180" t="s">
        <v>335</v>
      </c>
      <c r="D351" s="180" t="s">
        <v>169</v>
      </c>
      <c r="E351" s="181" t="s">
        <v>1067</v>
      </c>
      <c r="F351" s="182" t="s">
        <v>1068</v>
      </c>
      <c r="G351" s="183" t="s">
        <v>172</v>
      </c>
      <c r="H351" s="184">
        <v>28.367999999999999</v>
      </c>
      <c r="I351" s="185"/>
      <c r="J351" s="186">
        <f t="shared" si="0"/>
        <v>0</v>
      </c>
      <c r="K351" s="182" t="s">
        <v>173</v>
      </c>
      <c r="L351" s="41"/>
      <c r="M351" s="187" t="s">
        <v>19</v>
      </c>
      <c r="N351" s="188" t="s">
        <v>47</v>
      </c>
      <c r="O351" s="66"/>
      <c r="P351" s="189">
        <f t="shared" si="1"/>
        <v>0</v>
      </c>
      <c r="Q351" s="189">
        <v>0</v>
      </c>
      <c r="R351" s="189">
        <f t="shared" si="2"/>
        <v>0</v>
      </c>
      <c r="S351" s="189">
        <v>0</v>
      </c>
      <c r="T351" s="190">
        <f t="shared" si="3"/>
        <v>0</v>
      </c>
      <c r="U351" s="36"/>
      <c r="V351" s="36"/>
      <c r="W351" s="36"/>
      <c r="X351" s="36"/>
      <c r="Y351" s="36"/>
      <c r="Z351" s="36"/>
      <c r="AA351" s="36"/>
      <c r="AB351" s="36"/>
      <c r="AC351" s="36"/>
      <c r="AD351" s="36"/>
      <c r="AE351" s="36"/>
      <c r="AR351" s="191" t="s">
        <v>215</v>
      </c>
      <c r="AT351" s="191" t="s">
        <v>169</v>
      </c>
      <c r="AU351" s="191" t="s">
        <v>85</v>
      </c>
      <c r="AY351" s="19" t="s">
        <v>167</v>
      </c>
      <c r="BE351" s="192">
        <f t="shared" si="4"/>
        <v>0</v>
      </c>
      <c r="BF351" s="192">
        <f t="shared" si="5"/>
        <v>0</v>
      </c>
      <c r="BG351" s="192">
        <f t="shared" si="6"/>
        <v>0</v>
      </c>
      <c r="BH351" s="192">
        <f t="shared" si="7"/>
        <v>0</v>
      </c>
      <c r="BI351" s="192">
        <f t="shared" si="8"/>
        <v>0</v>
      </c>
      <c r="BJ351" s="19" t="s">
        <v>83</v>
      </c>
      <c r="BK351" s="192">
        <f t="shared" si="9"/>
        <v>0</v>
      </c>
      <c r="BL351" s="19" t="s">
        <v>215</v>
      </c>
      <c r="BM351" s="191" t="s">
        <v>473</v>
      </c>
    </row>
    <row r="352" spans="1:65" s="2" customFormat="1" ht="16.5" customHeight="1">
      <c r="A352" s="36"/>
      <c r="B352" s="37"/>
      <c r="C352" s="180" t="s">
        <v>475</v>
      </c>
      <c r="D352" s="180" t="s">
        <v>169</v>
      </c>
      <c r="E352" s="181" t="s">
        <v>1069</v>
      </c>
      <c r="F352" s="182" t="s">
        <v>1070</v>
      </c>
      <c r="G352" s="183" t="s">
        <v>172</v>
      </c>
      <c r="H352" s="184">
        <v>28.367999999999999</v>
      </c>
      <c r="I352" s="185"/>
      <c r="J352" s="186">
        <f t="shared" si="0"/>
        <v>0</v>
      </c>
      <c r="K352" s="182" t="s">
        <v>173</v>
      </c>
      <c r="L352" s="41"/>
      <c r="M352" s="187" t="s">
        <v>19</v>
      </c>
      <c r="N352" s="188" t="s">
        <v>47</v>
      </c>
      <c r="O352" s="66"/>
      <c r="P352" s="189">
        <f t="shared" si="1"/>
        <v>0</v>
      </c>
      <c r="Q352" s="189">
        <v>0</v>
      </c>
      <c r="R352" s="189">
        <f t="shared" si="2"/>
        <v>0</v>
      </c>
      <c r="S352" s="189">
        <v>0</v>
      </c>
      <c r="T352" s="190">
        <f t="shared" si="3"/>
        <v>0</v>
      </c>
      <c r="U352" s="36"/>
      <c r="V352" s="36"/>
      <c r="W352" s="36"/>
      <c r="X352" s="36"/>
      <c r="Y352" s="36"/>
      <c r="Z352" s="36"/>
      <c r="AA352" s="36"/>
      <c r="AB352" s="36"/>
      <c r="AC352" s="36"/>
      <c r="AD352" s="36"/>
      <c r="AE352" s="36"/>
      <c r="AR352" s="191" t="s">
        <v>215</v>
      </c>
      <c r="AT352" s="191" t="s">
        <v>169</v>
      </c>
      <c r="AU352" s="191" t="s">
        <v>85</v>
      </c>
      <c r="AY352" s="19" t="s">
        <v>167</v>
      </c>
      <c r="BE352" s="192">
        <f t="shared" si="4"/>
        <v>0</v>
      </c>
      <c r="BF352" s="192">
        <f t="shared" si="5"/>
        <v>0</v>
      </c>
      <c r="BG352" s="192">
        <f t="shared" si="6"/>
        <v>0</v>
      </c>
      <c r="BH352" s="192">
        <f t="shared" si="7"/>
        <v>0</v>
      </c>
      <c r="BI352" s="192">
        <f t="shared" si="8"/>
        <v>0</v>
      </c>
      <c r="BJ352" s="19" t="s">
        <v>83</v>
      </c>
      <c r="BK352" s="192">
        <f t="shared" si="9"/>
        <v>0</v>
      </c>
      <c r="BL352" s="19" t="s">
        <v>215</v>
      </c>
      <c r="BM352" s="191" t="s">
        <v>478</v>
      </c>
    </row>
    <row r="353" spans="1:65" s="2" customFormat="1" ht="16.5" customHeight="1">
      <c r="A353" s="36"/>
      <c r="B353" s="37"/>
      <c r="C353" s="180" t="s">
        <v>339</v>
      </c>
      <c r="D353" s="180" t="s">
        <v>169</v>
      </c>
      <c r="E353" s="181" t="s">
        <v>1071</v>
      </c>
      <c r="F353" s="182" t="s">
        <v>1072</v>
      </c>
      <c r="G353" s="183" t="s">
        <v>172</v>
      </c>
      <c r="H353" s="184">
        <v>28.367999999999999</v>
      </c>
      <c r="I353" s="185"/>
      <c r="J353" s="186">
        <f t="shared" si="0"/>
        <v>0</v>
      </c>
      <c r="K353" s="182" t="s">
        <v>173</v>
      </c>
      <c r="L353" s="41"/>
      <c r="M353" s="187" t="s">
        <v>19</v>
      </c>
      <c r="N353" s="188" t="s">
        <v>47</v>
      </c>
      <c r="O353" s="66"/>
      <c r="P353" s="189">
        <f t="shared" si="1"/>
        <v>0</v>
      </c>
      <c r="Q353" s="189">
        <v>0</v>
      </c>
      <c r="R353" s="189">
        <f t="shared" si="2"/>
        <v>0</v>
      </c>
      <c r="S353" s="189">
        <v>0</v>
      </c>
      <c r="T353" s="190">
        <f t="shared" si="3"/>
        <v>0</v>
      </c>
      <c r="U353" s="36"/>
      <c r="V353" s="36"/>
      <c r="W353" s="36"/>
      <c r="X353" s="36"/>
      <c r="Y353" s="36"/>
      <c r="Z353" s="36"/>
      <c r="AA353" s="36"/>
      <c r="AB353" s="36"/>
      <c r="AC353" s="36"/>
      <c r="AD353" s="36"/>
      <c r="AE353" s="36"/>
      <c r="AR353" s="191" t="s">
        <v>215</v>
      </c>
      <c r="AT353" s="191" t="s">
        <v>169</v>
      </c>
      <c r="AU353" s="191" t="s">
        <v>85</v>
      </c>
      <c r="AY353" s="19" t="s">
        <v>167</v>
      </c>
      <c r="BE353" s="192">
        <f t="shared" si="4"/>
        <v>0</v>
      </c>
      <c r="BF353" s="192">
        <f t="shared" si="5"/>
        <v>0</v>
      </c>
      <c r="BG353" s="192">
        <f t="shared" si="6"/>
        <v>0</v>
      </c>
      <c r="BH353" s="192">
        <f t="shared" si="7"/>
        <v>0</v>
      </c>
      <c r="BI353" s="192">
        <f t="shared" si="8"/>
        <v>0</v>
      </c>
      <c r="BJ353" s="19" t="s">
        <v>83</v>
      </c>
      <c r="BK353" s="192">
        <f t="shared" si="9"/>
        <v>0</v>
      </c>
      <c r="BL353" s="19" t="s">
        <v>215</v>
      </c>
      <c r="BM353" s="191" t="s">
        <v>483</v>
      </c>
    </row>
    <row r="354" spans="1:65" s="2" customFormat="1" ht="16.5" customHeight="1">
      <c r="A354" s="36"/>
      <c r="B354" s="37"/>
      <c r="C354" s="180" t="s">
        <v>484</v>
      </c>
      <c r="D354" s="180" t="s">
        <v>169</v>
      </c>
      <c r="E354" s="181" t="s">
        <v>1073</v>
      </c>
      <c r="F354" s="182" t="s">
        <v>1074</v>
      </c>
      <c r="G354" s="183" t="s">
        <v>172</v>
      </c>
      <c r="H354" s="184">
        <v>28.367999999999999</v>
      </c>
      <c r="I354" s="185"/>
      <c r="J354" s="186">
        <f t="shared" si="0"/>
        <v>0</v>
      </c>
      <c r="K354" s="182" t="s">
        <v>173</v>
      </c>
      <c r="L354" s="41"/>
      <c r="M354" s="187" t="s">
        <v>19</v>
      </c>
      <c r="N354" s="188" t="s">
        <v>47</v>
      </c>
      <c r="O354" s="66"/>
      <c r="P354" s="189">
        <f t="shared" si="1"/>
        <v>0</v>
      </c>
      <c r="Q354" s="189">
        <v>0</v>
      </c>
      <c r="R354" s="189">
        <f t="shared" si="2"/>
        <v>0</v>
      </c>
      <c r="S354" s="189">
        <v>0</v>
      </c>
      <c r="T354" s="190">
        <f t="shared" si="3"/>
        <v>0</v>
      </c>
      <c r="U354" s="36"/>
      <c r="V354" s="36"/>
      <c r="W354" s="36"/>
      <c r="X354" s="36"/>
      <c r="Y354" s="36"/>
      <c r="Z354" s="36"/>
      <c r="AA354" s="36"/>
      <c r="AB354" s="36"/>
      <c r="AC354" s="36"/>
      <c r="AD354" s="36"/>
      <c r="AE354" s="36"/>
      <c r="AR354" s="191" t="s">
        <v>215</v>
      </c>
      <c r="AT354" s="191" t="s">
        <v>169</v>
      </c>
      <c r="AU354" s="191" t="s">
        <v>85</v>
      </c>
      <c r="AY354" s="19" t="s">
        <v>167</v>
      </c>
      <c r="BE354" s="192">
        <f t="shared" si="4"/>
        <v>0</v>
      </c>
      <c r="BF354" s="192">
        <f t="shared" si="5"/>
        <v>0</v>
      </c>
      <c r="BG354" s="192">
        <f t="shared" si="6"/>
        <v>0</v>
      </c>
      <c r="BH354" s="192">
        <f t="shared" si="7"/>
        <v>0</v>
      </c>
      <c r="BI354" s="192">
        <f t="shared" si="8"/>
        <v>0</v>
      </c>
      <c r="BJ354" s="19" t="s">
        <v>83</v>
      </c>
      <c r="BK354" s="192">
        <f t="shared" si="9"/>
        <v>0</v>
      </c>
      <c r="BL354" s="19" t="s">
        <v>215</v>
      </c>
      <c r="BM354" s="191" t="s">
        <v>487</v>
      </c>
    </row>
    <row r="355" spans="1:65" s="2" customFormat="1" ht="16.5" customHeight="1">
      <c r="A355" s="36"/>
      <c r="B355" s="37"/>
      <c r="C355" s="180" t="s">
        <v>346</v>
      </c>
      <c r="D355" s="180" t="s">
        <v>169</v>
      </c>
      <c r="E355" s="181" t="s">
        <v>1075</v>
      </c>
      <c r="F355" s="182" t="s">
        <v>1076</v>
      </c>
      <c r="G355" s="183" t="s">
        <v>172</v>
      </c>
      <c r="H355" s="184">
        <v>28.367999999999999</v>
      </c>
      <c r="I355" s="185"/>
      <c r="J355" s="186">
        <f t="shared" si="0"/>
        <v>0</v>
      </c>
      <c r="K355" s="182" t="s">
        <v>173</v>
      </c>
      <c r="L355" s="41"/>
      <c r="M355" s="187" t="s">
        <v>19</v>
      </c>
      <c r="N355" s="188" t="s">
        <v>47</v>
      </c>
      <c r="O355" s="66"/>
      <c r="P355" s="189">
        <f t="shared" si="1"/>
        <v>0</v>
      </c>
      <c r="Q355" s="189">
        <v>0</v>
      </c>
      <c r="R355" s="189">
        <f t="shared" si="2"/>
        <v>0</v>
      </c>
      <c r="S355" s="189">
        <v>0</v>
      </c>
      <c r="T355" s="190">
        <f t="shared" si="3"/>
        <v>0</v>
      </c>
      <c r="U355" s="36"/>
      <c r="V355" s="36"/>
      <c r="W355" s="36"/>
      <c r="X355" s="36"/>
      <c r="Y355" s="36"/>
      <c r="Z355" s="36"/>
      <c r="AA355" s="36"/>
      <c r="AB355" s="36"/>
      <c r="AC355" s="36"/>
      <c r="AD355" s="36"/>
      <c r="AE355" s="36"/>
      <c r="AR355" s="191" t="s">
        <v>215</v>
      </c>
      <c r="AT355" s="191" t="s">
        <v>169</v>
      </c>
      <c r="AU355" s="191" t="s">
        <v>85</v>
      </c>
      <c r="AY355" s="19" t="s">
        <v>167</v>
      </c>
      <c r="BE355" s="192">
        <f t="shared" si="4"/>
        <v>0</v>
      </c>
      <c r="BF355" s="192">
        <f t="shared" si="5"/>
        <v>0</v>
      </c>
      <c r="BG355" s="192">
        <f t="shared" si="6"/>
        <v>0</v>
      </c>
      <c r="BH355" s="192">
        <f t="shared" si="7"/>
        <v>0</v>
      </c>
      <c r="BI355" s="192">
        <f t="shared" si="8"/>
        <v>0</v>
      </c>
      <c r="BJ355" s="19" t="s">
        <v>83</v>
      </c>
      <c r="BK355" s="192">
        <f t="shared" si="9"/>
        <v>0</v>
      </c>
      <c r="BL355" s="19" t="s">
        <v>215</v>
      </c>
      <c r="BM355" s="191" t="s">
        <v>491</v>
      </c>
    </row>
    <row r="356" spans="1:65" s="2" customFormat="1" ht="16.5" customHeight="1">
      <c r="A356" s="36"/>
      <c r="B356" s="37"/>
      <c r="C356" s="180" t="s">
        <v>494</v>
      </c>
      <c r="D356" s="180" t="s">
        <v>169</v>
      </c>
      <c r="E356" s="181" t="s">
        <v>1077</v>
      </c>
      <c r="F356" s="182" t="s">
        <v>1078</v>
      </c>
      <c r="G356" s="183" t="s">
        <v>172</v>
      </c>
      <c r="H356" s="184">
        <v>28.367999999999999</v>
      </c>
      <c r="I356" s="185"/>
      <c r="J356" s="186">
        <f t="shared" si="0"/>
        <v>0</v>
      </c>
      <c r="K356" s="182" t="s">
        <v>173</v>
      </c>
      <c r="L356" s="41"/>
      <c r="M356" s="187" t="s">
        <v>19</v>
      </c>
      <c r="N356" s="188" t="s">
        <v>47</v>
      </c>
      <c r="O356" s="66"/>
      <c r="P356" s="189">
        <f t="shared" si="1"/>
        <v>0</v>
      </c>
      <c r="Q356" s="189">
        <v>0</v>
      </c>
      <c r="R356" s="189">
        <f t="shared" si="2"/>
        <v>0</v>
      </c>
      <c r="S356" s="189">
        <v>0</v>
      </c>
      <c r="T356" s="190">
        <f t="shared" si="3"/>
        <v>0</v>
      </c>
      <c r="U356" s="36"/>
      <c r="V356" s="36"/>
      <c r="W356" s="36"/>
      <c r="X356" s="36"/>
      <c r="Y356" s="36"/>
      <c r="Z356" s="36"/>
      <c r="AA356" s="36"/>
      <c r="AB356" s="36"/>
      <c r="AC356" s="36"/>
      <c r="AD356" s="36"/>
      <c r="AE356" s="36"/>
      <c r="AR356" s="191" t="s">
        <v>215</v>
      </c>
      <c r="AT356" s="191" t="s">
        <v>169</v>
      </c>
      <c r="AU356" s="191" t="s">
        <v>85</v>
      </c>
      <c r="AY356" s="19" t="s">
        <v>167</v>
      </c>
      <c r="BE356" s="192">
        <f t="shared" si="4"/>
        <v>0</v>
      </c>
      <c r="BF356" s="192">
        <f t="shared" si="5"/>
        <v>0</v>
      </c>
      <c r="BG356" s="192">
        <f t="shared" si="6"/>
        <v>0</v>
      </c>
      <c r="BH356" s="192">
        <f t="shared" si="7"/>
        <v>0</v>
      </c>
      <c r="BI356" s="192">
        <f t="shared" si="8"/>
        <v>0</v>
      </c>
      <c r="BJ356" s="19" t="s">
        <v>83</v>
      </c>
      <c r="BK356" s="192">
        <f t="shared" si="9"/>
        <v>0</v>
      </c>
      <c r="BL356" s="19" t="s">
        <v>215</v>
      </c>
      <c r="BM356" s="191" t="s">
        <v>497</v>
      </c>
    </row>
    <row r="357" spans="1:65" s="12" customFormat="1" ht="25.9" customHeight="1">
      <c r="B357" s="164"/>
      <c r="C357" s="165"/>
      <c r="D357" s="166" t="s">
        <v>75</v>
      </c>
      <c r="E357" s="167" t="s">
        <v>910</v>
      </c>
      <c r="F357" s="167" t="s">
        <v>911</v>
      </c>
      <c r="G357" s="165"/>
      <c r="H357" s="165"/>
      <c r="I357" s="168"/>
      <c r="J357" s="169">
        <f>BK357</f>
        <v>0</v>
      </c>
      <c r="K357" s="165"/>
      <c r="L357" s="170"/>
      <c r="M357" s="171"/>
      <c r="N357" s="172"/>
      <c r="O357" s="172"/>
      <c r="P357" s="173">
        <f>SUM(P358:P361)</f>
        <v>0</v>
      </c>
      <c r="Q357" s="172"/>
      <c r="R357" s="173">
        <f>SUM(R358:R361)</f>
        <v>0</v>
      </c>
      <c r="S357" s="172"/>
      <c r="T357" s="174">
        <f>SUM(T358:T361)</f>
        <v>0</v>
      </c>
      <c r="AR357" s="175" t="s">
        <v>174</v>
      </c>
      <c r="AT357" s="176" t="s">
        <v>75</v>
      </c>
      <c r="AU357" s="176" t="s">
        <v>76</v>
      </c>
      <c r="AY357" s="175" t="s">
        <v>167</v>
      </c>
      <c r="BK357" s="177">
        <f>SUM(BK358:BK361)</f>
        <v>0</v>
      </c>
    </row>
    <row r="358" spans="1:65" s="2" customFormat="1" ht="16.5" customHeight="1">
      <c r="A358" s="36"/>
      <c r="B358" s="37"/>
      <c r="C358" s="180" t="s">
        <v>350</v>
      </c>
      <c r="D358" s="180" t="s">
        <v>169</v>
      </c>
      <c r="E358" s="181" t="s">
        <v>912</v>
      </c>
      <c r="F358" s="182" t="s">
        <v>913</v>
      </c>
      <c r="G358" s="183" t="s">
        <v>914</v>
      </c>
      <c r="H358" s="184">
        <v>48</v>
      </c>
      <c r="I358" s="185"/>
      <c r="J358" s="186">
        <f>ROUND(I358*H358,2)</f>
        <v>0</v>
      </c>
      <c r="K358" s="182" t="s">
        <v>173</v>
      </c>
      <c r="L358" s="41"/>
      <c r="M358" s="187" t="s">
        <v>19</v>
      </c>
      <c r="N358" s="188" t="s">
        <v>47</v>
      </c>
      <c r="O358" s="66"/>
      <c r="P358" s="189">
        <f>O358*H358</f>
        <v>0</v>
      </c>
      <c r="Q358" s="189">
        <v>0</v>
      </c>
      <c r="R358" s="189">
        <f>Q358*H358</f>
        <v>0</v>
      </c>
      <c r="S358" s="189">
        <v>0</v>
      </c>
      <c r="T358" s="190">
        <f>S358*H358</f>
        <v>0</v>
      </c>
      <c r="U358" s="36"/>
      <c r="V358" s="36"/>
      <c r="W358" s="36"/>
      <c r="X358" s="36"/>
      <c r="Y358" s="36"/>
      <c r="Z358" s="36"/>
      <c r="AA358" s="36"/>
      <c r="AB358" s="36"/>
      <c r="AC358" s="36"/>
      <c r="AD358" s="36"/>
      <c r="AE358" s="36"/>
      <c r="AR358" s="191" t="s">
        <v>915</v>
      </c>
      <c r="AT358" s="191" t="s">
        <v>169</v>
      </c>
      <c r="AU358" s="191" t="s">
        <v>83</v>
      </c>
      <c r="AY358" s="19" t="s">
        <v>167</v>
      </c>
      <c r="BE358" s="192">
        <f>IF(N358="základní",J358,0)</f>
        <v>0</v>
      </c>
      <c r="BF358" s="192">
        <f>IF(N358="snížená",J358,0)</f>
        <v>0</v>
      </c>
      <c r="BG358" s="192">
        <f>IF(N358="zákl. přenesená",J358,0)</f>
        <v>0</v>
      </c>
      <c r="BH358" s="192">
        <f>IF(N358="sníž. přenesená",J358,0)</f>
        <v>0</v>
      </c>
      <c r="BI358" s="192">
        <f>IF(N358="nulová",J358,0)</f>
        <v>0</v>
      </c>
      <c r="BJ358" s="19" t="s">
        <v>83</v>
      </c>
      <c r="BK358" s="192">
        <f>ROUND(I358*H358,2)</f>
        <v>0</v>
      </c>
      <c r="BL358" s="19" t="s">
        <v>915</v>
      </c>
      <c r="BM358" s="191" t="s">
        <v>501</v>
      </c>
    </row>
    <row r="359" spans="1:65" s="15" customFormat="1" ht="11.25">
      <c r="B359" s="220"/>
      <c r="C359" s="221"/>
      <c r="D359" s="193" t="s">
        <v>177</v>
      </c>
      <c r="E359" s="222" t="s">
        <v>19</v>
      </c>
      <c r="F359" s="223" t="s">
        <v>1079</v>
      </c>
      <c r="G359" s="221"/>
      <c r="H359" s="222" t="s">
        <v>19</v>
      </c>
      <c r="I359" s="224"/>
      <c r="J359" s="221"/>
      <c r="K359" s="221"/>
      <c r="L359" s="225"/>
      <c r="M359" s="226"/>
      <c r="N359" s="227"/>
      <c r="O359" s="227"/>
      <c r="P359" s="227"/>
      <c r="Q359" s="227"/>
      <c r="R359" s="227"/>
      <c r="S359" s="227"/>
      <c r="T359" s="228"/>
      <c r="AT359" s="229" t="s">
        <v>177</v>
      </c>
      <c r="AU359" s="229" t="s">
        <v>83</v>
      </c>
      <c r="AV359" s="15" t="s">
        <v>83</v>
      </c>
      <c r="AW359" s="15" t="s">
        <v>37</v>
      </c>
      <c r="AX359" s="15" t="s">
        <v>76</v>
      </c>
      <c r="AY359" s="229" t="s">
        <v>167</v>
      </c>
    </row>
    <row r="360" spans="1:65" s="13" customFormat="1" ht="11.25">
      <c r="B360" s="198"/>
      <c r="C360" s="199"/>
      <c r="D360" s="193" t="s">
        <v>177</v>
      </c>
      <c r="E360" s="200" t="s">
        <v>19</v>
      </c>
      <c r="F360" s="201" t="s">
        <v>1080</v>
      </c>
      <c r="G360" s="199"/>
      <c r="H360" s="202">
        <v>48</v>
      </c>
      <c r="I360" s="203"/>
      <c r="J360" s="199"/>
      <c r="K360" s="199"/>
      <c r="L360" s="204"/>
      <c r="M360" s="205"/>
      <c r="N360" s="206"/>
      <c r="O360" s="206"/>
      <c r="P360" s="206"/>
      <c r="Q360" s="206"/>
      <c r="R360" s="206"/>
      <c r="S360" s="206"/>
      <c r="T360" s="207"/>
      <c r="AT360" s="208" t="s">
        <v>177</v>
      </c>
      <c r="AU360" s="208" t="s">
        <v>83</v>
      </c>
      <c r="AV360" s="13" t="s">
        <v>85</v>
      </c>
      <c r="AW360" s="13" t="s">
        <v>37</v>
      </c>
      <c r="AX360" s="13" t="s">
        <v>76</v>
      </c>
      <c r="AY360" s="208" t="s">
        <v>167</v>
      </c>
    </row>
    <row r="361" spans="1:65" s="14" customFormat="1" ht="11.25">
      <c r="B361" s="209"/>
      <c r="C361" s="210"/>
      <c r="D361" s="193" t="s">
        <v>177</v>
      </c>
      <c r="E361" s="211" t="s">
        <v>19</v>
      </c>
      <c r="F361" s="212" t="s">
        <v>179</v>
      </c>
      <c r="G361" s="210"/>
      <c r="H361" s="213">
        <v>48</v>
      </c>
      <c r="I361" s="214"/>
      <c r="J361" s="210"/>
      <c r="K361" s="210"/>
      <c r="L361" s="215"/>
      <c r="M361" s="240"/>
      <c r="N361" s="241"/>
      <c r="O361" s="241"/>
      <c r="P361" s="241"/>
      <c r="Q361" s="241"/>
      <c r="R361" s="241"/>
      <c r="S361" s="241"/>
      <c r="T361" s="242"/>
      <c r="AT361" s="219" t="s">
        <v>177</v>
      </c>
      <c r="AU361" s="219" t="s">
        <v>83</v>
      </c>
      <c r="AV361" s="14" t="s">
        <v>174</v>
      </c>
      <c r="AW361" s="14" t="s">
        <v>37</v>
      </c>
      <c r="AX361" s="14" t="s">
        <v>83</v>
      </c>
      <c r="AY361" s="219" t="s">
        <v>167</v>
      </c>
    </row>
    <row r="362" spans="1:65" s="2" customFormat="1" ht="6.95" customHeight="1">
      <c r="A362" s="36"/>
      <c r="B362" s="49"/>
      <c r="C362" s="50"/>
      <c r="D362" s="50"/>
      <c r="E362" s="50"/>
      <c r="F362" s="50"/>
      <c r="G362" s="50"/>
      <c r="H362" s="50"/>
      <c r="I362" s="50"/>
      <c r="J362" s="50"/>
      <c r="K362" s="50"/>
      <c r="L362" s="41"/>
      <c r="M362" s="36"/>
      <c r="O362" s="36"/>
      <c r="P362" s="36"/>
      <c r="Q362" s="36"/>
      <c r="R362" s="36"/>
      <c r="S362" s="36"/>
      <c r="T362" s="36"/>
      <c r="U362" s="36"/>
      <c r="V362" s="36"/>
      <c r="W362" s="36"/>
      <c r="X362" s="36"/>
      <c r="Y362" s="36"/>
      <c r="Z362" s="36"/>
      <c r="AA362" s="36"/>
      <c r="AB362" s="36"/>
      <c r="AC362" s="36"/>
      <c r="AD362" s="36"/>
      <c r="AE362" s="36"/>
    </row>
  </sheetData>
  <sheetProtection algorithmName="SHA-512" hashValue="gsrgfZtCgyz+EoGNMAYO0vYzPrQNKDmj32BmsEHLeZHzjYateZZ3Vg8QXbX5+onDWa3jhKiGueEmXDXPbIwsGw==" saltValue="Hf49ScLHCDdLP9ZlA4Rq4+M9nk3WosFbkerpIgP9zn9fveWiZyzdYFwmw/dxwBk6thcDqdFZqb+QGgNY4PpecQ==" spinCount="100000" sheet="1" objects="1" scenarios="1" formatColumns="0" formatRows="0" autoFilter="0"/>
  <autoFilter ref="C96:K361"/>
  <mergeCells count="12">
    <mergeCell ref="E89:H89"/>
    <mergeCell ref="L2:V2"/>
    <mergeCell ref="E50:H50"/>
    <mergeCell ref="E52:H52"/>
    <mergeCell ref="E54:H54"/>
    <mergeCell ref="E85:H85"/>
    <mergeCell ref="E87:H87"/>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7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1"/>
      <c r="M2" s="371"/>
      <c r="N2" s="371"/>
      <c r="O2" s="371"/>
      <c r="P2" s="371"/>
      <c r="Q2" s="371"/>
      <c r="R2" s="371"/>
      <c r="S2" s="371"/>
      <c r="T2" s="371"/>
      <c r="U2" s="371"/>
      <c r="V2" s="371"/>
      <c r="AT2" s="19" t="s">
        <v>105</v>
      </c>
    </row>
    <row r="3" spans="1:46" s="1" customFormat="1" ht="6.95" customHeight="1">
      <c r="B3" s="110"/>
      <c r="C3" s="111"/>
      <c r="D3" s="111"/>
      <c r="E3" s="111"/>
      <c r="F3" s="111"/>
      <c r="G3" s="111"/>
      <c r="H3" s="111"/>
      <c r="I3" s="111"/>
      <c r="J3" s="111"/>
      <c r="K3" s="111"/>
      <c r="L3" s="22"/>
      <c r="AT3" s="19" t="s">
        <v>85</v>
      </c>
    </row>
    <row r="4" spans="1:46" s="1" customFormat="1" ht="24.95" customHeight="1">
      <c r="B4" s="22"/>
      <c r="D4" s="112" t="s">
        <v>121</v>
      </c>
      <c r="L4" s="22"/>
      <c r="M4" s="113" t="s">
        <v>10</v>
      </c>
      <c r="AT4" s="19" t="s">
        <v>4</v>
      </c>
    </row>
    <row r="5" spans="1:46" s="1" customFormat="1" ht="6.95" customHeight="1">
      <c r="B5" s="22"/>
      <c r="L5" s="22"/>
    </row>
    <row r="6" spans="1:46" s="1" customFormat="1" ht="12" customHeight="1">
      <c r="B6" s="22"/>
      <c r="D6" s="114" t="s">
        <v>16</v>
      </c>
      <c r="L6" s="22"/>
    </row>
    <row r="7" spans="1:46" s="1" customFormat="1" ht="16.5" customHeight="1">
      <c r="B7" s="22"/>
      <c r="E7" s="388" t="str">
        <f>'Rekapitulace zakázky'!K6</f>
        <v>PD_Rekonstrukce_foyer_DK_Teplice_1.etapa</v>
      </c>
      <c r="F7" s="389"/>
      <c r="G7" s="389"/>
      <c r="H7" s="389"/>
      <c r="L7" s="22"/>
    </row>
    <row r="8" spans="1:46" s="2" customFormat="1" ht="12" customHeight="1">
      <c r="A8" s="36"/>
      <c r="B8" s="41"/>
      <c r="C8" s="36"/>
      <c r="D8" s="114" t="s">
        <v>122</v>
      </c>
      <c r="E8" s="36"/>
      <c r="F8" s="36"/>
      <c r="G8" s="36"/>
      <c r="H8" s="36"/>
      <c r="I8" s="36"/>
      <c r="J8" s="36"/>
      <c r="K8" s="36"/>
      <c r="L8" s="115"/>
      <c r="S8" s="36"/>
      <c r="T8" s="36"/>
      <c r="U8" s="36"/>
      <c r="V8" s="36"/>
      <c r="W8" s="36"/>
      <c r="X8" s="36"/>
      <c r="Y8" s="36"/>
      <c r="Z8" s="36"/>
      <c r="AA8" s="36"/>
      <c r="AB8" s="36"/>
      <c r="AC8" s="36"/>
      <c r="AD8" s="36"/>
      <c r="AE8" s="36"/>
    </row>
    <row r="9" spans="1:46" s="2" customFormat="1" ht="16.5" customHeight="1">
      <c r="A9" s="36"/>
      <c r="B9" s="41"/>
      <c r="C9" s="36"/>
      <c r="D9" s="36"/>
      <c r="E9" s="391" t="s">
        <v>1402</v>
      </c>
      <c r="F9" s="390"/>
      <c r="G9" s="390"/>
      <c r="H9" s="390"/>
      <c r="I9" s="36"/>
      <c r="J9" s="36"/>
      <c r="K9" s="36"/>
      <c r="L9" s="115"/>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5"/>
      <c r="S10" s="36"/>
      <c r="T10" s="36"/>
      <c r="U10" s="36"/>
      <c r="V10" s="36"/>
      <c r="W10" s="36"/>
      <c r="X10" s="36"/>
      <c r="Y10" s="36"/>
      <c r="Z10" s="36"/>
      <c r="AA10" s="36"/>
      <c r="AB10" s="36"/>
      <c r="AC10" s="36"/>
      <c r="AD10" s="36"/>
      <c r="AE10" s="36"/>
    </row>
    <row r="11" spans="1:46" s="2" customFormat="1" ht="12" customHeight="1">
      <c r="A11" s="36"/>
      <c r="B11" s="41"/>
      <c r="C11" s="36"/>
      <c r="D11" s="114" t="s">
        <v>18</v>
      </c>
      <c r="E11" s="36"/>
      <c r="F11" s="105" t="s">
        <v>19</v>
      </c>
      <c r="G11" s="36"/>
      <c r="H11" s="36"/>
      <c r="I11" s="114" t="s">
        <v>20</v>
      </c>
      <c r="J11" s="105" t="s">
        <v>19</v>
      </c>
      <c r="K11" s="36"/>
      <c r="L11" s="115"/>
      <c r="S11" s="36"/>
      <c r="T11" s="36"/>
      <c r="U11" s="36"/>
      <c r="V11" s="36"/>
      <c r="W11" s="36"/>
      <c r="X11" s="36"/>
      <c r="Y11" s="36"/>
      <c r="Z11" s="36"/>
      <c r="AA11" s="36"/>
      <c r="AB11" s="36"/>
      <c r="AC11" s="36"/>
      <c r="AD11" s="36"/>
      <c r="AE11" s="36"/>
    </row>
    <row r="12" spans="1:46" s="2" customFormat="1" ht="12" customHeight="1">
      <c r="A12" s="36"/>
      <c r="B12" s="41"/>
      <c r="C12" s="36"/>
      <c r="D12" s="114" t="s">
        <v>21</v>
      </c>
      <c r="E12" s="36"/>
      <c r="F12" s="105" t="s">
        <v>22</v>
      </c>
      <c r="G12" s="36"/>
      <c r="H12" s="36"/>
      <c r="I12" s="114" t="s">
        <v>23</v>
      </c>
      <c r="J12" s="116" t="str">
        <f>'Rekapitulace zakázky'!AN8</f>
        <v>3. 8. 2021</v>
      </c>
      <c r="K12" s="36"/>
      <c r="L12" s="115"/>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5"/>
      <c r="S13" s="36"/>
      <c r="T13" s="36"/>
      <c r="U13" s="36"/>
      <c r="V13" s="36"/>
      <c r="W13" s="36"/>
      <c r="X13" s="36"/>
      <c r="Y13" s="36"/>
      <c r="Z13" s="36"/>
      <c r="AA13" s="36"/>
      <c r="AB13" s="36"/>
      <c r="AC13" s="36"/>
      <c r="AD13" s="36"/>
      <c r="AE13" s="36"/>
    </row>
    <row r="14" spans="1:46" s="2" customFormat="1" ht="12" customHeight="1">
      <c r="A14" s="36"/>
      <c r="B14" s="41"/>
      <c r="C14" s="36"/>
      <c r="D14" s="114" t="s">
        <v>25</v>
      </c>
      <c r="E14" s="36"/>
      <c r="F14" s="36"/>
      <c r="G14" s="36"/>
      <c r="H14" s="36"/>
      <c r="I14" s="114" t="s">
        <v>26</v>
      </c>
      <c r="J14" s="105" t="s">
        <v>27</v>
      </c>
      <c r="K14" s="36"/>
      <c r="L14" s="115"/>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4" t="s">
        <v>29</v>
      </c>
      <c r="J15" s="105" t="s">
        <v>30</v>
      </c>
      <c r="K15" s="36"/>
      <c r="L15" s="115"/>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5"/>
      <c r="S16" s="36"/>
      <c r="T16" s="36"/>
      <c r="U16" s="36"/>
      <c r="V16" s="36"/>
      <c r="W16" s="36"/>
      <c r="X16" s="36"/>
      <c r="Y16" s="36"/>
      <c r="Z16" s="36"/>
      <c r="AA16" s="36"/>
      <c r="AB16" s="36"/>
      <c r="AC16" s="36"/>
      <c r="AD16" s="36"/>
      <c r="AE16" s="36"/>
    </row>
    <row r="17" spans="1:31" s="2" customFormat="1" ht="12" customHeight="1">
      <c r="A17" s="36"/>
      <c r="B17" s="41"/>
      <c r="C17" s="36"/>
      <c r="D17" s="114" t="s">
        <v>31</v>
      </c>
      <c r="E17" s="36"/>
      <c r="F17" s="36"/>
      <c r="G17" s="36"/>
      <c r="H17" s="36"/>
      <c r="I17" s="114" t="s">
        <v>26</v>
      </c>
      <c r="J17" s="32" t="str">
        <f>'Rekapitulace zakázky'!AN13</f>
        <v>Vyplň údaj</v>
      </c>
      <c r="K17" s="36"/>
      <c r="L17" s="115"/>
      <c r="S17" s="36"/>
      <c r="T17" s="36"/>
      <c r="U17" s="36"/>
      <c r="V17" s="36"/>
      <c r="W17" s="36"/>
      <c r="X17" s="36"/>
      <c r="Y17" s="36"/>
      <c r="Z17" s="36"/>
      <c r="AA17" s="36"/>
      <c r="AB17" s="36"/>
      <c r="AC17" s="36"/>
      <c r="AD17" s="36"/>
      <c r="AE17" s="36"/>
    </row>
    <row r="18" spans="1:31" s="2" customFormat="1" ht="18" customHeight="1">
      <c r="A18" s="36"/>
      <c r="B18" s="41"/>
      <c r="C18" s="36"/>
      <c r="D18" s="36"/>
      <c r="E18" s="392" t="str">
        <f>'Rekapitulace zakázky'!E14</f>
        <v>Vyplň údaj</v>
      </c>
      <c r="F18" s="393"/>
      <c r="G18" s="393"/>
      <c r="H18" s="393"/>
      <c r="I18" s="114" t="s">
        <v>29</v>
      </c>
      <c r="J18" s="32" t="str">
        <f>'Rekapitulace zakázky'!AN14</f>
        <v>Vyplň údaj</v>
      </c>
      <c r="K18" s="36"/>
      <c r="L18" s="115"/>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5"/>
      <c r="S19" s="36"/>
      <c r="T19" s="36"/>
      <c r="U19" s="36"/>
      <c r="V19" s="36"/>
      <c r="W19" s="36"/>
      <c r="X19" s="36"/>
      <c r="Y19" s="36"/>
      <c r="Z19" s="36"/>
      <c r="AA19" s="36"/>
      <c r="AB19" s="36"/>
      <c r="AC19" s="36"/>
      <c r="AD19" s="36"/>
      <c r="AE19" s="36"/>
    </row>
    <row r="20" spans="1:31" s="2" customFormat="1" ht="12" customHeight="1">
      <c r="A20" s="36"/>
      <c r="B20" s="41"/>
      <c r="C20" s="36"/>
      <c r="D20" s="114" t="s">
        <v>33</v>
      </c>
      <c r="E20" s="36"/>
      <c r="F20" s="36"/>
      <c r="G20" s="36"/>
      <c r="H20" s="36"/>
      <c r="I20" s="114" t="s">
        <v>26</v>
      </c>
      <c r="J20" s="105" t="s">
        <v>34</v>
      </c>
      <c r="K20" s="36"/>
      <c r="L20" s="115"/>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4" t="s">
        <v>29</v>
      </c>
      <c r="J21" s="105" t="s">
        <v>36</v>
      </c>
      <c r="K21" s="36"/>
      <c r="L21" s="115"/>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5"/>
      <c r="S22" s="36"/>
      <c r="T22" s="36"/>
      <c r="U22" s="36"/>
      <c r="V22" s="36"/>
      <c r="W22" s="36"/>
      <c r="X22" s="36"/>
      <c r="Y22" s="36"/>
      <c r="Z22" s="36"/>
      <c r="AA22" s="36"/>
      <c r="AB22" s="36"/>
      <c r="AC22" s="36"/>
      <c r="AD22" s="36"/>
      <c r="AE22" s="36"/>
    </row>
    <row r="23" spans="1:31" s="2" customFormat="1" ht="12" customHeight="1">
      <c r="A23" s="36"/>
      <c r="B23" s="41"/>
      <c r="C23" s="36"/>
      <c r="D23" s="114" t="s">
        <v>38</v>
      </c>
      <c r="E23" s="36"/>
      <c r="F23" s="36"/>
      <c r="G23" s="36"/>
      <c r="H23" s="36"/>
      <c r="I23" s="114" t="s">
        <v>26</v>
      </c>
      <c r="J23" s="105" t="str">
        <f>IF('Rekapitulace zakázky'!AN19="","",'Rekapitulace zakázky'!AN19)</f>
        <v/>
      </c>
      <c r="K23" s="36"/>
      <c r="L23" s="115"/>
      <c r="S23" s="36"/>
      <c r="T23" s="36"/>
      <c r="U23" s="36"/>
      <c r="V23" s="36"/>
      <c r="W23" s="36"/>
      <c r="X23" s="36"/>
      <c r="Y23" s="36"/>
      <c r="Z23" s="36"/>
      <c r="AA23" s="36"/>
      <c r="AB23" s="36"/>
      <c r="AC23" s="36"/>
      <c r="AD23" s="36"/>
      <c r="AE23" s="36"/>
    </row>
    <row r="24" spans="1:31" s="2" customFormat="1" ht="18" customHeight="1">
      <c r="A24" s="36"/>
      <c r="B24" s="41"/>
      <c r="C24" s="36"/>
      <c r="D24" s="36"/>
      <c r="E24" s="105" t="str">
        <f>IF('Rekapitulace zakázky'!E20="","",'Rekapitulace zakázky'!E20)</f>
        <v xml:space="preserve"> </v>
      </c>
      <c r="F24" s="36"/>
      <c r="G24" s="36"/>
      <c r="H24" s="36"/>
      <c r="I24" s="114" t="s">
        <v>29</v>
      </c>
      <c r="J24" s="105" t="str">
        <f>IF('Rekapitulace zakázky'!AN20="","",'Rekapitulace zakázky'!AN20)</f>
        <v/>
      </c>
      <c r="K24" s="36"/>
      <c r="L24" s="115"/>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5"/>
      <c r="S25" s="36"/>
      <c r="T25" s="36"/>
      <c r="U25" s="36"/>
      <c r="V25" s="36"/>
      <c r="W25" s="36"/>
      <c r="X25" s="36"/>
      <c r="Y25" s="36"/>
      <c r="Z25" s="36"/>
      <c r="AA25" s="36"/>
      <c r="AB25" s="36"/>
      <c r="AC25" s="36"/>
      <c r="AD25" s="36"/>
      <c r="AE25" s="36"/>
    </row>
    <row r="26" spans="1:31" s="2" customFormat="1" ht="12" customHeight="1">
      <c r="A26" s="36"/>
      <c r="B26" s="41"/>
      <c r="C26" s="36"/>
      <c r="D26" s="114" t="s">
        <v>40</v>
      </c>
      <c r="E26" s="36"/>
      <c r="F26" s="36"/>
      <c r="G26" s="36"/>
      <c r="H26" s="36"/>
      <c r="I26" s="36"/>
      <c r="J26" s="36"/>
      <c r="K26" s="36"/>
      <c r="L26" s="115"/>
      <c r="S26" s="36"/>
      <c r="T26" s="36"/>
      <c r="U26" s="36"/>
      <c r="V26" s="36"/>
      <c r="W26" s="36"/>
      <c r="X26" s="36"/>
      <c r="Y26" s="36"/>
      <c r="Z26" s="36"/>
      <c r="AA26" s="36"/>
      <c r="AB26" s="36"/>
      <c r="AC26" s="36"/>
      <c r="AD26" s="36"/>
      <c r="AE26" s="36"/>
    </row>
    <row r="27" spans="1:31" s="8" customFormat="1" ht="47.25" customHeight="1">
      <c r="A27" s="117"/>
      <c r="B27" s="118"/>
      <c r="C27" s="117"/>
      <c r="D27" s="117"/>
      <c r="E27" s="394" t="s">
        <v>41</v>
      </c>
      <c r="F27" s="394"/>
      <c r="G27" s="394"/>
      <c r="H27" s="394"/>
      <c r="I27" s="117"/>
      <c r="J27" s="117"/>
      <c r="K27" s="117"/>
      <c r="L27" s="119"/>
      <c r="S27" s="117"/>
      <c r="T27" s="117"/>
      <c r="U27" s="117"/>
      <c r="V27" s="117"/>
      <c r="W27" s="117"/>
      <c r="X27" s="117"/>
      <c r="Y27" s="117"/>
      <c r="Z27" s="117"/>
      <c r="AA27" s="117"/>
      <c r="AB27" s="117"/>
      <c r="AC27" s="117"/>
      <c r="AD27" s="117"/>
      <c r="AE27" s="117"/>
    </row>
    <row r="28" spans="1:31" s="2" customFormat="1" ht="6.95" customHeight="1">
      <c r="A28" s="36"/>
      <c r="B28" s="41"/>
      <c r="C28" s="36"/>
      <c r="D28" s="36"/>
      <c r="E28" s="36"/>
      <c r="F28" s="36"/>
      <c r="G28" s="36"/>
      <c r="H28" s="36"/>
      <c r="I28" s="36"/>
      <c r="J28" s="36"/>
      <c r="K28" s="36"/>
      <c r="L28" s="115"/>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0"/>
      <c r="J29" s="120"/>
      <c r="K29" s="120"/>
      <c r="L29" s="115"/>
      <c r="S29" s="36"/>
      <c r="T29" s="36"/>
      <c r="U29" s="36"/>
      <c r="V29" s="36"/>
      <c r="W29" s="36"/>
      <c r="X29" s="36"/>
      <c r="Y29" s="36"/>
      <c r="Z29" s="36"/>
      <c r="AA29" s="36"/>
      <c r="AB29" s="36"/>
      <c r="AC29" s="36"/>
      <c r="AD29" s="36"/>
      <c r="AE29" s="36"/>
    </row>
    <row r="30" spans="1:31" s="2" customFormat="1" ht="25.35" customHeight="1">
      <c r="A30" s="36"/>
      <c r="B30" s="41"/>
      <c r="C30" s="36"/>
      <c r="D30" s="121" t="s">
        <v>42</v>
      </c>
      <c r="E30" s="36"/>
      <c r="F30" s="36"/>
      <c r="G30" s="36"/>
      <c r="H30" s="36"/>
      <c r="I30" s="36"/>
      <c r="J30" s="122">
        <f>ROUND(J90, 2)</f>
        <v>0</v>
      </c>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14.45" customHeight="1">
      <c r="A32" s="36"/>
      <c r="B32" s="41"/>
      <c r="C32" s="36"/>
      <c r="D32" s="36"/>
      <c r="E32" s="36"/>
      <c r="F32" s="123" t="s">
        <v>44</v>
      </c>
      <c r="G32" s="36"/>
      <c r="H32" s="36"/>
      <c r="I32" s="123" t="s">
        <v>43</v>
      </c>
      <c r="J32" s="123" t="s">
        <v>45</v>
      </c>
      <c r="K32" s="36"/>
      <c r="L32" s="115"/>
      <c r="S32" s="36"/>
      <c r="T32" s="36"/>
      <c r="U32" s="36"/>
      <c r="V32" s="36"/>
      <c r="W32" s="36"/>
      <c r="X32" s="36"/>
      <c r="Y32" s="36"/>
      <c r="Z32" s="36"/>
      <c r="AA32" s="36"/>
      <c r="AB32" s="36"/>
      <c r="AC32" s="36"/>
      <c r="AD32" s="36"/>
      <c r="AE32" s="36"/>
    </row>
    <row r="33" spans="1:31" s="2" customFormat="1" ht="14.45" customHeight="1">
      <c r="A33" s="36"/>
      <c r="B33" s="41"/>
      <c r="C33" s="36"/>
      <c r="D33" s="124" t="s">
        <v>46</v>
      </c>
      <c r="E33" s="114" t="s">
        <v>47</v>
      </c>
      <c r="F33" s="125">
        <f>ROUND((SUM(BE90:BE272)),  2)</f>
        <v>0</v>
      </c>
      <c r="G33" s="36"/>
      <c r="H33" s="36"/>
      <c r="I33" s="126">
        <v>0.21</v>
      </c>
      <c r="J33" s="125">
        <f>ROUND(((SUM(BE90:BE272))*I33),  2)</f>
        <v>0</v>
      </c>
      <c r="K33" s="36"/>
      <c r="L33" s="115"/>
      <c r="S33" s="36"/>
      <c r="T33" s="36"/>
      <c r="U33" s="36"/>
      <c r="V33" s="36"/>
      <c r="W33" s="36"/>
      <c r="X33" s="36"/>
      <c r="Y33" s="36"/>
      <c r="Z33" s="36"/>
      <c r="AA33" s="36"/>
      <c r="AB33" s="36"/>
      <c r="AC33" s="36"/>
      <c r="AD33" s="36"/>
      <c r="AE33" s="36"/>
    </row>
    <row r="34" spans="1:31" s="2" customFormat="1" ht="14.45" customHeight="1">
      <c r="A34" s="36"/>
      <c r="B34" s="41"/>
      <c r="C34" s="36"/>
      <c r="D34" s="36"/>
      <c r="E34" s="114" t="s">
        <v>48</v>
      </c>
      <c r="F34" s="125">
        <f>ROUND((SUM(BF90:BF272)),  2)</f>
        <v>0</v>
      </c>
      <c r="G34" s="36"/>
      <c r="H34" s="36"/>
      <c r="I34" s="126">
        <v>0.15</v>
      </c>
      <c r="J34" s="125">
        <f>ROUND(((SUM(BF90:BF272))*I34),  2)</f>
        <v>0</v>
      </c>
      <c r="K34" s="36"/>
      <c r="L34" s="115"/>
      <c r="S34" s="36"/>
      <c r="T34" s="36"/>
      <c r="U34" s="36"/>
      <c r="V34" s="36"/>
      <c r="W34" s="36"/>
      <c r="X34" s="36"/>
      <c r="Y34" s="36"/>
      <c r="Z34" s="36"/>
      <c r="AA34" s="36"/>
      <c r="AB34" s="36"/>
      <c r="AC34" s="36"/>
      <c r="AD34" s="36"/>
      <c r="AE34" s="36"/>
    </row>
    <row r="35" spans="1:31" s="2" customFormat="1" ht="14.45" hidden="1" customHeight="1">
      <c r="A35" s="36"/>
      <c r="B35" s="41"/>
      <c r="C35" s="36"/>
      <c r="D35" s="36"/>
      <c r="E35" s="114" t="s">
        <v>49</v>
      </c>
      <c r="F35" s="125">
        <f>ROUND((SUM(BG90:BG272)),  2)</f>
        <v>0</v>
      </c>
      <c r="G35" s="36"/>
      <c r="H35" s="36"/>
      <c r="I35" s="126">
        <v>0.21</v>
      </c>
      <c r="J35" s="125">
        <f>0</f>
        <v>0</v>
      </c>
      <c r="K35" s="36"/>
      <c r="L35" s="115"/>
      <c r="S35" s="36"/>
      <c r="T35" s="36"/>
      <c r="U35" s="36"/>
      <c r="V35" s="36"/>
      <c r="W35" s="36"/>
      <c r="X35" s="36"/>
      <c r="Y35" s="36"/>
      <c r="Z35" s="36"/>
      <c r="AA35" s="36"/>
      <c r="AB35" s="36"/>
      <c r="AC35" s="36"/>
      <c r="AD35" s="36"/>
      <c r="AE35" s="36"/>
    </row>
    <row r="36" spans="1:31" s="2" customFormat="1" ht="14.45" hidden="1" customHeight="1">
      <c r="A36" s="36"/>
      <c r="B36" s="41"/>
      <c r="C36" s="36"/>
      <c r="D36" s="36"/>
      <c r="E36" s="114" t="s">
        <v>50</v>
      </c>
      <c r="F36" s="125">
        <f>ROUND((SUM(BH90:BH272)),  2)</f>
        <v>0</v>
      </c>
      <c r="G36" s="36"/>
      <c r="H36" s="36"/>
      <c r="I36" s="126">
        <v>0.15</v>
      </c>
      <c r="J36" s="125">
        <f>0</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51</v>
      </c>
      <c r="F37" s="125">
        <f>ROUND((SUM(BI90:BI272)),  2)</f>
        <v>0</v>
      </c>
      <c r="G37" s="36"/>
      <c r="H37" s="36"/>
      <c r="I37" s="126">
        <v>0</v>
      </c>
      <c r="J37" s="125">
        <f>0</f>
        <v>0</v>
      </c>
      <c r="K37" s="36"/>
      <c r="L37" s="115"/>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5"/>
      <c r="S38" s="36"/>
      <c r="T38" s="36"/>
      <c r="U38" s="36"/>
      <c r="V38" s="36"/>
      <c r="W38" s="36"/>
      <c r="X38" s="36"/>
      <c r="Y38" s="36"/>
      <c r="Z38" s="36"/>
      <c r="AA38" s="36"/>
      <c r="AB38" s="36"/>
      <c r="AC38" s="36"/>
      <c r="AD38" s="36"/>
      <c r="AE38" s="36"/>
    </row>
    <row r="39" spans="1:31" s="2" customFormat="1" ht="25.35" customHeight="1">
      <c r="A39" s="36"/>
      <c r="B39" s="41"/>
      <c r="C39" s="127"/>
      <c r="D39" s="128" t="s">
        <v>52</v>
      </c>
      <c r="E39" s="129"/>
      <c r="F39" s="129"/>
      <c r="G39" s="130" t="s">
        <v>53</v>
      </c>
      <c r="H39" s="131" t="s">
        <v>54</v>
      </c>
      <c r="I39" s="129"/>
      <c r="J39" s="132">
        <f>SUM(J30:J37)</f>
        <v>0</v>
      </c>
      <c r="K39" s="133"/>
      <c r="L39" s="115"/>
      <c r="S39" s="36"/>
      <c r="T39" s="36"/>
      <c r="U39" s="36"/>
      <c r="V39" s="36"/>
      <c r="W39" s="36"/>
      <c r="X39" s="36"/>
      <c r="Y39" s="36"/>
      <c r="Z39" s="36"/>
      <c r="AA39" s="36"/>
      <c r="AB39" s="36"/>
      <c r="AC39" s="36"/>
      <c r="AD39" s="36"/>
      <c r="AE39" s="36"/>
    </row>
    <row r="40" spans="1:31" s="2" customFormat="1" ht="14.45" customHeight="1">
      <c r="A40" s="36"/>
      <c r="B40" s="134"/>
      <c r="C40" s="135"/>
      <c r="D40" s="135"/>
      <c r="E40" s="135"/>
      <c r="F40" s="135"/>
      <c r="G40" s="135"/>
      <c r="H40" s="135"/>
      <c r="I40" s="135"/>
      <c r="J40" s="135"/>
      <c r="K40" s="135"/>
      <c r="L40" s="115"/>
      <c r="S40" s="36"/>
      <c r="T40" s="36"/>
      <c r="U40" s="36"/>
      <c r="V40" s="36"/>
      <c r="W40" s="36"/>
      <c r="X40" s="36"/>
      <c r="Y40" s="36"/>
      <c r="Z40" s="36"/>
      <c r="AA40" s="36"/>
      <c r="AB40" s="36"/>
      <c r="AC40" s="36"/>
      <c r="AD40" s="36"/>
      <c r="AE40" s="36"/>
    </row>
    <row r="44" spans="1:31" s="2" customFormat="1" ht="6.95" customHeight="1">
      <c r="A44" s="36"/>
      <c r="B44" s="136"/>
      <c r="C44" s="137"/>
      <c r="D44" s="137"/>
      <c r="E44" s="137"/>
      <c r="F44" s="137"/>
      <c r="G44" s="137"/>
      <c r="H44" s="137"/>
      <c r="I44" s="137"/>
      <c r="J44" s="137"/>
      <c r="K44" s="137"/>
      <c r="L44" s="115"/>
      <c r="S44" s="36"/>
      <c r="T44" s="36"/>
      <c r="U44" s="36"/>
      <c r="V44" s="36"/>
      <c r="W44" s="36"/>
      <c r="X44" s="36"/>
      <c r="Y44" s="36"/>
      <c r="Z44" s="36"/>
      <c r="AA44" s="36"/>
      <c r="AB44" s="36"/>
      <c r="AC44" s="36"/>
      <c r="AD44" s="36"/>
      <c r="AE44" s="36"/>
    </row>
    <row r="45" spans="1:31" s="2" customFormat="1" ht="24.95" customHeight="1">
      <c r="A45" s="36"/>
      <c r="B45" s="37"/>
      <c r="C45" s="25" t="s">
        <v>126</v>
      </c>
      <c r="D45" s="38"/>
      <c r="E45" s="38"/>
      <c r="F45" s="38"/>
      <c r="G45" s="38"/>
      <c r="H45" s="38"/>
      <c r="I45" s="38"/>
      <c r="J45" s="38"/>
      <c r="K45" s="38"/>
      <c r="L45" s="115"/>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5"/>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16.5" customHeight="1">
      <c r="A48" s="36"/>
      <c r="B48" s="37"/>
      <c r="C48" s="38"/>
      <c r="D48" s="38"/>
      <c r="E48" s="395" t="str">
        <f>E7</f>
        <v>PD_Rekonstrukce_foyer_DK_Teplice_1.etapa</v>
      </c>
      <c r="F48" s="396"/>
      <c r="G48" s="396"/>
      <c r="H48" s="396"/>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122</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49" t="str">
        <f>E9</f>
        <v>D.1.5 - STŘÍŠKA NAD VCHODEM DO FOYERU, VÝCHODNÍ FASÁDA</v>
      </c>
      <c r="F50" s="397"/>
      <c r="G50" s="397"/>
      <c r="H50" s="397"/>
      <c r="I50" s="38"/>
      <c r="J50" s="38"/>
      <c r="K50" s="38"/>
      <c r="L50" s="115"/>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5"/>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Teplice</v>
      </c>
      <c r="G52" s="38"/>
      <c r="H52" s="38"/>
      <c r="I52" s="31" t="s">
        <v>23</v>
      </c>
      <c r="J52" s="61" t="str">
        <f>IF(J12="","",J12)</f>
        <v>3. 8. 2021</v>
      </c>
      <c r="K52" s="38"/>
      <c r="L52" s="115"/>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5.2" customHeight="1">
      <c r="A54" s="36"/>
      <c r="B54" s="37"/>
      <c r="C54" s="31" t="s">
        <v>25</v>
      </c>
      <c r="D54" s="38"/>
      <c r="E54" s="38"/>
      <c r="F54" s="29" t="str">
        <f>E15</f>
        <v>Dům kultury Teplice p.o.</v>
      </c>
      <c r="G54" s="38"/>
      <c r="H54" s="38"/>
      <c r="I54" s="31" t="s">
        <v>33</v>
      </c>
      <c r="J54" s="34" t="str">
        <f>E21</f>
        <v>Projekty CZ, s.r.o.</v>
      </c>
      <c r="K54" s="38"/>
      <c r="L54" s="115"/>
      <c r="S54" s="36"/>
      <c r="T54" s="36"/>
      <c r="U54" s="36"/>
      <c r="V54" s="36"/>
      <c r="W54" s="36"/>
      <c r="X54" s="36"/>
      <c r="Y54" s="36"/>
      <c r="Z54" s="36"/>
      <c r="AA54" s="36"/>
      <c r="AB54" s="36"/>
      <c r="AC54" s="36"/>
      <c r="AD54" s="36"/>
      <c r="AE54" s="36"/>
    </row>
    <row r="55" spans="1:47" s="2" customFormat="1" ht="15.2" customHeight="1">
      <c r="A55" s="36"/>
      <c r="B55" s="37"/>
      <c r="C55" s="31" t="s">
        <v>31</v>
      </c>
      <c r="D55" s="38"/>
      <c r="E55" s="38"/>
      <c r="F55" s="29" t="str">
        <f>IF(E18="","",E18)</f>
        <v>Vyplň údaj</v>
      </c>
      <c r="G55" s="38"/>
      <c r="H55" s="38"/>
      <c r="I55" s="31" t="s">
        <v>38</v>
      </c>
      <c r="J55" s="34" t="str">
        <f>E24</f>
        <v xml:space="preserve"> </v>
      </c>
      <c r="K55" s="38"/>
      <c r="L55" s="115"/>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5"/>
      <c r="S56" s="36"/>
      <c r="T56" s="36"/>
      <c r="U56" s="36"/>
      <c r="V56" s="36"/>
      <c r="W56" s="36"/>
      <c r="X56" s="36"/>
      <c r="Y56" s="36"/>
      <c r="Z56" s="36"/>
      <c r="AA56" s="36"/>
      <c r="AB56" s="36"/>
      <c r="AC56" s="36"/>
      <c r="AD56" s="36"/>
      <c r="AE56" s="36"/>
    </row>
    <row r="57" spans="1:47" s="2" customFormat="1" ht="29.25" customHeight="1">
      <c r="A57" s="36"/>
      <c r="B57" s="37"/>
      <c r="C57" s="138" t="s">
        <v>127</v>
      </c>
      <c r="D57" s="139"/>
      <c r="E57" s="139"/>
      <c r="F57" s="139"/>
      <c r="G57" s="139"/>
      <c r="H57" s="139"/>
      <c r="I57" s="139"/>
      <c r="J57" s="140" t="s">
        <v>128</v>
      </c>
      <c r="K57" s="139"/>
      <c r="L57" s="115"/>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5"/>
      <c r="S58" s="36"/>
      <c r="T58" s="36"/>
      <c r="U58" s="36"/>
      <c r="V58" s="36"/>
      <c r="W58" s="36"/>
      <c r="X58" s="36"/>
      <c r="Y58" s="36"/>
      <c r="Z58" s="36"/>
      <c r="AA58" s="36"/>
      <c r="AB58" s="36"/>
      <c r="AC58" s="36"/>
      <c r="AD58" s="36"/>
      <c r="AE58" s="36"/>
    </row>
    <row r="59" spans="1:47" s="2" customFormat="1" ht="22.9" customHeight="1">
      <c r="A59" s="36"/>
      <c r="B59" s="37"/>
      <c r="C59" s="141" t="s">
        <v>74</v>
      </c>
      <c r="D59" s="38"/>
      <c r="E59" s="38"/>
      <c r="F59" s="38"/>
      <c r="G59" s="38"/>
      <c r="H59" s="38"/>
      <c r="I59" s="38"/>
      <c r="J59" s="79">
        <f>J90</f>
        <v>0</v>
      </c>
      <c r="K59" s="38"/>
      <c r="L59" s="115"/>
      <c r="S59" s="36"/>
      <c r="T59" s="36"/>
      <c r="U59" s="36"/>
      <c r="V59" s="36"/>
      <c r="W59" s="36"/>
      <c r="X59" s="36"/>
      <c r="Y59" s="36"/>
      <c r="Z59" s="36"/>
      <c r="AA59" s="36"/>
      <c r="AB59" s="36"/>
      <c r="AC59" s="36"/>
      <c r="AD59" s="36"/>
      <c r="AE59" s="36"/>
      <c r="AU59" s="19" t="s">
        <v>129</v>
      </c>
    </row>
    <row r="60" spans="1:47" s="9" customFormat="1" ht="24.95" customHeight="1">
      <c r="B60" s="142"/>
      <c r="C60" s="143"/>
      <c r="D60" s="144" t="s">
        <v>130</v>
      </c>
      <c r="E60" s="145"/>
      <c r="F60" s="145"/>
      <c r="G60" s="145"/>
      <c r="H60" s="145"/>
      <c r="I60" s="145"/>
      <c r="J60" s="146">
        <f>J91</f>
        <v>0</v>
      </c>
      <c r="K60" s="143"/>
      <c r="L60" s="147"/>
    </row>
    <row r="61" spans="1:47" s="10" customFormat="1" ht="19.899999999999999" customHeight="1">
      <c r="B61" s="148"/>
      <c r="C61" s="99"/>
      <c r="D61" s="149" t="s">
        <v>133</v>
      </c>
      <c r="E61" s="150"/>
      <c r="F61" s="150"/>
      <c r="G61" s="150"/>
      <c r="H61" s="150"/>
      <c r="I61" s="150"/>
      <c r="J61" s="151">
        <f>J92</f>
        <v>0</v>
      </c>
      <c r="K61" s="99"/>
      <c r="L61" s="152"/>
    </row>
    <row r="62" spans="1:47" s="10" customFormat="1" ht="19.899999999999999" customHeight="1">
      <c r="B62" s="148"/>
      <c r="C62" s="99"/>
      <c r="D62" s="149" t="s">
        <v>136</v>
      </c>
      <c r="E62" s="150"/>
      <c r="F62" s="150"/>
      <c r="G62" s="150"/>
      <c r="H62" s="150"/>
      <c r="I62" s="150"/>
      <c r="J62" s="151">
        <f>J102</f>
        <v>0</v>
      </c>
      <c r="K62" s="99"/>
      <c r="L62" s="152"/>
    </row>
    <row r="63" spans="1:47" s="10" customFormat="1" ht="19.899999999999999" customHeight="1">
      <c r="B63" s="148"/>
      <c r="C63" s="99"/>
      <c r="D63" s="149" t="s">
        <v>137</v>
      </c>
      <c r="E63" s="150"/>
      <c r="F63" s="150"/>
      <c r="G63" s="150"/>
      <c r="H63" s="150"/>
      <c r="I63" s="150"/>
      <c r="J63" s="151">
        <f>J115</f>
        <v>0</v>
      </c>
      <c r="K63" s="99"/>
      <c r="L63" s="152"/>
    </row>
    <row r="64" spans="1:47" s="10" customFormat="1" ht="19.899999999999999" customHeight="1">
      <c r="B64" s="148"/>
      <c r="C64" s="99"/>
      <c r="D64" s="149" t="s">
        <v>138</v>
      </c>
      <c r="E64" s="150"/>
      <c r="F64" s="150"/>
      <c r="G64" s="150"/>
      <c r="H64" s="150"/>
      <c r="I64" s="150"/>
      <c r="J64" s="151">
        <f>J188</f>
        <v>0</v>
      </c>
      <c r="K64" s="99"/>
      <c r="L64" s="152"/>
    </row>
    <row r="65" spans="1:31" s="10" customFormat="1" ht="19.899999999999999" customHeight="1">
      <c r="B65" s="148"/>
      <c r="C65" s="99"/>
      <c r="D65" s="149" t="s">
        <v>139</v>
      </c>
      <c r="E65" s="150"/>
      <c r="F65" s="150"/>
      <c r="G65" s="150"/>
      <c r="H65" s="150"/>
      <c r="I65" s="150"/>
      <c r="J65" s="151">
        <f>J203</f>
        <v>0</v>
      </c>
      <c r="K65" s="99"/>
      <c r="L65" s="152"/>
    </row>
    <row r="66" spans="1:31" s="9" customFormat="1" ht="24.95" customHeight="1">
      <c r="B66" s="142"/>
      <c r="C66" s="143"/>
      <c r="D66" s="144" t="s">
        <v>140</v>
      </c>
      <c r="E66" s="145"/>
      <c r="F66" s="145"/>
      <c r="G66" s="145"/>
      <c r="H66" s="145"/>
      <c r="I66" s="145"/>
      <c r="J66" s="146">
        <f>J206</f>
        <v>0</v>
      </c>
      <c r="K66" s="143"/>
      <c r="L66" s="147"/>
    </row>
    <row r="67" spans="1:31" s="10" customFormat="1" ht="19.899999999999999" customHeight="1">
      <c r="B67" s="148"/>
      <c r="C67" s="99"/>
      <c r="D67" s="149" t="s">
        <v>142</v>
      </c>
      <c r="E67" s="150"/>
      <c r="F67" s="150"/>
      <c r="G67" s="150"/>
      <c r="H67" s="150"/>
      <c r="I67" s="150"/>
      <c r="J67" s="151">
        <f>J207</f>
        <v>0</v>
      </c>
      <c r="K67" s="99"/>
      <c r="L67" s="152"/>
    </row>
    <row r="68" spans="1:31" s="10" customFormat="1" ht="19.899999999999999" customHeight="1">
      <c r="B68" s="148"/>
      <c r="C68" s="99"/>
      <c r="D68" s="149" t="s">
        <v>146</v>
      </c>
      <c r="E68" s="150"/>
      <c r="F68" s="150"/>
      <c r="G68" s="150"/>
      <c r="H68" s="150"/>
      <c r="I68" s="150"/>
      <c r="J68" s="151">
        <f>J220</f>
        <v>0</v>
      </c>
      <c r="K68" s="99"/>
      <c r="L68" s="152"/>
    </row>
    <row r="69" spans="1:31" s="10" customFormat="1" ht="19.899999999999999" customHeight="1">
      <c r="B69" s="148"/>
      <c r="C69" s="99"/>
      <c r="D69" s="149" t="s">
        <v>1403</v>
      </c>
      <c r="E69" s="150"/>
      <c r="F69" s="150"/>
      <c r="G69" s="150"/>
      <c r="H69" s="150"/>
      <c r="I69" s="150"/>
      <c r="J69" s="151">
        <f>J248</f>
        <v>0</v>
      </c>
      <c r="K69" s="99"/>
      <c r="L69" s="152"/>
    </row>
    <row r="70" spans="1:31" s="10" customFormat="1" ht="19.899999999999999" customHeight="1">
      <c r="B70" s="148"/>
      <c r="C70" s="99"/>
      <c r="D70" s="149" t="s">
        <v>149</v>
      </c>
      <c r="E70" s="150"/>
      <c r="F70" s="150"/>
      <c r="G70" s="150"/>
      <c r="H70" s="150"/>
      <c r="I70" s="150"/>
      <c r="J70" s="151">
        <f>J264</f>
        <v>0</v>
      </c>
      <c r="K70" s="99"/>
      <c r="L70" s="152"/>
    </row>
    <row r="71" spans="1:31" s="2" customFormat="1" ht="21.75" customHeight="1">
      <c r="A71" s="36"/>
      <c r="B71" s="37"/>
      <c r="C71" s="38"/>
      <c r="D71" s="38"/>
      <c r="E71" s="38"/>
      <c r="F71" s="38"/>
      <c r="G71" s="38"/>
      <c r="H71" s="38"/>
      <c r="I71" s="38"/>
      <c r="J71" s="38"/>
      <c r="K71" s="38"/>
      <c r="L71" s="115"/>
      <c r="S71" s="36"/>
      <c r="T71" s="36"/>
      <c r="U71" s="36"/>
      <c r="V71" s="36"/>
      <c r="W71" s="36"/>
      <c r="X71" s="36"/>
      <c r="Y71" s="36"/>
      <c r="Z71" s="36"/>
      <c r="AA71" s="36"/>
      <c r="AB71" s="36"/>
      <c r="AC71" s="36"/>
      <c r="AD71" s="36"/>
      <c r="AE71" s="36"/>
    </row>
    <row r="72" spans="1:31" s="2" customFormat="1" ht="6.95" customHeight="1">
      <c r="A72" s="36"/>
      <c r="B72" s="49"/>
      <c r="C72" s="50"/>
      <c r="D72" s="50"/>
      <c r="E72" s="50"/>
      <c r="F72" s="50"/>
      <c r="G72" s="50"/>
      <c r="H72" s="50"/>
      <c r="I72" s="50"/>
      <c r="J72" s="50"/>
      <c r="K72" s="50"/>
      <c r="L72" s="115"/>
      <c r="S72" s="36"/>
      <c r="T72" s="36"/>
      <c r="U72" s="36"/>
      <c r="V72" s="36"/>
      <c r="W72" s="36"/>
      <c r="X72" s="36"/>
      <c r="Y72" s="36"/>
      <c r="Z72" s="36"/>
      <c r="AA72" s="36"/>
      <c r="AB72" s="36"/>
      <c r="AC72" s="36"/>
      <c r="AD72" s="36"/>
      <c r="AE72" s="36"/>
    </row>
    <row r="76" spans="1:31" s="2" customFormat="1" ht="6.95" customHeight="1">
      <c r="A76" s="36"/>
      <c r="B76" s="51"/>
      <c r="C76" s="52"/>
      <c r="D76" s="52"/>
      <c r="E76" s="52"/>
      <c r="F76" s="52"/>
      <c r="G76" s="52"/>
      <c r="H76" s="52"/>
      <c r="I76" s="52"/>
      <c r="J76" s="52"/>
      <c r="K76" s="52"/>
      <c r="L76" s="115"/>
      <c r="S76" s="36"/>
      <c r="T76" s="36"/>
      <c r="U76" s="36"/>
      <c r="V76" s="36"/>
      <c r="W76" s="36"/>
      <c r="X76" s="36"/>
      <c r="Y76" s="36"/>
      <c r="Z76" s="36"/>
      <c r="AA76" s="36"/>
      <c r="AB76" s="36"/>
      <c r="AC76" s="36"/>
      <c r="AD76" s="36"/>
      <c r="AE76" s="36"/>
    </row>
    <row r="77" spans="1:31" s="2" customFormat="1" ht="24.95" customHeight="1">
      <c r="A77" s="36"/>
      <c r="B77" s="37"/>
      <c r="C77" s="25" t="s">
        <v>152</v>
      </c>
      <c r="D77" s="38"/>
      <c r="E77" s="38"/>
      <c r="F77" s="38"/>
      <c r="G77" s="38"/>
      <c r="H77" s="38"/>
      <c r="I77" s="38"/>
      <c r="J77" s="38"/>
      <c r="K77" s="38"/>
      <c r="L77" s="115"/>
      <c r="S77" s="36"/>
      <c r="T77" s="36"/>
      <c r="U77" s="36"/>
      <c r="V77" s="36"/>
      <c r="W77" s="36"/>
      <c r="X77" s="36"/>
      <c r="Y77" s="36"/>
      <c r="Z77" s="36"/>
      <c r="AA77" s="36"/>
      <c r="AB77" s="36"/>
      <c r="AC77" s="36"/>
      <c r="AD77" s="36"/>
      <c r="AE77" s="36"/>
    </row>
    <row r="78" spans="1:31" s="2" customFormat="1" ht="6.95" customHeight="1">
      <c r="A78" s="36"/>
      <c r="B78" s="37"/>
      <c r="C78" s="38"/>
      <c r="D78" s="38"/>
      <c r="E78" s="38"/>
      <c r="F78" s="38"/>
      <c r="G78" s="38"/>
      <c r="H78" s="38"/>
      <c r="I78" s="38"/>
      <c r="J78" s="38"/>
      <c r="K78" s="38"/>
      <c r="L78" s="115"/>
      <c r="S78" s="36"/>
      <c r="T78" s="36"/>
      <c r="U78" s="36"/>
      <c r="V78" s="36"/>
      <c r="W78" s="36"/>
      <c r="X78" s="36"/>
      <c r="Y78" s="36"/>
      <c r="Z78" s="36"/>
      <c r="AA78" s="36"/>
      <c r="AB78" s="36"/>
      <c r="AC78" s="36"/>
      <c r="AD78" s="36"/>
      <c r="AE78" s="36"/>
    </row>
    <row r="79" spans="1:31" s="2" customFormat="1" ht="12" customHeight="1">
      <c r="A79" s="36"/>
      <c r="B79" s="37"/>
      <c r="C79" s="31" t="s">
        <v>16</v>
      </c>
      <c r="D79" s="38"/>
      <c r="E79" s="38"/>
      <c r="F79" s="38"/>
      <c r="G79" s="38"/>
      <c r="H79" s="38"/>
      <c r="I79" s="38"/>
      <c r="J79" s="38"/>
      <c r="K79" s="38"/>
      <c r="L79" s="115"/>
      <c r="S79" s="36"/>
      <c r="T79" s="36"/>
      <c r="U79" s="36"/>
      <c r="V79" s="36"/>
      <c r="W79" s="36"/>
      <c r="X79" s="36"/>
      <c r="Y79" s="36"/>
      <c r="Z79" s="36"/>
      <c r="AA79" s="36"/>
      <c r="AB79" s="36"/>
      <c r="AC79" s="36"/>
      <c r="AD79" s="36"/>
      <c r="AE79" s="36"/>
    </row>
    <row r="80" spans="1:31" s="2" customFormat="1" ht="16.5" customHeight="1">
      <c r="A80" s="36"/>
      <c r="B80" s="37"/>
      <c r="C80" s="38"/>
      <c r="D80" s="38"/>
      <c r="E80" s="395" t="str">
        <f>E7</f>
        <v>PD_Rekonstrukce_foyer_DK_Teplice_1.etapa</v>
      </c>
      <c r="F80" s="396"/>
      <c r="G80" s="396"/>
      <c r="H80" s="396"/>
      <c r="I80" s="38"/>
      <c r="J80" s="38"/>
      <c r="K80" s="38"/>
      <c r="L80" s="115"/>
      <c r="S80" s="36"/>
      <c r="T80" s="36"/>
      <c r="U80" s="36"/>
      <c r="V80" s="36"/>
      <c r="W80" s="36"/>
      <c r="X80" s="36"/>
      <c r="Y80" s="36"/>
      <c r="Z80" s="36"/>
      <c r="AA80" s="36"/>
      <c r="AB80" s="36"/>
      <c r="AC80" s="36"/>
      <c r="AD80" s="36"/>
      <c r="AE80" s="36"/>
    </row>
    <row r="81" spans="1:65" s="2" customFormat="1" ht="12" customHeight="1">
      <c r="A81" s="36"/>
      <c r="B81" s="37"/>
      <c r="C81" s="31" t="s">
        <v>122</v>
      </c>
      <c r="D81" s="38"/>
      <c r="E81" s="38"/>
      <c r="F81" s="38"/>
      <c r="G81" s="38"/>
      <c r="H81" s="38"/>
      <c r="I81" s="38"/>
      <c r="J81" s="38"/>
      <c r="K81" s="38"/>
      <c r="L81" s="115"/>
      <c r="S81" s="36"/>
      <c r="T81" s="36"/>
      <c r="U81" s="36"/>
      <c r="V81" s="36"/>
      <c r="W81" s="36"/>
      <c r="X81" s="36"/>
      <c r="Y81" s="36"/>
      <c r="Z81" s="36"/>
      <c r="AA81" s="36"/>
      <c r="AB81" s="36"/>
      <c r="AC81" s="36"/>
      <c r="AD81" s="36"/>
      <c r="AE81" s="36"/>
    </row>
    <row r="82" spans="1:65" s="2" customFormat="1" ht="16.5" customHeight="1">
      <c r="A82" s="36"/>
      <c r="B82" s="37"/>
      <c r="C82" s="38"/>
      <c r="D82" s="38"/>
      <c r="E82" s="349" t="str">
        <f>E9</f>
        <v>D.1.5 - STŘÍŠKA NAD VCHODEM DO FOYERU, VÝCHODNÍ FASÁDA</v>
      </c>
      <c r="F82" s="397"/>
      <c r="G82" s="397"/>
      <c r="H82" s="397"/>
      <c r="I82" s="38"/>
      <c r="J82" s="38"/>
      <c r="K82" s="38"/>
      <c r="L82" s="115"/>
      <c r="S82" s="36"/>
      <c r="T82" s="36"/>
      <c r="U82" s="36"/>
      <c r="V82" s="36"/>
      <c r="W82" s="36"/>
      <c r="X82" s="36"/>
      <c r="Y82" s="36"/>
      <c r="Z82" s="36"/>
      <c r="AA82" s="36"/>
      <c r="AB82" s="36"/>
      <c r="AC82" s="36"/>
      <c r="AD82" s="36"/>
      <c r="AE82" s="36"/>
    </row>
    <row r="83" spans="1:65" s="2" customFormat="1" ht="6.95" customHeight="1">
      <c r="A83" s="36"/>
      <c r="B83" s="37"/>
      <c r="C83" s="38"/>
      <c r="D83" s="38"/>
      <c r="E83" s="38"/>
      <c r="F83" s="38"/>
      <c r="G83" s="38"/>
      <c r="H83" s="38"/>
      <c r="I83" s="38"/>
      <c r="J83" s="38"/>
      <c r="K83" s="38"/>
      <c r="L83" s="115"/>
      <c r="S83" s="36"/>
      <c r="T83" s="36"/>
      <c r="U83" s="36"/>
      <c r="V83" s="36"/>
      <c r="W83" s="36"/>
      <c r="X83" s="36"/>
      <c r="Y83" s="36"/>
      <c r="Z83" s="36"/>
      <c r="AA83" s="36"/>
      <c r="AB83" s="36"/>
      <c r="AC83" s="36"/>
      <c r="AD83" s="36"/>
      <c r="AE83" s="36"/>
    </row>
    <row r="84" spans="1:65" s="2" customFormat="1" ht="12" customHeight="1">
      <c r="A84" s="36"/>
      <c r="B84" s="37"/>
      <c r="C84" s="31" t="s">
        <v>21</v>
      </c>
      <c r="D84" s="38"/>
      <c r="E84" s="38"/>
      <c r="F84" s="29" t="str">
        <f>F12</f>
        <v>Teplice</v>
      </c>
      <c r="G84" s="38"/>
      <c r="H84" s="38"/>
      <c r="I84" s="31" t="s">
        <v>23</v>
      </c>
      <c r="J84" s="61" t="str">
        <f>IF(J12="","",J12)</f>
        <v>3. 8. 2021</v>
      </c>
      <c r="K84" s="38"/>
      <c r="L84" s="115"/>
      <c r="S84" s="36"/>
      <c r="T84" s="36"/>
      <c r="U84" s="36"/>
      <c r="V84" s="36"/>
      <c r="W84" s="36"/>
      <c r="X84" s="36"/>
      <c r="Y84" s="36"/>
      <c r="Z84" s="36"/>
      <c r="AA84" s="36"/>
      <c r="AB84" s="36"/>
      <c r="AC84" s="36"/>
      <c r="AD84" s="36"/>
      <c r="AE84" s="36"/>
    </row>
    <row r="85" spans="1:65" s="2" customFormat="1" ht="6.95" customHeight="1">
      <c r="A85" s="36"/>
      <c r="B85" s="37"/>
      <c r="C85" s="38"/>
      <c r="D85" s="38"/>
      <c r="E85" s="38"/>
      <c r="F85" s="38"/>
      <c r="G85" s="38"/>
      <c r="H85" s="38"/>
      <c r="I85" s="38"/>
      <c r="J85" s="38"/>
      <c r="K85" s="38"/>
      <c r="L85" s="115"/>
      <c r="S85" s="36"/>
      <c r="T85" s="36"/>
      <c r="U85" s="36"/>
      <c r="V85" s="36"/>
      <c r="W85" s="36"/>
      <c r="X85" s="36"/>
      <c r="Y85" s="36"/>
      <c r="Z85" s="36"/>
      <c r="AA85" s="36"/>
      <c r="AB85" s="36"/>
      <c r="AC85" s="36"/>
      <c r="AD85" s="36"/>
      <c r="AE85" s="36"/>
    </row>
    <row r="86" spans="1:65" s="2" customFormat="1" ht="15.2" customHeight="1">
      <c r="A86" s="36"/>
      <c r="B86" s="37"/>
      <c r="C86" s="31" t="s">
        <v>25</v>
      </c>
      <c r="D86" s="38"/>
      <c r="E86" s="38"/>
      <c r="F86" s="29" t="str">
        <f>E15</f>
        <v>Dům kultury Teplice p.o.</v>
      </c>
      <c r="G86" s="38"/>
      <c r="H86" s="38"/>
      <c r="I86" s="31" t="s">
        <v>33</v>
      </c>
      <c r="J86" s="34" t="str">
        <f>E21</f>
        <v>Projekty CZ, s.r.o.</v>
      </c>
      <c r="K86" s="38"/>
      <c r="L86" s="115"/>
      <c r="S86" s="36"/>
      <c r="T86" s="36"/>
      <c r="U86" s="36"/>
      <c r="V86" s="36"/>
      <c r="W86" s="36"/>
      <c r="X86" s="36"/>
      <c r="Y86" s="36"/>
      <c r="Z86" s="36"/>
      <c r="AA86" s="36"/>
      <c r="AB86" s="36"/>
      <c r="AC86" s="36"/>
      <c r="AD86" s="36"/>
      <c r="AE86" s="36"/>
    </row>
    <row r="87" spans="1:65" s="2" customFormat="1" ht="15.2" customHeight="1">
      <c r="A87" s="36"/>
      <c r="B87" s="37"/>
      <c r="C87" s="31" t="s">
        <v>31</v>
      </c>
      <c r="D87" s="38"/>
      <c r="E87" s="38"/>
      <c r="F87" s="29" t="str">
        <f>IF(E18="","",E18)</f>
        <v>Vyplň údaj</v>
      </c>
      <c r="G87" s="38"/>
      <c r="H87" s="38"/>
      <c r="I87" s="31" t="s">
        <v>38</v>
      </c>
      <c r="J87" s="34" t="str">
        <f>E24</f>
        <v xml:space="preserve"> </v>
      </c>
      <c r="K87" s="38"/>
      <c r="L87" s="115"/>
      <c r="S87" s="36"/>
      <c r="T87" s="36"/>
      <c r="U87" s="36"/>
      <c r="V87" s="36"/>
      <c r="W87" s="36"/>
      <c r="X87" s="36"/>
      <c r="Y87" s="36"/>
      <c r="Z87" s="36"/>
      <c r="AA87" s="36"/>
      <c r="AB87" s="36"/>
      <c r="AC87" s="36"/>
      <c r="AD87" s="36"/>
      <c r="AE87" s="36"/>
    </row>
    <row r="88" spans="1:65" s="2" customFormat="1" ht="10.35" customHeight="1">
      <c r="A88" s="36"/>
      <c r="B88" s="37"/>
      <c r="C88" s="38"/>
      <c r="D88" s="38"/>
      <c r="E88" s="38"/>
      <c r="F88" s="38"/>
      <c r="G88" s="38"/>
      <c r="H88" s="38"/>
      <c r="I88" s="38"/>
      <c r="J88" s="38"/>
      <c r="K88" s="38"/>
      <c r="L88" s="115"/>
      <c r="S88" s="36"/>
      <c r="T88" s="36"/>
      <c r="U88" s="36"/>
      <c r="V88" s="36"/>
      <c r="W88" s="36"/>
      <c r="X88" s="36"/>
      <c r="Y88" s="36"/>
      <c r="Z88" s="36"/>
      <c r="AA88" s="36"/>
      <c r="AB88" s="36"/>
      <c r="AC88" s="36"/>
      <c r="AD88" s="36"/>
      <c r="AE88" s="36"/>
    </row>
    <row r="89" spans="1:65" s="11" customFormat="1" ht="29.25" customHeight="1">
      <c r="A89" s="153"/>
      <c r="B89" s="154"/>
      <c r="C89" s="155" t="s">
        <v>153</v>
      </c>
      <c r="D89" s="156" t="s">
        <v>61</v>
      </c>
      <c r="E89" s="156" t="s">
        <v>57</v>
      </c>
      <c r="F89" s="156" t="s">
        <v>58</v>
      </c>
      <c r="G89" s="156" t="s">
        <v>154</v>
      </c>
      <c r="H89" s="156" t="s">
        <v>155</v>
      </c>
      <c r="I89" s="156" t="s">
        <v>156</v>
      </c>
      <c r="J89" s="156" t="s">
        <v>128</v>
      </c>
      <c r="K89" s="157" t="s">
        <v>157</v>
      </c>
      <c r="L89" s="158"/>
      <c r="M89" s="70" t="s">
        <v>19</v>
      </c>
      <c r="N89" s="71" t="s">
        <v>46</v>
      </c>
      <c r="O89" s="71" t="s">
        <v>158</v>
      </c>
      <c r="P89" s="71" t="s">
        <v>159</v>
      </c>
      <c r="Q89" s="71" t="s">
        <v>160</v>
      </c>
      <c r="R89" s="71" t="s">
        <v>161</v>
      </c>
      <c r="S89" s="71" t="s">
        <v>162</v>
      </c>
      <c r="T89" s="72" t="s">
        <v>163</v>
      </c>
      <c r="U89" s="153"/>
      <c r="V89" s="153"/>
      <c r="W89" s="153"/>
      <c r="X89" s="153"/>
      <c r="Y89" s="153"/>
      <c r="Z89" s="153"/>
      <c r="AA89" s="153"/>
      <c r="AB89" s="153"/>
      <c r="AC89" s="153"/>
      <c r="AD89" s="153"/>
      <c r="AE89" s="153"/>
    </row>
    <row r="90" spans="1:65" s="2" customFormat="1" ht="22.9" customHeight="1">
      <c r="A90" s="36"/>
      <c r="B90" s="37"/>
      <c r="C90" s="77" t="s">
        <v>164</v>
      </c>
      <c r="D90" s="38"/>
      <c r="E90" s="38"/>
      <c r="F90" s="38"/>
      <c r="G90" s="38"/>
      <c r="H90" s="38"/>
      <c r="I90" s="38"/>
      <c r="J90" s="159">
        <f>BK90</f>
        <v>0</v>
      </c>
      <c r="K90" s="38"/>
      <c r="L90" s="41"/>
      <c r="M90" s="73"/>
      <c r="N90" s="160"/>
      <c r="O90" s="74"/>
      <c r="P90" s="161">
        <f>P91+P206</f>
        <v>0</v>
      </c>
      <c r="Q90" s="74"/>
      <c r="R90" s="161">
        <f>R91+R206</f>
        <v>0</v>
      </c>
      <c r="S90" s="74"/>
      <c r="T90" s="162">
        <f>T91+T206</f>
        <v>0</v>
      </c>
      <c r="U90" s="36"/>
      <c r="V90" s="36"/>
      <c r="W90" s="36"/>
      <c r="X90" s="36"/>
      <c r="Y90" s="36"/>
      <c r="Z90" s="36"/>
      <c r="AA90" s="36"/>
      <c r="AB90" s="36"/>
      <c r="AC90" s="36"/>
      <c r="AD90" s="36"/>
      <c r="AE90" s="36"/>
      <c r="AT90" s="19" t="s">
        <v>75</v>
      </c>
      <c r="AU90" s="19" t="s">
        <v>129</v>
      </c>
      <c r="BK90" s="163">
        <f>BK91+BK206</f>
        <v>0</v>
      </c>
    </row>
    <row r="91" spans="1:65" s="12" customFormat="1" ht="25.9" customHeight="1">
      <c r="B91" s="164"/>
      <c r="C91" s="165"/>
      <c r="D91" s="166" t="s">
        <v>75</v>
      </c>
      <c r="E91" s="167" t="s">
        <v>165</v>
      </c>
      <c r="F91" s="167" t="s">
        <v>166</v>
      </c>
      <c r="G91" s="165"/>
      <c r="H91" s="165"/>
      <c r="I91" s="168"/>
      <c r="J91" s="169">
        <f>BK91</f>
        <v>0</v>
      </c>
      <c r="K91" s="165"/>
      <c r="L91" s="170"/>
      <c r="M91" s="171"/>
      <c r="N91" s="172"/>
      <c r="O91" s="172"/>
      <c r="P91" s="173">
        <f>P92+P102+P115+P188+P203</f>
        <v>0</v>
      </c>
      <c r="Q91" s="172"/>
      <c r="R91" s="173">
        <f>R92+R102+R115+R188+R203</f>
        <v>0</v>
      </c>
      <c r="S91" s="172"/>
      <c r="T91" s="174">
        <f>T92+T102+T115+T188+T203</f>
        <v>0</v>
      </c>
      <c r="AR91" s="175" t="s">
        <v>83</v>
      </c>
      <c r="AT91" s="176" t="s">
        <v>75</v>
      </c>
      <c r="AU91" s="176" t="s">
        <v>76</v>
      </c>
      <c r="AY91" s="175" t="s">
        <v>167</v>
      </c>
      <c r="BK91" s="177">
        <f>BK92+BK102+BK115+BK188+BK203</f>
        <v>0</v>
      </c>
    </row>
    <row r="92" spans="1:65" s="12" customFormat="1" ht="22.9" customHeight="1">
      <c r="B92" s="164"/>
      <c r="C92" s="165"/>
      <c r="D92" s="166" t="s">
        <v>75</v>
      </c>
      <c r="E92" s="178" t="s">
        <v>182</v>
      </c>
      <c r="F92" s="178" t="s">
        <v>269</v>
      </c>
      <c r="G92" s="165"/>
      <c r="H92" s="165"/>
      <c r="I92" s="168"/>
      <c r="J92" s="179">
        <f>BK92</f>
        <v>0</v>
      </c>
      <c r="K92" s="165"/>
      <c r="L92" s="170"/>
      <c r="M92" s="171"/>
      <c r="N92" s="172"/>
      <c r="O92" s="172"/>
      <c r="P92" s="173">
        <f>SUM(P93:P101)</f>
        <v>0</v>
      </c>
      <c r="Q92" s="172"/>
      <c r="R92" s="173">
        <f>SUM(R93:R101)</f>
        <v>0</v>
      </c>
      <c r="S92" s="172"/>
      <c r="T92" s="174">
        <f>SUM(T93:T101)</f>
        <v>0</v>
      </c>
      <c r="AR92" s="175" t="s">
        <v>83</v>
      </c>
      <c r="AT92" s="176" t="s">
        <v>75</v>
      </c>
      <c r="AU92" s="176" t="s">
        <v>83</v>
      </c>
      <c r="AY92" s="175" t="s">
        <v>167</v>
      </c>
      <c r="BK92" s="177">
        <f>SUM(BK93:BK101)</f>
        <v>0</v>
      </c>
    </row>
    <row r="93" spans="1:65" s="2" customFormat="1" ht="21.75" customHeight="1">
      <c r="A93" s="36"/>
      <c r="B93" s="37"/>
      <c r="C93" s="180" t="s">
        <v>83</v>
      </c>
      <c r="D93" s="180" t="s">
        <v>169</v>
      </c>
      <c r="E93" s="181" t="s">
        <v>1404</v>
      </c>
      <c r="F93" s="182" t="s">
        <v>1405</v>
      </c>
      <c r="G93" s="183" t="s">
        <v>278</v>
      </c>
      <c r="H93" s="184">
        <v>72</v>
      </c>
      <c r="I93" s="185"/>
      <c r="J93" s="186">
        <f>ROUND(I93*H93,2)</f>
        <v>0</v>
      </c>
      <c r="K93" s="182" t="s">
        <v>173</v>
      </c>
      <c r="L93" s="41"/>
      <c r="M93" s="187" t="s">
        <v>19</v>
      </c>
      <c r="N93" s="188" t="s">
        <v>47</v>
      </c>
      <c r="O93" s="66"/>
      <c r="P93" s="189">
        <f>O93*H93</f>
        <v>0</v>
      </c>
      <c r="Q93" s="189">
        <v>0</v>
      </c>
      <c r="R93" s="189">
        <f>Q93*H93</f>
        <v>0</v>
      </c>
      <c r="S93" s="189">
        <v>0</v>
      </c>
      <c r="T93" s="190">
        <f>S93*H93</f>
        <v>0</v>
      </c>
      <c r="U93" s="36"/>
      <c r="V93" s="36"/>
      <c r="W93" s="36"/>
      <c r="X93" s="36"/>
      <c r="Y93" s="36"/>
      <c r="Z93" s="36"/>
      <c r="AA93" s="36"/>
      <c r="AB93" s="36"/>
      <c r="AC93" s="36"/>
      <c r="AD93" s="36"/>
      <c r="AE93" s="36"/>
      <c r="AR93" s="191" t="s">
        <v>174</v>
      </c>
      <c r="AT93" s="191" t="s">
        <v>169</v>
      </c>
      <c r="AU93" s="191" t="s">
        <v>85</v>
      </c>
      <c r="AY93" s="19" t="s">
        <v>167</v>
      </c>
      <c r="BE93" s="192">
        <f>IF(N93="základní",J93,0)</f>
        <v>0</v>
      </c>
      <c r="BF93" s="192">
        <f>IF(N93="snížená",J93,0)</f>
        <v>0</v>
      </c>
      <c r="BG93" s="192">
        <f>IF(N93="zákl. přenesená",J93,0)</f>
        <v>0</v>
      </c>
      <c r="BH93" s="192">
        <f>IF(N93="sníž. přenesená",J93,0)</f>
        <v>0</v>
      </c>
      <c r="BI93" s="192">
        <f>IF(N93="nulová",J93,0)</f>
        <v>0</v>
      </c>
      <c r="BJ93" s="19" t="s">
        <v>83</v>
      </c>
      <c r="BK93" s="192">
        <f>ROUND(I93*H93,2)</f>
        <v>0</v>
      </c>
      <c r="BL93" s="19" t="s">
        <v>174</v>
      </c>
      <c r="BM93" s="191" t="s">
        <v>85</v>
      </c>
    </row>
    <row r="94" spans="1:65" s="2" customFormat="1" ht="29.25">
      <c r="A94" s="36"/>
      <c r="B94" s="37"/>
      <c r="C94" s="38"/>
      <c r="D94" s="193" t="s">
        <v>175</v>
      </c>
      <c r="E94" s="38"/>
      <c r="F94" s="194" t="s">
        <v>1406</v>
      </c>
      <c r="G94" s="38"/>
      <c r="H94" s="38"/>
      <c r="I94" s="195"/>
      <c r="J94" s="38"/>
      <c r="K94" s="38"/>
      <c r="L94" s="41"/>
      <c r="M94" s="196"/>
      <c r="N94" s="197"/>
      <c r="O94" s="66"/>
      <c r="P94" s="66"/>
      <c r="Q94" s="66"/>
      <c r="R94" s="66"/>
      <c r="S94" s="66"/>
      <c r="T94" s="67"/>
      <c r="U94" s="36"/>
      <c r="V94" s="36"/>
      <c r="W94" s="36"/>
      <c r="X94" s="36"/>
      <c r="Y94" s="36"/>
      <c r="Z94" s="36"/>
      <c r="AA94" s="36"/>
      <c r="AB94" s="36"/>
      <c r="AC94" s="36"/>
      <c r="AD94" s="36"/>
      <c r="AE94" s="36"/>
      <c r="AT94" s="19" t="s">
        <v>175</v>
      </c>
      <c r="AU94" s="19" t="s">
        <v>85</v>
      </c>
    </row>
    <row r="95" spans="1:65" s="15" customFormat="1" ht="11.25">
      <c r="B95" s="220"/>
      <c r="C95" s="221"/>
      <c r="D95" s="193" t="s">
        <v>177</v>
      </c>
      <c r="E95" s="222" t="s">
        <v>19</v>
      </c>
      <c r="F95" s="223" t="s">
        <v>1407</v>
      </c>
      <c r="G95" s="221"/>
      <c r="H95" s="222" t="s">
        <v>19</v>
      </c>
      <c r="I95" s="224"/>
      <c r="J95" s="221"/>
      <c r="K95" s="221"/>
      <c r="L95" s="225"/>
      <c r="M95" s="226"/>
      <c r="N95" s="227"/>
      <c r="O95" s="227"/>
      <c r="P95" s="227"/>
      <c r="Q95" s="227"/>
      <c r="R95" s="227"/>
      <c r="S95" s="227"/>
      <c r="T95" s="228"/>
      <c r="AT95" s="229" t="s">
        <v>177</v>
      </c>
      <c r="AU95" s="229" t="s">
        <v>85</v>
      </c>
      <c r="AV95" s="15" t="s">
        <v>83</v>
      </c>
      <c r="AW95" s="15" t="s">
        <v>37</v>
      </c>
      <c r="AX95" s="15" t="s">
        <v>76</v>
      </c>
      <c r="AY95" s="229" t="s">
        <v>167</v>
      </c>
    </row>
    <row r="96" spans="1:65" s="13" customFormat="1" ht="11.25">
      <c r="B96" s="198"/>
      <c r="C96" s="199"/>
      <c r="D96" s="193" t="s">
        <v>177</v>
      </c>
      <c r="E96" s="200" t="s">
        <v>19</v>
      </c>
      <c r="F96" s="201" t="s">
        <v>1408</v>
      </c>
      <c r="G96" s="199"/>
      <c r="H96" s="202">
        <v>72</v>
      </c>
      <c r="I96" s="203"/>
      <c r="J96" s="199"/>
      <c r="K96" s="199"/>
      <c r="L96" s="204"/>
      <c r="M96" s="205"/>
      <c r="N96" s="206"/>
      <c r="O96" s="206"/>
      <c r="P96" s="206"/>
      <c r="Q96" s="206"/>
      <c r="R96" s="206"/>
      <c r="S96" s="206"/>
      <c r="T96" s="207"/>
      <c r="AT96" s="208" t="s">
        <v>177</v>
      </c>
      <c r="AU96" s="208" t="s">
        <v>85</v>
      </c>
      <c r="AV96" s="13" t="s">
        <v>85</v>
      </c>
      <c r="AW96" s="13" t="s">
        <v>37</v>
      </c>
      <c r="AX96" s="13" t="s">
        <v>76</v>
      </c>
      <c r="AY96" s="208" t="s">
        <v>167</v>
      </c>
    </row>
    <row r="97" spans="1:65" s="14" customFormat="1" ht="11.25">
      <c r="B97" s="209"/>
      <c r="C97" s="210"/>
      <c r="D97" s="193" t="s">
        <v>177</v>
      </c>
      <c r="E97" s="211" t="s">
        <v>19</v>
      </c>
      <c r="F97" s="212" t="s">
        <v>179</v>
      </c>
      <c r="G97" s="210"/>
      <c r="H97" s="213">
        <v>72</v>
      </c>
      <c r="I97" s="214"/>
      <c r="J97" s="210"/>
      <c r="K97" s="210"/>
      <c r="L97" s="215"/>
      <c r="M97" s="216"/>
      <c r="N97" s="217"/>
      <c r="O97" s="217"/>
      <c r="P97" s="217"/>
      <c r="Q97" s="217"/>
      <c r="R97" s="217"/>
      <c r="S97" s="217"/>
      <c r="T97" s="218"/>
      <c r="AT97" s="219" t="s">
        <v>177</v>
      </c>
      <c r="AU97" s="219" t="s">
        <v>85</v>
      </c>
      <c r="AV97" s="14" t="s">
        <v>174</v>
      </c>
      <c r="AW97" s="14" t="s">
        <v>37</v>
      </c>
      <c r="AX97" s="14" t="s">
        <v>83</v>
      </c>
      <c r="AY97" s="219" t="s">
        <v>167</v>
      </c>
    </row>
    <row r="98" spans="1:65" s="2" customFormat="1" ht="16.5" customHeight="1">
      <c r="A98" s="36"/>
      <c r="B98" s="37"/>
      <c r="C98" s="180" t="s">
        <v>85</v>
      </c>
      <c r="D98" s="180" t="s">
        <v>169</v>
      </c>
      <c r="E98" s="181" t="s">
        <v>1409</v>
      </c>
      <c r="F98" s="182" t="s">
        <v>1410</v>
      </c>
      <c r="G98" s="183" t="s">
        <v>209</v>
      </c>
      <c r="H98" s="184">
        <v>3.0000000000000001E-3</v>
      </c>
      <c r="I98" s="185"/>
      <c r="J98" s="186">
        <f>ROUND(I98*H98,2)</f>
        <v>0</v>
      </c>
      <c r="K98" s="182" t="s">
        <v>173</v>
      </c>
      <c r="L98" s="41"/>
      <c r="M98" s="187" t="s">
        <v>19</v>
      </c>
      <c r="N98" s="188" t="s">
        <v>47</v>
      </c>
      <c r="O98" s="66"/>
      <c r="P98" s="189">
        <f>O98*H98</f>
        <v>0</v>
      </c>
      <c r="Q98" s="189">
        <v>0</v>
      </c>
      <c r="R98" s="189">
        <f>Q98*H98</f>
        <v>0</v>
      </c>
      <c r="S98" s="189">
        <v>0</v>
      </c>
      <c r="T98" s="190">
        <f>S98*H98</f>
        <v>0</v>
      </c>
      <c r="U98" s="36"/>
      <c r="V98" s="36"/>
      <c r="W98" s="36"/>
      <c r="X98" s="36"/>
      <c r="Y98" s="36"/>
      <c r="Z98" s="36"/>
      <c r="AA98" s="36"/>
      <c r="AB98" s="36"/>
      <c r="AC98" s="36"/>
      <c r="AD98" s="36"/>
      <c r="AE98" s="36"/>
      <c r="AR98" s="191" t="s">
        <v>174</v>
      </c>
      <c r="AT98" s="191" t="s">
        <v>169</v>
      </c>
      <c r="AU98" s="191" t="s">
        <v>85</v>
      </c>
      <c r="AY98" s="19" t="s">
        <v>167</v>
      </c>
      <c r="BE98" s="192">
        <f>IF(N98="základní",J98,0)</f>
        <v>0</v>
      </c>
      <c r="BF98" s="192">
        <f>IF(N98="snížená",J98,0)</f>
        <v>0</v>
      </c>
      <c r="BG98" s="192">
        <f>IF(N98="zákl. přenesená",J98,0)</f>
        <v>0</v>
      </c>
      <c r="BH98" s="192">
        <f>IF(N98="sníž. přenesená",J98,0)</f>
        <v>0</v>
      </c>
      <c r="BI98" s="192">
        <f>IF(N98="nulová",J98,0)</f>
        <v>0</v>
      </c>
      <c r="BJ98" s="19" t="s">
        <v>83</v>
      </c>
      <c r="BK98" s="192">
        <f>ROUND(I98*H98,2)</f>
        <v>0</v>
      </c>
      <c r="BL98" s="19" t="s">
        <v>174</v>
      </c>
      <c r="BM98" s="191" t="s">
        <v>174</v>
      </c>
    </row>
    <row r="99" spans="1:65" s="15" customFormat="1" ht="11.25">
      <c r="B99" s="220"/>
      <c r="C99" s="221"/>
      <c r="D99" s="193" t="s">
        <v>177</v>
      </c>
      <c r="E99" s="222" t="s">
        <v>19</v>
      </c>
      <c r="F99" s="223" t="s">
        <v>1407</v>
      </c>
      <c r="G99" s="221"/>
      <c r="H99" s="222" t="s">
        <v>19</v>
      </c>
      <c r="I99" s="224"/>
      <c r="J99" s="221"/>
      <c r="K99" s="221"/>
      <c r="L99" s="225"/>
      <c r="M99" s="226"/>
      <c r="N99" s="227"/>
      <c r="O99" s="227"/>
      <c r="P99" s="227"/>
      <c r="Q99" s="227"/>
      <c r="R99" s="227"/>
      <c r="S99" s="227"/>
      <c r="T99" s="228"/>
      <c r="AT99" s="229" t="s">
        <v>177</v>
      </c>
      <c r="AU99" s="229" t="s">
        <v>85</v>
      </c>
      <c r="AV99" s="15" t="s">
        <v>83</v>
      </c>
      <c r="AW99" s="15" t="s">
        <v>37</v>
      </c>
      <c r="AX99" s="15" t="s">
        <v>76</v>
      </c>
      <c r="AY99" s="229" t="s">
        <v>167</v>
      </c>
    </row>
    <row r="100" spans="1:65" s="13" customFormat="1" ht="11.25">
      <c r="B100" s="198"/>
      <c r="C100" s="199"/>
      <c r="D100" s="193" t="s">
        <v>177</v>
      </c>
      <c r="E100" s="200" t="s">
        <v>19</v>
      </c>
      <c r="F100" s="201" t="s">
        <v>1411</v>
      </c>
      <c r="G100" s="199"/>
      <c r="H100" s="202">
        <v>3.0000000000000001E-3</v>
      </c>
      <c r="I100" s="203"/>
      <c r="J100" s="199"/>
      <c r="K100" s="199"/>
      <c r="L100" s="204"/>
      <c r="M100" s="205"/>
      <c r="N100" s="206"/>
      <c r="O100" s="206"/>
      <c r="P100" s="206"/>
      <c r="Q100" s="206"/>
      <c r="R100" s="206"/>
      <c r="S100" s="206"/>
      <c r="T100" s="207"/>
      <c r="AT100" s="208" t="s">
        <v>177</v>
      </c>
      <c r="AU100" s="208" t="s">
        <v>85</v>
      </c>
      <c r="AV100" s="13" t="s">
        <v>85</v>
      </c>
      <c r="AW100" s="13" t="s">
        <v>37</v>
      </c>
      <c r="AX100" s="13" t="s">
        <v>76</v>
      </c>
      <c r="AY100" s="208" t="s">
        <v>167</v>
      </c>
    </row>
    <row r="101" spans="1:65" s="14" customFormat="1" ht="11.25">
      <c r="B101" s="209"/>
      <c r="C101" s="210"/>
      <c r="D101" s="193" t="s">
        <v>177</v>
      </c>
      <c r="E101" s="211" t="s">
        <v>19</v>
      </c>
      <c r="F101" s="212" t="s">
        <v>179</v>
      </c>
      <c r="G101" s="210"/>
      <c r="H101" s="213">
        <v>3.0000000000000001E-3</v>
      </c>
      <c r="I101" s="214"/>
      <c r="J101" s="210"/>
      <c r="K101" s="210"/>
      <c r="L101" s="215"/>
      <c r="M101" s="216"/>
      <c r="N101" s="217"/>
      <c r="O101" s="217"/>
      <c r="P101" s="217"/>
      <c r="Q101" s="217"/>
      <c r="R101" s="217"/>
      <c r="S101" s="217"/>
      <c r="T101" s="218"/>
      <c r="AT101" s="219" t="s">
        <v>177</v>
      </c>
      <c r="AU101" s="219" t="s">
        <v>85</v>
      </c>
      <c r="AV101" s="14" t="s">
        <v>174</v>
      </c>
      <c r="AW101" s="14" t="s">
        <v>37</v>
      </c>
      <c r="AX101" s="14" t="s">
        <v>83</v>
      </c>
      <c r="AY101" s="219" t="s">
        <v>167</v>
      </c>
    </row>
    <row r="102" spans="1:65" s="12" customFormat="1" ht="22.9" customHeight="1">
      <c r="B102" s="164"/>
      <c r="C102" s="165"/>
      <c r="D102" s="166" t="s">
        <v>75</v>
      </c>
      <c r="E102" s="178" t="s">
        <v>185</v>
      </c>
      <c r="F102" s="178" t="s">
        <v>313</v>
      </c>
      <c r="G102" s="165"/>
      <c r="H102" s="165"/>
      <c r="I102" s="168"/>
      <c r="J102" s="179">
        <f>BK102</f>
        <v>0</v>
      </c>
      <c r="K102" s="165"/>
      <c r="L102" s="170"/>
      <c r="M102" s="171"/>
      <c r="N102" s="172"/>
      <c r="O102" s="172"/>
      <c r="P102" s="173">
        <f>SUM(P103:P114)</f>
        <v>0</v>
      </c>
      <c r="Q102" s="172"/>
      <c r="R102" s="173">
        <f>SUM(R103:R114)</f>
        <v>0</v>
      </c>
      <c r="S102" s="172"/>
      <c r="T102" s="174">
        <f>SUM(T103:T114)</f>
        <v>0</v>
      </c>
      <c r="AR102" s="175" t="s">
        <v>83</v>
      </c>
      <c r="AT102" s="176" t="s">
        <v>75</v>
      </c>
      <c r="AU102" s="176" t="s">
        <v>83</v>
      </c>
      <c r="AY102" s="175" t="s">
        <v>167</v>
      </c>
      <c r="BK102" s="177">
        <f>SUM(BK103:BK114)</f>
        <v>0</v>
      </c>
    </row>
    <row r="103" spans="1:65" s="2" customFormat="1" ht="24">
      <c r="A103" s="36"/>
      <c r="B103" s="37"/>
      <c r="C103" s="180" t="s">
        <v>182</v>
      </c>
      <c r="D103" s="180" t="s">
        <v>169</v>
      </c>
      <c r="E103" s="181" t="s">
        <v>1412</v>
      </c>
      <c r="F103" s="182" t="s">
        <v>1413</v>
      </c>
      <c r="G103" s="183" t="s">
        <v>189</v>
      </c>
      <c r="H103" s="184">
        <v>17.64</v>
      </c>
      <c r="I103" s="185"/>
      <c r="J103" s="186">
        <f>ROUND(I103*H103,2)</f>
        <v>0</v>
      </c>
      <c r="K103" s="182" t="s">
        <v>173</v>
      </c>
      <c r="L103" s="41"/>
      <c r="M103" s="187" t="s">
        <v>19</v>
      </c>
      <c r="N103" s="188" t="s">
        <v>47</v>
      </c>
      <c r="O103" s="66"/>
      <c r="P103" s="189">
        <f>O103*H103</f>
        <v>0</v>
      </c>
      <c r="Q103" s="189">
        <v>0</v>
      </c>
      <c r="R103" s="189">
        <f>Q103*H103</f>
        <v>0</v>
      </c>
      <c r="S103" s="189">
        <v>0</v>
      </c>
      <c r="T103" s="190">
        <f>S103*H103</f>
        <v>0</v>
      </c>
      <c r="U103" s="36"/>
      <c r="V103" s="36"/>
      <c r="W103" s="36"/>
      <c r="X103" s="36"/>
      <c r="Y103" s="36"/>
      <c r="Z103" s="36"/>
      <c r="AA103" s="36"/>
      <c r="AB103" s="36"/>
      <c r="AC103" s="36"/>
      <c r="AD103" s="36"/>
      <c r="AE103" s="36"/>
      <c r="AR103" s="191" t="s">
        <v>174</v>
      </c>
      <c r="AT103" s="191" t="s">
        <v>169</v>
      </c>
      <c r="AU103" s="191" t="s">
        <v>85</v>
      </c>
      <c r="AY103" s="19" t="s">
        <v>167</v>
      </c>
      <c r="BE103" s="192">
        <f>IF(N103="základní",J103,0)</f>
        <v>0</v>
      </c>
      <c r="BF103" s="192">
        <f>IF(N103="snížená",J103,0)</f>
        <v>0</v>
      </c>
      <c r="BG103" s="192">
        <f>IF(N103="zákl. přenesená",J103,0)</f>
        <v>0</v>
      </c>
      <c r="BH103" s="192">
        <f>IF(N103="sníž. přenesená",J103,0)</f>
        <v>0</v>
      </c>
      <c r="BI103" s="192">
        <f>IF(N103="nulová",J103,0)</f>
        <v>0</v>
      </c>
      <c r="BJ103" s="19" t="s">
        <v>83</v>
      </c>
      <c r="BK103" s="192">
        <f>ROUND(I103*H103,2)</f>
        <v>0</v>
      </c>
      <c r="BL103" s="19" t="s">
        <v>174</v>
      </c>
      <c r="BM103" s="191" t="s">
        <v>185</v>
      </c>
    </row>
    <row r="104" spans="1:65" s="2" customFormat="1" ht="39">
      <c r="A104" s="36"/>
      <c r="B104" s="37"/>
      <c r="C104" s="38"/>
      <c r="D104" s="193" t="s">
        <v>175</v>
      </c>
      <c r="E104" s="38"/>
      <c r="F104" s="194" t="s">
        <v>931</v>
      </c>
      <c r="G104" s="38"/>
      <c r="H104" s="38"/>
      <c r="I104" s="195"/>
      <c r="J104" s="38"/>
      <c r="K104" s="38"/>
      <c r="L104" s="41"/>
      <c r="M104" s="196"/>
      <c r="N104" s="197"/>
      <c r="O104" s="66"/>
      <c r="P104" s="66"/>
      <c r="Q104" s="66"/>
      <c r="R104" s="66"/>
      <c r="S104" s="66"/>
      <c r="T104" s="67"/>
      <c r="U104" s="36"/>
      <c r="V104" s="36"/>
      <c r="W104" s="36"/>
      <c r="X104" s="36"/>
      <c r="Y104" s="36"/>
      <c r="Z104" s="36"/>
      <c r="AA104" s="36"/>
      <c r="AB104" s="36"/>
      <c r="AC104" s="36"/>
      <c r="AD104" s="36"/>
      <c r="AE104" s="36"/>
      <c r="AT104" s="19" t="s">
        <v>175</v>
      </c>
      <c r="AU104" s="19" t="s">
        <v>85</v>
      </c>
    </row>
    <row r="105" spans="1:65" s="15" customFormat="1" ht="11.25">
      <c r="B105" s="220"/>
      <c r="C105" s="221"/>
      <c r="D105" s="193" t="s">
        <v>177</v>
      </c>
      <c r="E105" s="222" t="s">
        <v>19</v>
      </c>
      <c r="F105" s="223" t="s">
        <v>1407</v>
      </c>
      <c r="G105" s="221"/>
      <c r="H105" s="222" t="s">
        <v>19</v>
      </c>
      <c r="I105" s="224"/>
      <c r="J105" s="221"/>
      <c r="K105" s="221"/>
      <c r="L105" s="225"/>
      <c r="M105" s="226"/>
      <c r="N105" s="227"/>
      <c r="O105" s="227"/>
      <c r="P105" s="227"/>
      <c r="Q105" s="227"/>
      <c r="R105" s="227"/>
      <c r="S105" s="227"/>
      <c r="T105" s="228"/>
      <c r="AT105" s="229" t="s">
        <v>177</v>
      </c>
      <c r="AU105" s="229" t="s">
        <v>85</v>
      </c>
      <c r="AV105" s="15" t="s">
        <v>83</v>
      </c>
      <c r="AW105" s="15" t="s">
        <v>37</v>
      </c>
      <c r="AX105" s="15" t="s">
        <v>76</v>
      </c>
      <c r="AY105" s="229" t="s">
        <v>167</v>
      </c>
    </row>
    <row r="106" spans="1:65" s="13" customFormat="1" ht="11.25">
      <c r="B106" s="198"/>
      <c r="C106" s="199"/>
      <c r="D106" s="193" t="s">
        <v>177</v>
      </c>
      <c r="E106" s="200" t="s">
        <v>19</v>
      </c>
      <c r="F106" s="201" t="s">
        <v>1414</v>
      </c>
      <c r="G106" s="199"/>
      <c r="H106" s="202">
        <v>17.64</v>
      </c>
      <c r="I106" s="203"/>
      <c r="J106" s="199"/>
      <c r="K106" s="199"/>
      <c r="L106" s="204"/>
      <c r="M106" s="205"/>
      <c r="N106" s="206"/>
      <c r="O106" s="206"/>
      <c r="P106" s="206"/>
      <c r="Q106" s="206"/>
      <c r="R106" s="206"/>
      <c r="S106" s="206"/>
      <c r="T106" s="207"/>
      <c r="AT106" s="208" t="s">
        <v>177</v>
      </c>
      <c r="AU106" s="208" t="s">
        <v>85</v>
      </c>
      <c r="AV106" s="13" t="s">
        <v>85</v>
      </c>
      <c r="AW106" s="13" t="s">
        <v>37</v>
      </c>
      <c r="AX106" s="13" t="s">
        <v>76</v>
      </c>
      <c r="AY106" s="208" t="s">
        <v>167</v>
      </c>
    </row>
    <row r="107" spans="1:65" s="14" customFormat="1" ht="11.25">
      <c r="B107" s="209"/>
      <c r="C107" s="210"/>
      <c r="D107" s="193" t="s">
        <v>177</v>
      </c>
      <c r="E107" s="211" t="s">
        <v>19</v>
      </c>
      <c r="F107" s="212" t="s">
        <v>179</v>
      </c>
      <c r="G107" s="210"/>
      <c r="H107" s="213">
        <v>17.64</v>
      </c>
      <c r="I107" s="214"/>
      <c r="J107" s="210"/>
      <c r="K107" s="210"/>
      <c r="L107" s="215"/>
      <c r="M107" s="216"/>
      <c r="N107" s="217"/>
      <c r="O107" s="217"/>
      <c r="P107" s="217"/>
      <c r="Q107" s="217"/>
      <c r="R107" s="217"/>
      <c r="S107" s="217"/>
      <c r="T107" s="218"/>
      <c r="AT107" s="219" t="s">
        <v>177</v>
      </c>
      <c r="AU107" s="219" t="s">
        <v>85</v>
      </c>
      <c r="AV107" s="14" t="s">
        <v>174</v>
      </c>
      <c r="AW107" s="14" t="s">
        <v>37</v>
      </c>
      <c r="AX107" s="14" t="s">
        <v>83</v>
      </c>
      <c r="AY107" s="219" t="s">
        <v>167</v>
      </c>
    </row>
    <row r="108" spans="1:65" s="2" customFormat="1" ht="24">
      <c r="A108" s="36"/>
      <c r="B108" s="37"/>
      <c r="C108" s="180" t="s">
        <v>174</v>
      </c>
      <c r="D108" s="180" t="s">
        <v>169</v>
      </c>
      <c r="E108" s="181" t="s">
        <v>1415</v>
      </c>
      <c r="F108" s="182" t="s">
        <v>1416</v>
      </c>
      <c r="G108" s="183" t="s">
        <v>189</v>
      </c>
      <c r="H108" s="184">
        <v>17.64</v>
      </c>
      <c r="I108" s="185"/>
      <c r="J108" s="186">
        <f>ROUND(I108*H108,2)</f>
        <v>0</v>
      </c>
      <c r="K108" s="182" t="s">
        <v>173</v>
      </c>
      <c r="L108" s="41"/>
      <c r="M108" s="187" t="s">
        <v>19</v>
      </c>
      <c r="N108" s="188" t="s">
        <v>47</v>
      </c>
      <c r="O108" s="66"/>
      <c r="P108" s="189">
        <f>O108*H108</f>
        <v>0</v>
      </c>
      <c r="Q108" s="189">
        <v>0</v>
      </c>
      <c r="R108" s="189">
        <f>Q108*H108</f>
        <v>0</v>
      </c>
      <c r="S108" s="189">
        <v>0</v>
      </c>
      <c r="T108" s="190">
        <f>S108*H108</f>
        <v>0</v>
      </c>
      <c r="U108" s="36"/>
      <c r="V108" s="36"/>
      <c r="W108" s="36"/>
      <c r="X108" s="36"/>
      <c r="Y108" s="36"/>
      <c r="Z108" s="36"/>
      <c r="AA108" s="36"/>
      <c r="AB108" s="36"/>
      <c r="AC108" s="36"/>
      <c r="AD108" s="36"/>
      <c r="AE108" s="36"/>
      <c r="AR108" s="191" t="s">
        <v>174</v>
      </c>
      <c r="AT108" s="191" t="s">
        <v>169</v>
      </c>
      <c r="AU108" s="191" t="s">
        <v>85</v>
      </c>
      <c r="AY108" s="19" t="s">
        <v>167</v>
      </c>
      <c r="BE108" s="192">
        <f>IF(N108="základní",J108,0)</f>
        <v>0</v>
      </c>
      <c r="BF108" s="192">
        <f>IF(N108="snížená",J108,0)</f>
        <v>0</v>
      </c>
      <c r="BG108" s="192">
        <f>IF(N108="zákl. přenesená",J108,0)</f>
        <v>0</v>
      </c>
      <c r="BH108" s="192">
        <f>IF(N108="sníž. přenesená",J108,0)</f>
        <v>0</v>
      </c>
      <c r="BI108" s="192">
        <f>IF(N108="nulová",J108,0)</f>
        <v>0</v>
      </c>
      <c r="BJ108" s="19" t="s">
        <v>83</v>
      </c>
      <c r="BK108" s="192">
        <f>ROUND(I108*H108,2)</f>
        <v>0</v>
      </c>
      <c r="BL108" s="19" t="s">
        <v>174</v>
      </c>
      <c r="BM108" s="191" t="s">
        <v>190</v>
      </c>
    </row>
    <row r="109" spans="1:65" s="2" customFormat="1" ht="39">
      <c r="A109" s="36"/>
      <c r="B109" s="37"/>
      <c r="C109" s="38"/>
      <c r="D109" s="193" t="s">
        <v>175</v>
      </c>
      <c r="E109" s="38"/>
      <c r="F109" s="194" t="s">
        <v>931</v>
      </c>
      <c r="G109" s="38"/>
      <c r="H109" s="38"/>
      <c r="I109" s="195"/>
      <c r="J109" s="38"/>
      <c r="K109" s="38"/>
      <c r="L109" s="41"/>
      <c r="M109" s="196"/>
      <c r="N109" s="197"/>
      <c r="O109" s="66"/>
      <c r="P109" s="66"/>
      <c r="Q109" s="66"/>
      <c r="R109" s="66"/>
      <c r="S109" s="66"/>
      <c r="T109" s="67"/>
      <c r="U109" s="36"/>
      <c r="V109" s="36"/>
      <c r="W109" s="36"/>
      <c r="X109" s="36"/>
      <c r="Y109" s="36"/>
      <c r="Z109" s="36"/>
      <c r="AA109" s="36"/>
      <c r="AB109" s="36"/>
      <c r="AC109" s="36"/>
      <c r="AD109" s="36"/>
      <c r="AE109" s="36"/>
      <c r="AT109" s="19" t="s">
        <v>175</v>
      </c>
      <c r="AU109" s="19" t="s">
        <v>85</v>
      </c>
    </row>
    <row r="110" spans="1:65" s="2" customFormat="1" ht="24">
      <c r="A110" s="36"/>
      <c r="B110" s="37"/>
      <c r="C110" s="180" t="s">
        <v>193</v>
      </c>
      <c r="D110" s="180" t="s">
        <v>169</v>
      </c>
      <c r="E110" s="181" t="s">
        <v>1417</v>
      </c>
      <c r="F110" s="182" t="s">
        <v>1418</v>
      </c>
      <c r="G110" s="183" t="s">
        <v>189</v>
      </c>
      <c r="H110" s="184">
        <v>4.6079999999999997</v>
      </c>
      <c r="I110" s="185"/>
      <c r="J110" s="186">
        <f>ROUND(I110*H110,2)</f>
        <v>0</v>
      </c>
      <c r="K110" s="182" t="s">
        <v>173</v>
      </c>
      <c r="L110" s="41"/>
      <c r="M110" s="187" t="s">
        <v>19</v>
      </c>
      <c r="N110" s="188" t="s">
        <v>47</v>
      </c>
      <c r="O110" s="66"/>
      <c r="P110" s="189">
        <f>O110*H110</f>
        <v>0</v>
      </c>
      <c r="Q110" s="189">
        <v>0</v>
      </c>
      <c r="R110" s="189">
        <f>Q110*H110</f>
        <v>0</v>
      </c>
      <c r="S110" s="189">
        <v>0</v>
      </c>
      <c r="T110" s="190">
        <f>S110*H110</f>
        <v>0</v>
      </c>
      <c r="U110" s="36"/>
      <c r="V110" s="36"/>
      <c r="W110" s="36"/>
      <c r="X110" s="36"/>
      <c r="Y110" s="36"/>
      <c r="Z110" s="36"/>
      <c r="AA110" s="36"/>
      <c r="AB110" s="36"/>
      <c r="AC110" s="36"/>
      <c r="AD110" s="36"/>
      <c r="AE110" s="36"/>
      <c r="AR110" s="191" t="s">
        <v>174</v>
      </c>
      <c r="AT110" s="191" t="s">
        <v>169</v>
      </c>
      <c r="AU110" s="191" t="s">
        <v>85</v>
      </c>
      <c r="AY110" s="19" t="s">
        <v>167</v>
      </c>
      <c r="BE110" s="192">
        <f>IF(N110="základní",J110,0)</f>
        <v>0</v>
      </c>
      <c r="BF110" s="192">
        <f>IF(N110="snížená",J110,0)</f>
        <v>0</v>
      </c>
      <c r="BG110" s="192">
        <f>IF(N110="zákl. přenesená",J110,0)</f>
        <v>0</v>
      </c>
      <c r="BH110" s="192">
        <f>IF(N110="sníž. přenesená",J110,0)</f>
        <v>0</v>
      </c>
      <c r="BI110" s="192">
        <f>IF(N110="nulová",J110,0)</f>
        <v>0</v>
      </c>
      <c r="BJ110" s="19" t="s">
        <v>83</v>
      </c>
      <c r="BK110" s="192">
        <f>ROUND(I110*H110,2)</f>
        <v>0</v>
      </c>
      <c r="BL110" s="19" t="s">
        <v>174</v>
      </c>
      <c r="BM110" s="191" t="s">
        <v>197</v>
      </c>
    </row>
    <row r="111" spans="1:65" s="2" customFormat="1" ht="39">
      <c r="A111" s="36"/>
      <c r="B111" s="37"/>
      <c r="C111" s="38"/>
      <c r="D111" s="193" t="s">
        <v>175</v>
      </c>
      <c r="E111" s="38"/>
      <c r="F111" s="194" t="s">
        <v>931</v>
      </c>
      <c r="G111" s="38"/>
      <c r="H111" s="38"/>
      <c r="I111" s="195"/>
      <c r="J111" s="38"/>
      <c r="K111" s="38"/>
      <c r="L111" s="41"/>
      <c r="M111" s="196"/>
      <c r="N111" s="197"/>
      <c r="O111" s="66"/>
      <c r="P111" s="66"/>
      <c r="Q111" s="66"/>
      <c r="R111" s="66"/>
      <c r="S111" s="66"/>
      <c r="T111" s="67"/>
      <c r="U111" s="36"/>
      <c r="V111" s="36"/>
      <c r="W111" s="36"/>
      <c r="X111" s="36"/>
      <c r="Y111" s="36"/>
      <c r="Z111" s="36"/>
      <c r="AA111" s="36"/>
      <c r="AB111" s="36"/>
      <c r="AC111" s="36"/>
      <c r="AD111" s="36"/>
      <c r="AE111" s="36"/>
      <c r="AT111" s="19" t="s">
        <v>175</v>
      </c>
      <c r="AU111" s="19" t="s">
        <v>85</v>
      </c>
    </row>
    <row r="112" spans="1:65" s="15" customFormat="1" ht="11.25">
      <c r="B112" s="220"/>
      <c r="C112" s="221"/>
      <c r="D112" s="193" t="s">
        <v>177</v>
      </c>
      <c r="E112" s="222" t="s">
        <v>19</v>
      </c>
      <c r="F112" s="223" t="s">
        <v>1407</v>
      </c>
      <c r="G112" s="221"/>
      <c r="H112" s="222" t="s">
        <v>19</v>
      </c>
      <c r="I112" s="224"/>
      <c r="J112" s="221"/>
      <c r="K112" s="221"/>
      <c r="L112" s="225"/>
      <c r="M112" s="226"/>
      <c r="N112" s="227"/>
      <c r="O112" s="227"/>
      <c r="P112" s="227"/>
      <c r="Q112" s="227"/>
      <c r="R112" s="227"/>
      <c r="S112" s="227"/>
      <c r="T112" s="228"/>
      <c r="AT112" s="229" t="s">
        <v>177</v>
      </c>
      <c r="AU112" s="229" t="s">
        <v>85</v>
      </c>
      <c r="AV112" s="15" t="s">
        <v>83</v>
      </c>
      <c r="AW112" s="15" t="s">
        <v>37</v>
      </c>
      <c r="AX112" s="15" t="s">
        <v>76</v>
      </c>
      <c r="AY112" s="229" t="s">
        <v>167</v>
      </c>
    </row>
    <row r="113" spans="1:65" s="13" customFormat="1" ht="11.25">
      <c r="B113" s="198"/>
      <c r="C113" s="199"/>
      <c r="D113" s="193" t="s">
        <v>177</v>
      </c>
      <c r="E113" s="200" t="s">
        <v>19</v>
      </c>
      <c r="F113" s="201" t="s">
        <v>1419</v>
      </c>
      <c r="G113" s="199"/>
      <c r="H113" s="202">
        <v>4.6079999999999997</v>
      </c>
      <c r="I113" s="203"/>
      <c r="J113" s="199"/>
      <c r="K113" s="199"/>
      <c r="L113" s="204"/>
      <c r="M113" s="205"/>
      <c r="N113" s="206"/>
      <c r="O113" s="206"/>
      <c r="P113" s="206"/>
      <c r="Q113" s="206"/>
      <c r="R113" s="206"/>
      <c r="S113" s="206"/>
      <c r="T113" s="207"/>
      <c r="AT113" s="208" t="s">
        <v>177</v>
      </c>
      <c r="AU113" s="208" t="s">
        <v>85</v>
      </c>
      <c r="AV113" s="13" t="s">
        <v>85</v>
      </c>
      <c r="AW113" s="13" t="s">
        <v>37</v>
      </c>
      <c r="AX113" s="13" t="s">
        <v>76</v>
      </c>
      <c r="AY113" s="208" t="s">
        <v>167</v>
      </c>
    </row>
    <row r="114" spans="1:65" s="14" customFormat="1" ht="11.25">
      <c r="B114" s="209"/>
      <c r="C114" s="210"/>
      <c r="D114" s="193" t="s">
        <v>177</v>
      </c>
      <c r="E114" s="211" t="s">
        <v>19</v>
      </c>
      <c r="F114" s="212" t="s">
        <v>179</v>
      </c>
      <c r="G114" s="210"/>
      <c r="H114" s="213">
        <v>4.6079999999999997</v>
      </c>
      <c r="I114" s="214"/>
      <c r="J114" s="210"/>
      <c r="K114" s="210"/>
      <c r="L114" s="215"/>
      <c r="M114" s="216"/>
      <c r="N114" s="217"/>
      <c r="O114" s="217"/>
      <c r="P114" s="217"/>
      <c r="Q114" s="217"/>
      <c r="R114" s="217"/>
      <c r="S114" s="217"/>
      <c r="T114" s="218"/>
      <c r="AT114" s="219" t="s">
        <v>177</v>
      </c>
      <c r="AU114" s="219" t="s">
        <v>85</v>
      </c>
      <c r="AV114" s="14" t="s">
        <v>174</v>
      </c>
      <c r="AW114" s="14" t="s">
        <v>37</v>
      </c>
      <c r="AX114" s="14" t="s">
        <v>83</v>
      </c>
      <c r="AY114" s="219" t="s">
        <v>167</v>
      </c>
    </row>
    <row r="115" spans="1:65" s="12" customFormat="1" ht="22.9" customHeight="1">
      <c r="B115" s="164"/>
      <c r="C115" s="165"/>
      <c r="D115" s="166" t="s">
        <v>75</v>
      </c>
      <c r="E115" s="178" t="s">
        <v>217</v>
      </c>
      <c r="F115" s="178" t="s">
        <v>402</v>
      </c>
      <c r="G115" s="165"/>
      <c r="H115" s="165"/>
      <c r="I115" s="168"/>
      <c r="J115" s="179">
        <f>BK115</f>
        <v>0</v>
      </c>
      <c r="K115" s="165"/>
      <c r="L115" s="170"/>
      <c r="M115" s="171"/>
      <c r="N115" s="172"/>
      <c r="O115" s="172"/>
      <c r="P115" s="173">
        <f>SUM(P116:P187)</f>
        <v>0</v>
      </c>
      <c r="Q115" s="172"/>
      <c r="R115" s="173">
        <f>SUM(R116:R187)</f>
        <v>0</v>
      </c>
      <c r="S115" s="172"/>
      <c r="T115" s="174">
        <f>SUM(T116:T187)</f>
        <v>0</v>
      </c>
      <c r="AR115" s="175" t="s">
        <v>83</v>
      </c>
      <c r="AT115" s="176" t="s">
        <v>75</v>
      </c>
      <c r="AU115" s="176" t="s">
        <v>83</v>
      </c>
      <c r="AY115" s="175" t="s">
        <v>167</v>
      </c>
      <c r="BK115" s="177">
        <f>SUM(BK116:BK187)</f>
        <v>0</v>
      </c>
    </row>
    <row r="116" spans="1:65" s="2" customFormat="1" ht="24">
      <c r="A116" s="36"/>
      <c r="B116" s="37"/>
      <c r="C116" s="180" t="s">
        <v>185</v>
      </c>
      <c r="D116" s="180" t="s">
        <v>169</v>
      </c>
      <c r="E116" s="181" t="s">
        <v>429</v>
      </c>
      <c r="F116" s="182" t="s">
        <v>430</v>
      </c>
      <c r="G116" s="183" t="s">
        <v>172</v>
      </c>
      <c r="H116" s="184">
        <v>140</v>
      </c>
      <c r="I116" s="185"/>
      <c r="J116" s="186">
        <f>ROUND(I116*H116,2)</f>
        <v>0</v>
      </c>
      <c r="K116" s="182" t="s">
        <v>173</v>
      </c>
      <c r="L116" s="41"/>
      <c r="M116" s="187" t="s">
        <v>19</v>
      </c>
      <c r="N116" s="188" t="s">
        <v>47</v>
      </c>
      <c r="O116" s="66"/>
      <c r="P116" s="189">
        <f>O116*H116</f>
        <v>0</v>
      </c>
      <c r="Q116" s="189">
        <v>0</v>
      </c>
      <c r="R116" s="189">
        <f>Q116*H116</f>
        <v>0</v>
      </c>
      <c r="S116" s="189">
        <v>0</v>
      </c>
      <c r="T116" s="190">
        <f>S116*H116</f>
        <v>0</v>
      </c>
      <c r="U116" s="36"/>
      <c r="V116" s="36"/>
      <c r="W116" s="36"/>
      <c r="X116" s="36"/>
      <c r="Y116" s="36"/>
      <c r="Z116" s="36"/>
      <c r="AA116" s="36"/>
      <c r="AB116" s="36"/>
      <c r="AC116" s="36"/>
      <c r="AD116" s="36"/>
      <c r="AE116" s="36"/>
      <c r="AR116" s="191" t="s">
        <v>174</v>
      </c>
      <c r="AT116" s="191" t="s">
        <v>169</v>
      </c>
      <c r="AU116" s="191" t="s">
        <v>85</v>
      </c>
      <c r="AY116" s="19" t="s">
        <v>167</v>
      </c>
      <c r="BE116" s="192">
        <f>IF(N116="základní",J116,0)</f>
        <v>0</v>
      </c>
      <c r="BF116" s="192">
        <f>IF(N116="snížená",J116,0)</f>
        <v>0</v>
      </c>
      <c r="BG116" s="192">
        <f>IF(N116="zákl. přenesená",J116,0)</f>
        <v>0</v>
      </c>
      <c r="BH116" s="192">
        <f>IF(N116="sníž. přenesená",J116,0)</f>
        <v>0</v>
      </c>
      <c r="BI116" s="192">
        <f>IF(N116="nulová",J116,0)</f>
        <v>0</v>
      </c>
      <c r="BJ116" s="19" t="s">
        <v>83</v>
      </c>
      <c r="BK116" s="192">
        <f>ROUND(I116*H116,2)</f>
        <v>0</v>
      </c>
      <c r="BL116" s="19" t="s">
        <v>174</v>
      </c>
      <c r="BM116" s="191" t="s">
        <v>204</v>
      </c>
    </row>
    <row r="117" spans="1:65" s="2" customFormat="1" ht="39">
      <c r="A117" s="36"/>
      <c r="B117" s="37"/>
      <c r="C117" s="38"/>
      <c r="D117" s="193" t="s">
        <v>175</v>
      </c>
      <c r="E117" s="38"/>
      <c r="F117" s="194" t="s">
        <v>432</v>
      </c>
      <c r="G117" s="38"/>
      <c r="H117" s="38"/>
      <c r="I117" s="195"/>
      <c r="J117" s="38"/>
      <c r="K117" s="38"/>
      <c r="L117" s="41"/>
      <c r="M117" s="196"/>
      <c r="N117" s="197"/>
      <c r="O117" s="66"/>
      <c r="P117" s="66"/>
      <c r="Q117" s="66"/>
      <c r="R117" s="66"/>
      <c r="S117" s="66"/>
      <c r="T117" s="67"/>
      <c r="U117" s="36"/>
      <c r="V117" s="36"/>
      <c r="W117" s="36"/>
      <c r="X117" s="36"/>
      <c r="Y117" s="36"/>
      <c r="Z117" s="36"/>
      <c r="AA117" s="36"/>
      <c r="AB117" s="36"/>
      <c r="AC117" s="36"/>
      <c r="AD117" s="36"/>
      <c r="AE117" s="36"/>
      <c r="AT117" s="19" t="s">
        <v>175</v>
      </c>
      <c r="AU117" s="19" t="s">
        <v>85</v>
      </c>
    </row>
    <row r="118" spans="1:65" s="15" customFormat="1" ht="11.25">
      <c r="B118" s="220"/>
      <c r="C118" s="221"/>
      <c r="D118" s="193" t="s">
        <v>177</v>
      </c>
      <c r="E118" s="222" t="s">
        <v>19</v>
      </c>
      <c r="F118" s="223" t="s">
        <v>1407</v>
      </c>
      <c r="G118" s="221"/>
      <c r="H118" s="222" t="s">
        <v>19</v>
      </c>
      <c r="I118" s="224"/>
      <c r="J118" s="221"/>
      <c r="K118" s="221"/>
      <c r="L118" s="225"/>
      <c r="M118" s="226"/>
      <c r="N118" s="227"/>
      <c r="O118" s="227"/>
      <c r="P118" s="227"/>
      <c r="Q118" s="227"/>
      <c r="R118" s="227"/>
      <c r="S118" s="227"/>
      <c r="T118" s="228"/>
      <c r="AT118" s="229" t="s">
        <v>177</v>
      </c>
      <c r="AU118" s="229" t="s">
        <v>85</v>
      </c>
      <c r="AV118" s="15" t="s">
        <v>83</v>
      </c>
      <c r="AW118" s="15" t="s">
        <v>37</v>
      </c>
      <c r="AX118" s="15" t="s">
        <v>76</v>
      </c>
      <c r="AY118" s="229" t="s">
        <v>167</v>
      </c>
    </row>
    <row r="119" spans="1:65" s="13" customFormat="1" ht="11.25">
      <c r="B119" s="198"/>
      <c r="C119" s="199"/>
      <c r="D119" s="193" t="s">
        <v>177</v>
      </c>
      <c r="E119" s="200" t="s">
        <v>19</v>
      </c>
      <c r="F119" s="201" t="s">
        <v>1420</v>
      </c>
      <c r="G119" s="199"/>
      <c r="H119" s="202">
        <v>140</v>
      </c>
      <c r="I119" s="203"/>
      <c r="J119" s="199"/>
      <c r="K119" s="199"/>
      <c r="L119" s="204"/>
      <c r="M119" s="205"/>
      <c r="N119" s="206"/>
      <c r="O119" s="206"/>
      <c r="P119" s="206"/>
      <c r="Q119" s="206"/>
      <c r="R119" s="206"/>
      <c r="S119" s="206"/>
      <c r="T119" s="207"/>
      <c r="AT119" s="208" t="s">
        <v>177</v>
      </c>
      <c r="AU119" s="208" t="s">
        <v>85</v>
      </c>
      <c r="AV119" s="13" t="s">
        <v>85</v>
      </c>
      <c r="AW119" s="13" t="s">
        <v>37</v>
      </c>
      <c r="AX119" s="13" t="s">
        <v>76</v>
      </c>
      <c r="AY119" s="208" t="s">
        <v>167</v>
      </c>
    </row>
    <row r="120" spans="1:65" s="14" customFormat="1" ht="11.25">
      <c r="B120" s="209"/>
      <c r="C120" s="210"/>
      <c r="D120" s="193" t="s">
        <v>177</v>
      </c>
      <c r="E120" s="211" t="s">
        <v>19</v>
      </c>
      <c r="F120" s="212" t="s">
        <v>179</v>
      </c>
      <c r="G120" s="210"/>
      <c r="H120" s="213">
        <v>140</v>
      </c>
      <c r="I120" s="214"/>
      <c r="J120" s="210"/>
      <c r="K120" s="210"/>
      <c r="L120" s="215"/>
      <c r="M120" s="216"/>
      <c r="N120" s="217"/>
      <c r="O120" s="217"/>
      <c r="P120" s="217"/>
      <c r="Q120" s="217"/>
      <c r="R120" s="217"/>
      <c r="S120" s="217"/>
      <c r="T120" s="218"/>
      <c r="AT120" s="219" t="s">
        <v>177</v>
      </c>
      <c r="AU120" s="219" t="s">
        <v>85</v>
      </c>
      <c r="AV120" s="14" t="s">
        <v>174</v>
      </c>
      <c r="AW120" s="14" t="s">
        <v>37</v>
      </c>
      <c r="AX120" s="14" t="s">
        <v>83</v>
      </c>
      <c r="AY120" s="219" t="s">
        <v>167</v>
      </c>
    </row>
    <row r="121" spans="1:65" s="2" customFormat="1" ht="24">
      <c r="A121" s="36"/>
      <c r="B121" s="37"/>
      <c r="C121" s="180" t="s">
        <v>206</v>
      </c>
      <c r="D121" s="180" t="s">
        <v>169</v>
      </c>
      <c r="E121" s="181" t="s">
        <v>434</v>
      </c>
      <c r="F121" s="182" t="s">
        <v>435</v>
      </c>
      <c r="G121" s="183" t="s">
        <v>172</v>
      </c>
      <c r="H121" s="184">
        <v>4200</v>
      </c>
      <c r="I121" s="185"/>
      <c r="J121" s="186">
        <f>ROUND(I121*H121,2)</f>
        <v>0</v>
      </c>
      <c r="K121" s="182" t="s">
        <v>173</v>
      </c>
      <c r="L121" s="41"/>
      <c r="M121" s="187" t="s">
        <v>19</v>
      </c>
      <c r="N121" s="188" t="s">
        <v>47</v>
      </c>
      <c r="O121" s="66"/>
      <c r="P121" s="189">
        <f>O121*H121</f>
        <v>0</v>
      </c>
      <c r="Q121" s="189">
        <v>0</v>
      </c>
      <c r="R121" s="189">
        <f>Q121*H121</f>
        <v>0</v>
      </c>
      <c r="S121" s="189">
        <v>0</v>
      </c>
      <c r="T121" s="190">
        <f>S121*H121</f>
        <v>0</v>
      </c>
      <c r="U121" s="36"/>
      <c r="V121" s="36"/>
      <c r="W121" s="36"/>
      <c r="X121" s="36"/>
      <c r="Y121" s="36"/>
      <c r="Z121" s="36"/>
      <c r="AA121" s="36"/>
      <c r="AB121" s="36"/>
      <c r="AC121" s="36"/>
      <c r="AD121" s="36"/>
      <c r="AE121" s="36"/>
      <c r="AR121" s="191" t="s">
        <v>174</v>
      </c>
      <c r="AT121" s="191" t="s">
        <v>169</v>
      </c>
      <c r="AU121" s="191" t="s">
        <v>85</v>
      </c>
      <c r="AY121" s="19" t="s">
        <v>167</v>
      </c>
      <c r="BE121" s="192">
        <f>IF(N121="základní",J121,0)</f>
        <v>0</v>
      </c>
      <c r="BF121" s="192">
        <f>IF(N121="snížená",J121,0)</f>
        <v>0</v>
      </c>
      <c r="BG121" s="192">
        <f>IF(N121="zákl. přenesená",J121,0)</f>
        <v>0</v>
      </c>
      <c r="BH121" s="192">
        <f>IF(N121="sníž. přenesená",J121,0)</f>
        <v>0</v>
      </c>
      <c r="BI121" s="192">
        <f>IF(N121="nulová",J121,0)</f>
        <v>0</v>
      </c>
      <c r="BJ121" s="19" t="s">
        <v>83</v>
      </c>
      <c r="BK121" s="192">
        <f>ROUND(I121*H121,2)</f>
        <v>0</v>
      </c>
      <c r="BL121" s="19" t="s">
        <v>174</v>
      </c>
      <c r="BM121" s="191" t="s">
        <v>210</v>
      </c>
    </row>
    <row r="122" spans="1:65" s="2" customFormat="1" ht="39">
      <c r="A122" s="36"/>
      <c r="B122" s="37"/>
      <c r="C122" s="38"/>
      <c r="D122" s="193" t="s">
        <v>175</v>
      </c>
      <c r="E122" s="38"/>
      <c r="F122" s="194" t="s">
        <v>432</v>
      </c>
      <c r="G122" s="38"/>
      <c r="H122" s="38"/>
      <c r="I122" s="195"/>
      <c r="J122" s="38"/>
      <c r="K122" s="38"/>
      <c r="L122" s="41"/>
      <c r="M122" s="196"/>
      <c r="N122" s="197"/>
      <c r="O122" s="66"/>
      <c r="P122" s="66"/>
      <c r="Q122" s="66"/>
      <c r="R122" s="66"/>
      <c r="S122" s="66"/>
      <c r="T122" s="67"/>
      <c r="U122" s="36"/>
      <c r="V122" s="36"/>
      <c r="W122" s="36"/>
      <c r="X122" s="36"/>
      <c r="Y122" s="36"/>
      <c r="Z122" s="36"/>
      <c r="AA122" s="36"/>
      <c r="AB122" s="36"/>
      <c r="AC122" s="36"/>
      <c r="AD122" s="36"/>
      <c r="AE122" s="36"/>
      <c r="AT122" s="19" t="s">
        <v>175</v>
      </c>
      <c r="AU122" s="19" t="s">
        <v>85</v>
      </c>
    </row>
    <row r="123" spans="1:65" s="13" customFormat="1" ht="11.25">
      <c r="B123" s="198"/>
      <c r="C123" s="199"/>
      <c r="D123" s="193" t="s">
        <v>177</v>
      </c>
      <c r="E123" s="200" t="s">
        <v>19</v>
      </c>
      <c r="F123" s="201" t="s">
        <v>1421</v>
      </c>
      <c r="G123" s="199"/>
      <c r="H123" s="202">
        <v>4200</v>
      </c>
      <c r="I123" s="203"/>
      <c r="J123" s="199"/>
      <c r="K123" s="199"/>
      <c r="L123" s="204"/>
      <c r="M123" s="205"/>
      <c r="N123" s="206"/>
      <c r="O123" s="206"/>
      <c r="P123" s="206"/>
      <c r="Q123" s="206"/>
      <c r="R123" s="206"/>
      <c r="S123" s="206"/>
      <c r="T123" s="207"/>
      <c r="AT123" s="208" t="s">
        <v>177</v>
      </c>
      <c r="AU123" s="208" t="s">
        <v>85</v>
      </c>
      <c r="AV123" s="13" t="s">
        <v>85</v>
      </c>
      <c r="AW123" s="13" t="s">
        <v>37</v>
      </c>
      <c r="AX123" s="13" t="s">
        <v>76</v>
      </c>
      <c r="AY123" s="208" t="s">
        <v>167</v>
      </c>
    </row>
    <row r="124" spans="1:65" s="14" customFormat="1" ht="11.25">
      <c r="B124" s="209"/>
      <c r="C124" s="210"/>
      <c r="D124" s="193" t="s">
        <v>177</v>
      </c>
      <c r="E124" s="211" t="s">
        <v>19</v>
      </c>
      <c r="F124" s="212" t="s">
        <v>179</v>
      </c>
      <c r="G124" s="210"/>
      <c r="H124" s="213">
        <v>4200</v>
      </c>
      <c r="I124" s="214"/>
      <c r="J124" s="210"/>
      <c r="K124" s="210"/>
      <c r="L124" s="215"/>
      <c r="M124" s="216"/>
      <c r="N124" s="217"/>
      <c r="O124" s="217"/>
      <c r="P124" s="217"/>
      <c r="Q124" s="217"/>
      <c r="R124" s="217"/>
      <c r="S124" s="217"/>
      <c r="T124" s="218"/>
      <c r="AT124" s="219" t="s">
        <v>177</v>
      </c>
      <c r="AU124" s="219" t="s">
        <v>85</v>
      </c>
      <c r="AV124" s="14" t="s">
        <v>174</v>
      </c>
      <c r="AW124" s="14" t="s">
        <v>37</v>
      </c>
      <c r="AX124" s="14" t="s">
        <v>83</v>
      </c>
      <c r="AY124" s="219" t="s">
        <v>167</v>
      </c>
    </row>
    <row r="125" spans="1:65" s="2" customFormat="1" ht="24">
      <c r="A125" s="36"/>
      <c r="B125" s="37"/>
      <c r="C125" s="180" t="s">
        <v>190</v>
      </c>
      <c r="D125" s="180" t="s">
        <v>169</v>
      </c>
      <c r="E125" s="181" t="s">
        <v>947</v>
      </c>
      <c r="F125" s="182" t="s">
        <v>948</v>
      </c>
      <c r="G125" s="183" t="s">
        <v>172</v>
      </c>
      <c r="H125" s="184">
        <v>140</v>
      </c>
      <c r="I125" s="185"/>
      <c r="J125" s="186">
        <f>ROUND(I125*H125,2)</f>
        <v>0</v>
      </c>
      <c r="K125" s="182" t="s">
        <v>173</v>
      </c>
      <c r="L125" s="41"/>
      <c r="M125" s="187" t="s">
        <v>19</v>
      </c>
      <c r="N125" s="188" t="s">
        <v>47</v>
      </c>
      <c r="O125" s="66"/>
      <c r="P125" s="189">
        <f>O125*H125</f>
        <v>0</v>
      </c>
      <c r="Q125" s="189">
        <v>0</v>
      </c>
      <c r="R125" s="189">
        <f>Q125*H125</f>
        <v>0</v>
      </c>
      <c r="S125" s="189">
        <v>0</v>
      </c>
      <c r="T125" s="190">
        <f>S125*H125</f>
        <v>0</v>
      </c>
      <c r="U125" s="36"/>
      <c r="V125" s="36"/>
      <c r="W125" s="36"/>
      <c r="X125" s="36"/>
      <c r="Y125" s="36"/>
      <c r="Z125" s="36"/>
      <c r="AA125" s="36"/>
      <c r="AB125" s="36"/>
      <c r="AC125" s="36"/>
      <c r="AD125" s="36"/>
      <c r="AE125" s="36"/>
      <c r="AR125" s="191" t="s">
        <v>174</v>
      </c>
      <c r="AT125" s="191" t="s">
        <v>169</v>
      </c>
      <c r="AU125" s="191" t="s">
        <v>85</v>
      </c>
      <c r="AY125" s="19" t="s">
        <v>167</v>
      </c>
      <c r="BE125" s="192">
        <f>IF(N125="základní",J125,0)</f>
        <v>0</v>
      </c>
      <c r="BF125" s="192">
        <f>IF(N125="snížená",J125,0)</f>
        <v>0</v>
      </c>
      <c r="BG125" s="192">
        <f>IF(N125="zákl. přenesená",J125,0)</f>
        <v>0</v>
      </c>
      <c r="BH125" s="192">
        <f>IF(N125="sníž. přenesená",J125,0)</f>
        <v>0</v>
      </c>
      <c r="BI125" s="192">
        <f>IF(N125="nulová",J125,0)</f>
        <v>0</v>
      </c>
      <c r="BJ125" s="19" t="s">
        <v>83</v>
      </c>
      <c r="BK125" s="192">
        <f>ROUND(I125*H125,2)</f>
        <v>0</v>
      </c>
      <c r="BL125" s="19" t="s">
        <v>174</v>
      </c>
      <c r="BM125" s="191" t="s">
        <v>215</v>
      </c>
    </row>
    <row r="126" spans="1:65" s="2" customFormat="1" ht="19.5">
      <c r="A126" s="36"/>
      <c r="B126" s="37"/>
      <c r="C126" s="38"/>
      <c r="D126" s="193" t="s">
        <v>175</v>
      </c>
      <c r="E126" s="38"/>
      <c r="F126" s="194" t="s">
        <v>949</v>
      </c>
      <c r="G126" s="38"/>
      <c r="H126" s="38"/>
      <c r="I126" s="195"/>
      <c r="J126" s="38"/>
      <c r="K126" s="38"/>
      <c r="L126" s="41"/>
      <c r="M126" s="196"/>
      <c r="N126" s="197"/>
      <c r="O126" s="66"/>
      <c r="P126" s="66"/>
      <c r="Q126" s="66"/>
      <c r="R126" s="66"/>
      <c r="S126" s="66"/>
      <c r="T126" s="67"/>
      <c r="U126" s="36"/>
      <c r="V126" s="36"/>
      <c r="W126" s="36"/>
      <c r="X126" s="36"/>
      <c r="Y126" s="36"/>
      <c r="Z126" s="36"/>
      <c r="AA126" s="36"/>
      <c r="AB126" s="36"/>
      <c r="AC126" s="36"/>
      <c r="AD126" s="36"/>
      <c r="AE126" s="36"/>
      <c r="AT126" s="19" t="s">
        <v>175</v>
      </c>
      <c r="AU126" s="19" t="s">
        <v>85</v>
      </c>
    </row>
    <row r="127" spans="1:65" s="2" customFormat="1" ht="16.5" customHeight="1">
      <c r="A127" s="36"/>
      <c r="B127" s="37"/>
      <c r="C127" s="180" t="s">
        <v>217</v>
      </c>
      <c r="D127" s="180" t="s">
        <v>169</v>
      </c>
      <c r="E127" s="181" t="s">
        <v>961</v>
      </c>
      <c r="F127" s="182" t="s">
        <v>962</v>
      </c>
      <c r="G127" s="183" t="s">
        <v>172</v>
      </c>
      <c r="H127" s="184">
        <v>154.4</v>
      </c>
      <c r="I127" s="185"/>
      <c r="J127" s="186">
        <f>ROUND(I127*H127,2)</f>
        <v>0</v>
      </c>
      <c r="K127" s="182" t="s">
        <v>173</v>
      </c>
      <c r="L127" s="41"/>
      <c r="M127" s="187" t="s">
        <v>19</v>
      </c>
      <c r="N127" s="188" t="s">
        <v>47</v>
      </c>
      <c r="O127" s="66"/>
      <c r="P127" s="189">
        <f>O127*H127</f>
        <v>0</v>
      </c>
      <c r="Q127" s="189">
        <v>0</v>
      </c>
      <c r="R127" s="189">
        <f>Q127*H127</f>
        <v>0</v>
      </c>
      <c r="S127" s="189">
        <v>0</v>
      </c>
      <c r="T127" s="190">
        <f>S127*H127</f>
        <v>0</v>
      </c>
      <c r="U127" s="36"/>
      <c r="V127" s="36"/>
      <c r="W127" s="36"/>
      <c r="X127" s="36"/>
      <c r="Y127" s="36"/>
      <c r="Z127" s="36"/>
      <c r="AA127" s="36"/>
      <c r="AB127" s="36"/>
      <c r="AC127" s="36"/>
      <c r="AD127" s="36"/>
      <c r="AE127" s="36"/>
      <c r="AR127" s="191" t="s">
        <v>174</v>
      </c>
      <c r="AT127" s="191" t="s">
        <v>169</v>
      </c>
      <c r="AU127" s="191" t="s">
        <v>85</v>
      </c>
      <c r="AY127" s="19" t="s">
        <v>167</v>
      </c>
      <c r="BE127" s="192">
        <f>IF(N127="základní",J127,0)</f>
        <v>0</v>
      </c>
      <c r="BF127" s="192">
        <f>IF(N127="snížená",J127,0)</f>
        <v>0</v>
      </c>
      <c r="BG127" s="192">
        <f>IF(N127="zákl. přenesená",J127,0)</f>
        <v>0</v>
      </c>
      <c r="BH127" s="192">
        <f>IF(N127="sníž. přenesená",J127,0)</f>
        <v>0</v>
      </c>
      <c r="BI127" s="192">
        <f>IF(N127="nulová",J127,0)</f>
        <v>0</v>
      </c>
      <c r="BJ127" s="19" t="s">
        <v>83</v>
      </c>
      <c r="BK127" s="192">
        <f>ROUND(I127*H127,2)</f>
        <v>0</v>
      </c>
      <c r="BL127" s="19" t="s">
        <v>174</v>
      </c>
      <c r="BM127" s="191" t="s">
        <v>220</v>
      </c>
    </row>
    <row r="128" spans="1:65" s="2" customFormat="1" ht="29.25">
      <c r="A128" s="36"/>
      <c r="B128" s="37"/>
      <c r="C128" s="38"/>
      <c r="D128" s="193" t="s">
        <v>175</v>
      </c>
      <c r="E128" s="38"/>
      <c r="F128" s="194" t="s">
        <v>963</v>
      </c>
      <c r="G128" s="38"/>
      <c r="H128" s="38"/>
      <c r="I128" s="195"/>
      <c r="J128" s="38"/>
      <c r="K128" s="38"/>
      <c r="L128" s="41"/>
      <c r="M128" s="196"/>
      <c r="N128" s="197"/>
      <c r="O128" s="66"/>
      <c r="P128" s="66"/>
      <c r="Q128" s="66"/>
      <c r="R128" s="66"/>
      <c r="S128" s="66"/>
      <c r="T128" s="67"/>
      <c r="U128" s="36"/>
      <c r="V128" s="36"/>
      <c r="W128" s="36"/>
      <c r="X128" s="36"/>
      <c r="Y128" s="36"/>
      <c r="Z128" s="36"/>
      <c r="AA128" s="36"/>
      <c r="AB128" s="36"/>
      <c r="AC128" s="36"/>
      <c r="AD128" s="36"/>
      <c r="AE128" s="36"/>
      <c r="AT128" s="19" t="s">
        <v>175</v>
      </c>
      <c r="AU128" s="19" t="s">
        <v>85</v>
      </c>
    </row>
    <row r="129" spans="1:65" s="13" customFormat="1" ht="11.25">
      <c r="B129" s="198"/>
      <c r="C129" s="199"/>
      <c r="D129" s="193" t="s">
        <v>177</v>
      </c>
      <c r="E129" s="200" t="s">
        <v>19</v>
      </c>
      <c r="F129" s="201" t="s">
        <v>1422</v>
      </c>
      <c r="G129" s="199"/>
      <c r="H129" s="202">
        <v>154.4</v>
      </c>
      <c r="I129" s="203"/>
      <c r="J129" s="199"/>
      <c r="K129" s="199"/>
      <c r="L129" s="204"/>
      <c r="M129" s="205"/>
      <c r="N129" s="206"/>
      <c r="O129" s="206"/>
      <c r="P129" s="206"/>
      <c r="Q129" s="206"/>
      <c r="R129" s="206"/>
      <c r="S129" s="206"/>
      <c r="T129" s="207"/>
      <c r="AT129" s="208" t="s">
        <v>177</v>
      </c>
      <c r="AU129" s="208" t="s">
        <v>85</v>
      </c>
      <c r="AV129" s="13" t="s">
        <v>85</v>
      </c>
      <c r="AW129" s="13" t="s">
        <v>37</v>
      </c>
      <c r="AX129" s="13" t="s">
        <v>76</v>
      </c>
      <c r="AY129" s="208" t="s">
        <v>167</v>
      </c>
    </row>
    <row r="130" spans="1:65" s="14" customFormat="1" ht="11.25">
      <c r="B130" s="209"/>
      <c r="C130" s="210"/>
      <c r="D130" s="193" t="s">
        <v>177</v>
      </c>
      <c r="E130" s="211" t="s">
        <v>19</v>
      </c>
      <c r="F130" s="212" t="s">
        <v>179</v>
      </c>
      <c r="G130" s="210"/>
      <c r="H130" s="213">
        <v>154.4</v>
      </c>
      <c r="I130" s="214"/>
      <c r="J130" s="210"/>
      <c r="K130" s="210"/>
      <c r="L130" s="215"/>
      <c r="M130" s="216"/>
      <c r="N130" s="217"/>
      <c r="O130" s="217"/>
      <c r="P130" s="217"/>
      <c r="Q130" s="217"/>
      <c r="R130" s="217"/>
      <c r="S130" s="217"/>
      <c r="T130" s="218"/>
      <c r="AT130" s="219" t="s">
        <v>177</v>
      </c>
      <c r="AU130" s="219" t="s">
        <v>85</v>
      </c>
      <c r="AV130" s="14" t="s">
        <v>174</v>
      </c>
      <c r="AW130" s="14" t="s">
        <v>37</v>
      </c>
      <c r="AX130" s="14" t="s">
        <v>83</v>
      </c>
      <c r="AY130" s="219" t="s">
        <v>167</v>
      </c>
    </row>
    <row r="131" spans="1:65" s="2" customFormat="1" ht="16.5" customHeight="1">
      <c r="A131" s="36"/>
      <c r="B131" s="37"/>
      <c r="C131" s="180" t="s">
        <v>197</v>
      </c>
      <c r="D131" s="180" t="s">
        <v>169</v>
      </c>
      <c r="E131" s="181" t="s">
        <v>965</v>
      </c>
      <c r="F131" s="182" t="s">
        <v>966</v>
      </c>
      <c r="G131" s="183" t="s">
        <v>172</v>
      </c>
      <c r="H131" s="184">
        <v>4632</v>
      </c>
      <c r="I131" s="185"/>
      <c r="J131" s="186">
        <f>ROUND(I131*H131,2)</f>
        <v>0</v>
      </c>
      <c r="K131" s="182" t="s">
        <v>173</v>
      </c>
      <c r="L131" s="41"/>
      <c r="M131" s="187" t="s">
        <v>19</v>
      </c>
      <c r="N131" s="188" t="s">
        <v>47</v>
      </c>
      <c r="O131" s="66"/>
      <c r="P131" s="189">
        <f>O131*H131</f>
        <v>0</v>
      </c>
      <c r="Q131" s="189">
        <v>0</v>
      </c>
      <c r="R131" s="189">
        <f>Q131*H131</f>
        <v>0</v>
      </c>
      <c r="S131" s="189">
        <v>0</v>
      </c>
      <c r="T131" s="190">
        <f>S131*H131</f>
        <v>0</v>
      </c>
      <c r="U131" s="36"/>
      <c r="V131" s="36"/>
      <c r="W131" s="36"/>
      <c r="X131" s="36"/>
      <c r="Y131" s="36"/>
      <c r="Z131" s="36"/>
      <c r="AA131" s="36"/>
      <c r="AB131" s="36"/>
      <c r="AC131" s="36"/>
      <c r="AD131" s="36"/>
      <c r="AE131" s="36"/>
      <c r="AR131" s="191" t="s">
        <v>174</v>
      </c>
      <c r="AT131" s="191" t="s">
        <v>169</v>
      </c>
      <c r="AU131" s="191" t="s">
        <v>85</v>
      </c>
      <c r="AY131" s="19" t="s">
        <v>167</v>
      </c>
      <c r="BE131" s="192">
        <f>IF(N131="základní",J131,0)</f>
        <v>0</v>
      </c>
      <c r="BF131" s="192">
        <f>IF(N131="snížená",J131,0)</f>
        <v>0</v>
      </c>
      <c r="BG131" s="192">
        <f>IF(N131="zákl. přenesená",J131,0)</f>
        <v>0</v>
      </c>
      <c r="BH131" s="192">
        <f>IF(N131="sníž. přenesená",J131,0)</f>
        <v>0</v>
      </c>
      <c r="BI131" s="192">
        <f>IF(N131="nulová",J131,0)</f>
        <v>0</v>
      </c>
      <c r="BJ131" s="19" t="s">
        <v>83</v>
      </c>
      <c r="BK131" s="192">
        <f>ROUND(I131*H131,2)</f>
        <v>0</v>
      </c>
      <c r="BL131" s="19" t="s">
        <v>174</v>
      </c>
      <c r="BM131" s="191" t="s">
        <v>228</v>
      </c>
    </row>
    <row r="132" spans="1:65" s="2" customFormat="1" ht="29.25">
      <c r="A132" s="36"/>
      <c r="B132" s="37"/>
      <c r="C132" s="38"/>
      <c r="D132" s="193" t="s">
        <v>175</v>
      </c>
      <c r="E132" s="38"/>
      <c r="F132" s="194" t="s">
        <v>963</v>
      </c>
      <c r="G132" s="38"/>
      <c r="H132" s="38"/>
      <c r="I132" s="195"/>
      <c r="J132" s="38"/>
      <c r="K132" s="38"/>
      <c r="L132" s="41"/>
      <c r="M132" s="196"/>
      <c r="N132" s="197"/>
      <c r="O132" s="66"/>
      <c r="P132" s="66"/>
      <c r="Q132" s="66"/>
      <c r="R132" s="66"/>
      <c r="S132" s="66"/>
      <c r="T132" s="67"/>
      <c r="U132" s="36"/>
      <c r="V132" s="36"/>
      <c r="W132" s="36"/>
      <c r="X132" s="36"/>
      <c r="Y132" s="36"/>
      <c r="Z132" s="36"/>
      <c r="AA132" s="36"/>
      <c r="AB132" s="36"/>
      <c r="AC132" s="36"/>
      <c r="AD132" s="36"/>
      <c r="AE132" s="36"/>
      <c r="AT132" s="19" t="s">
        <v>175</v>
      </c>
      <c r="AU132" s="19" t="s">
        <v>85</v>
      </c>
    </row>
    <row r="133" spans="1:65" s="13" customFormat="1" ht="11.25">
      <c r="B133" s="198"/>
      <c r="C133" s="199"/>
      <c r="D133" s="193" t="s">
        <v>177</v>
      </c>
      <c r="E133" s="200" t="s">
        <v>19</v>
      </c>
      <c r="F133" s="201" t="s">
        <v>1423</v>
      </c>
      <c r="G133" s="199"/>
      <c r="H133" s="202">
        <v>4632</v>
      </c>
      <c r="I133" s="203"/>
      <c r="J133" s="199"/>
      <c r="K133" s="199"/>
      <c r="L133" s="204"/>
      <c r="M133" s="205"/>
      <c r="N133" s="206"/>
      <c r="O133" s="206"/>
      <c r="P133" s="206"/>
      <c r="Q133" s="206"/>
      <c r="R133" s="206"/>
      <c r="S133" s="206"/>
      <c r="T133" s="207"/>
      <c r="AT133" s="208" t="s">
        <v>177</v>
      </c>
      <c r="AU133" s="208" t="s">
        <v>85</v>
      </c>
      <c r="AV133" s="13" t="s">
        <v>85</v>
      </c>
      <c r="AW133" s="13" t="s">
        <v>37</v>
      </c>
      <c r="AX133" s="13" t="s">
        <v>76</v>
      </c>
      <c r="AY133" s="208" t="s">
        <v>167</v>
      </c>
    </row>
    <row r="134" spans="1:65" s="14" customFormat="1" ht="11.25">
      <c r="B134" s="209"/>
      <c r="C134" s="210"/>
      <c r="D134" s="193" t="s">
        <v>177</v>
      </c>
      <c r="E134" s="211" t="s">
        <v>19</v>
      </c>
      <c r="F134" s="212" t="s">
        <v>179</v>
      </c>
      <c r="G134" s="210"/>
      <c r="H134" s="213">
        <v>4632</v>
      </c>
      <c r="I134" s="214"/>
      <c r="J134" s="210"/>
      <c r="K134" s="210"/>
      <c r="L134" s="215"/>
      <c r="M134" s="216"/>
      <c r="N134" s="217"/>
      <c r="O134" s="217"/>
      <c r="P134" s="217"/>
      <c r="Q134" s="217"/>
      <c r="R134" s="217"/>
      <c r="S134" s="217"/>
      <c r="T134" s="218"/>
      <c r="AT134" s="219" t="s">
        <v>177</v>
      </c>
      <c r="AU134" s="219" t="s">
        <v>85</v>
      </c>
      <c r="AV134" s="14" t="s">
        <v>174</v>
      </c>
      <c r="AW134" s="14" t="s">
        <v>37</v>
      </c>
      <c r="AX134" s="14" t="s">
        <v>83</v>
      </c>
      <c r="AY134" s="219" t="s">
        <v>167</v>
      </c>
    </row>
    <row r="135" spans="1:65" s="2" customFormat="1" ht="16.5" customHeight="1">
      <c r="A135" s="36"/>
      <c r="B135" s="37"/>
      <c r="C135" s="180" t="s">
        <v>231</v>
      </c>
      <c r="D135" s="180" t="s">
        <v>169</v>
      </c>
      <c r="E135" s="181" t="s">
        <v>968</v>
      </c>
      <c r="F135" s="182" t="s">
        <v>969</v>
      </c>
      <c r="G135" s="183" t="s">
        <v>172</v>
      </c>
      <c r="H135" s="184">
        <v>154.4</v>
      </c>
      <c r="I135" s="185"/>
      <c r="J135" s="186">
        <f>ROUND(I135*H135,2)</f>
        <v>0</v>
      </c>
      <c r="K135" s="182" t="s">
        <v>173</v>
      </c>
      <c r="L135" s="41"/>
      <c r="M135" s="187" t="s">
        <v>19</v>
      </c>
      <c r="N135" s="188" t="s">
        <v>47</v>
      </c>
      <c r="O135" s="66"/>
      <c r="P135" s="189">
        <f>O135*H135</f>
        <v>0</v>
      </c>
      <c r="Q135" s="189">
        <v>0</v>
      </c>
      <c r="R135" s="189">
        <f>Q135*H135</f>
        <v>0</v>
      </c>
      <c r="S135" s="189">
        <v>0</v>
      </c>
      <c r="T135" s="190">
        <f>S135*H135</f>
        <v>0</v>
      </c>
      <c r="U135" s="36"/>
      <c r="V135" s="36"/>
      <c r="W135" s="36"/>
      <c r="X135" s="36"/>
      <c r="Y135" s="36"/>
      <c r="Z135" s="36"/>
      <c r="AA135" s="36"/>
      <c r="AB135" s="36"/>
      <c r="AC135" s="36"/>
      <c r="AD135" s="36"/>
      <c r="AE135" s="36"/>
      <c r="AR135" s="191" t="s">
        <v>174</v>
      </c>
      <c r="AT135" s="191" t="s">
        <v>169</v>
      </c>
      <c r="AU135" s="191" t="s">
        <v>85</v>
      </c>
      <c r="AY135" s="19" t="s">
        <v>167</v>
      </c>
      <c r="BE135" s="192">
        <f>IF(N135="základní",J135,0)</f>
        <v>0</v>
      </c>
      <c r="BF135" s="192">
        <f>IF(N135="snížená",J135,0)</f>
        <v>0</v>
      </c>
      <c r="BG135" s="192">
        <f>IF(N135="zákl. přenesená",J135,0)</f>
        <v>0</v>
      </c>
      <c r="BH135" s="192">
        <f>IF(N135="sníž. přenesená",J135,0)</f>
        <v>0</v>
      </c>
      <c r="BI135" s="192">
        <f>IF(N135="nulová",J135,0)</f>
        <v>0</v>
      </c>
      <c r="BJ135" s="19" t="s">
        <v>83</v>
      </c>
      <c r="BK135" s="192">
        <f>ROUND(I135*H135,2)</f>
        <v>0</v>
      </c>
      <c r="BL135" s="19" t="s">
        <v>174</v>
      </c>
      <c r="BM135" s="191" t="s">
        <v>234</v>
      </c>
    </row>
    <row r="136" spans="1:65" s="2" customFormat="1" ht="24">
      <c r="A136" s="36"/>
      <c r="B136" s="37"/>
      <c r="C136" s="180" t="s">
        <v>204</v>
      </c>
      <c r="D136" s="180" t="s">
        <v>169</v>
      </c>
      <c r="E136" s="181" t="s">
        <v>1424</v>
      </c>
      <c r="F136" s="182" t="s">
        <v>1425</v>
      </c>
      <c r="G136" s="183" t="s">
        <v>278</v>
      </c>
      <c r="H136" s="184">
        <v>1</v>
      </c>
      <c r="I136" s="185"/>
      <c r="J136" s="186">
        <f>ROUND(I136*H136,2)</f>
        <v>0</v>
      </c>
      <c r="K136" s="182" t="s">
        <v>173</v>
      </c>
      <c r="L136" s="41"/>
      <c r="M136" s="187" t="s">
        <v>19</v>
      </c>
      <c r="N136" s="188" t="s">
        <v>47</v>
      </c>
      <c r="O136" s="66"/>
      <c r="P136" s="189">
        <f>O136*H136</f>
        <v>0</v>
      </c>
      <c r="Q136" s="189">
        <v>0</v>
      </c>
      <c r="R136" s="189">
        <f>Q136*H136</f>
        <v>0</v>
      </c>
      <c r="S136" s="189">
        <v>0</v>
      </c>
      <c r="T136" s="190">
        <f>S136*H136</f>
        <v>0</v>
      </c>
      <c r="U136" s="36"/>
      <c r="V136" s="36"/>
      <c r="W136" s="36"/>
      <c r="X136" s="36"/>
      <c r="Y136" s="36"/>
      <c r="Z136" s="36"/>
      <c r="AA136" s="36"/>
      <c r="AB136" s="36"/>
      <c r="AC136" s="36"/>
      <c r="AD136" s="36"/>
      <c r="AE136" s="36"/>
      <c r="AR136" s="191" t="s">
        <v>174</v>
      </c>
      <c r="AT136" s="191" t="s">
        <v>169</v>
      </c>
      <c r="AU136" s="191" t="s">
        <v>85</v>
      </c>
      <c r="AY136" s="19" t="s">
        <v>167</v>
      </c>
      <c r="BE136" s="192">
        <f>IF(N136="základní",J136,0)</f>
        <v>0</v>
      </c>
      <c r="BF136" s="192">
        <f>IF(N136="snížená",J136,0)</f>
        <v>0</v>
      </c>
      <c r="BG136" s="192">
        <f>IF(N136="zákl. přenesená",J136,0)</f>
        <v>0</v>
      </c>
      <c r="BH136" s="192">
        <f>IF(N136="sníž. přenesená",J136,0)</f>
        <v>0</v>
      </c>
      <c r="BI136" s="192">
        <f>IF(N136="nulová",J136,0)</f>
        <v>0</v>
      </c>
      <c r="BJ136" s="19" t="s">
        <v>83</v>
      </c>
      <c r="BK136" s="192">
        <f>ROUND(I136*H136,2)</f>
        <v>0</v>
      </c>
      <c r="BL136" s="19" t="s">
        <v>174</v>
      </c>
      <c r="BM136" s="191" t="s">
        <v>239</v>
      </c>
    </row>
    <row r="137" spans="1:65" s="2" customFormat="1" ht="29.25">
      <c r="A137" s="36"/>
      <c r="B137" s="37"/>
      <c r="C137" s="38"/>
      <c r="D137" s="193" t="s">
        <v>175</v>
      </c>
      <c r="E137" s="38"/>
      <c r="F137" s="194" t="s">
        <v>1426</v>
      </c>
      <c r="G137" s="38"/>
      <c r="H137" s="38"/>
      <c r="I137" s="195"/>
      <c r="J137" s="38"/>
      <c r="K137" s="38"/>
      <c r="L137" s="41"/>
      <c r="M137" s="196"/>
      <c r="N137" s="197"/>
      <c r="O137" s="66"/>
      <c r="P137" s="66"/>
      <c r="Q137" s="66"/>
      <c r="R137" s="66"/>
      <c r="S137" s="66"/>
      <c r="T137" s="67"/>
      <c r="U137" s="36"/>
      <c r="V137" s="36"/>
      <c r="W137" s="36"/>
      <c r="X137" s="36"/>
      <c r="Y137" s="36"/>
      <c r="Z137" s="36"/>
      <c r="AA137" s="36"/>
      <c r="AB137" s="36"/>
      <c r="AC137" s="36"/>
      <c r="AD137" s="36"/>
      <c r="AE137" s="36"/>
      <c r="AT137" s="19" t="s">
        <v>175</v>
      </c>
      <c r="AU137" s="19" t="s">
        <v>85</v>
      </c>
    </row>
    <row r="138" spans="1:65" s="15" customFormat="1" ht="11.25">
      <c r="B138" s="220"/>
      <c r="C138" s="221"/>
      <c r="D138" s="193" t="s">
        <v>177</v>
      </c>
      <c r="E138" s="222" t="s">
        <v>19</v>
      </c>
      <c r="F138" s="223" t="s">
        <v>1407</v>
      </c>
      <c r="G138" s="221"/>
      <c r="H138" s="222" t="s">
        <v>19</v>
      </c>
      <c r="I138" s="224"/>
      <c r="J138" s="221"/>
      <c r="K138" s="221"/>
      <c r="L138" s="225"/>
      <c r="M138" s="226"/>
      <c r="N138" s="227"/>
      <c r="O138" s="227"/>
      <c r="P138" s="227"/>
      <c r="Q138" s="227"/>
      <c r="R138" s="227"/>
      <c r="S138" s="227"/>
      <c r="T138" s="228"/>
      <c r="AT138" s="229" t="s">
        <v>177</v>
      </c>
      <c r="AU138" s="229" t="s">
        <v>85</v>
      </c>
      <c r="AV138" s="15" t="s">
        <v>83</v>
      </c>
      <c r="AW138" s="15" t="s">
        <v>37</v>
      </c>
      <c r="AX138" s="15" t="s">
        <v>76</v>
      </c>
      <c r="AY138" s="229" t="s">
        <v>167</v>
      </c>
    </row>
    <row r="139" spans="1:65" s="13" customFormat="1" ht="11.25">
      <c r="B139" s="198"/>
      <c r="C139" s="199"/>
      <c r="D139" s="193" t="s">
        <v>177</v>
      </c>
      <c r="E139" s="200" t="s">
        <v>19</v>
      </c>
      <c r="F139" s="201" t="s">
        <v>1427</v>
      </c>
      <c r="G139" s="199"/>
      <c r="H139" s="202">
        <v>1</v>
      </c>
      <c r="I139" s="203"/>
      <c r="J139" s="199"/>
      <c r="K139" s="199"/>
      <c r="L139" s="204"/>
      <c r="M139" s="205"/>
      <c r="N139" s="206"/>
      <c r="O139" s="206"/>
      <c r="P139" s="206"/>
      <c r="Q139" s="206"/>
      <c r="R139" s="206"/>
      <c r="S139" s="206"/>
      <c r="T139" s="207"/>
      <c r="AT139" s="208" t="s">
        <v>177</v>
      </c>
      <c r="AU139" s="208" t="s">
        <v>85</v>
      </c>
      <c r="AV139" s="13" t="s">
        <v>85</v>
      </c>
      <c r="AW139" s="13" t="s">
        <v>37</v>
      </c>
      <c r="AX139" s="13" t="s">
        <v>76</v>
      </c>
      <c r="AY139" s="208" t="s">
        <v>167</v>
      </c>
    </row>
    <row r="140" spans="1:65" s="14" customFormat="1" ht="11.25">
      <c r="B140" s="209"/>
      <c r="C140" s="210"/>
      <c r="D140" s="193" t="s">
        <v>177</v>
      </c>
      <c r="E140" s="211" t="s">
        <v>19</v>
      </c>
      <c r="F140" s="212" t="s">
        <v>179</v>
      </c>
      <c r="G140" s="210"/>
      <c r="H140" s="213">
        <v>1</v>
      </c>
      <c r="I140" s="214"/>
      <c r="J140" s="210"/>
      <c r="K140" s="210"/>
      <c r="L140" s="215"/>
      <c r="M140" s="216"/>
      <c r="N140" s="217"/>
      <c r="O140" s="217"/>
      <c r="P140" s="217"/>
      <c r="Q140" s="217"/>
      <c r="R140" s="217"/>
      <c r="S140" s="217"/>
      <c r="T140" s="218"/>
      <c r="AT140" s="219" t="s">
        <v>177</v>
      </c>
      <c r="AU140" s="219" t="s">
        <v>85</v>
      </c>
      <c r="AV140" s="14" t="s">
        <v>174</v>
      </c>
      <c r="AW140" s="14" t="s">
        <v>37</v>
      </c>
      <c r="AX140" s="14" t="s">
        <v>83</v>
      </c>
      <c r="AY140" s="219" t="s">
        <v>167</v>
      </c>
    </row>
    <row r="141" spans="1:65" s="2" customFormat="1" ht="24">
      <c r="A141" s="36"/>
      <c r="B141" s="37"/>
      <c r="C141" s="180" t="s">
        <v>243</v>
      </c>
      <c r="D141" s="180" t="s">
        <v>169</v>
      </c>
      <c r="E141" s="181" t="s">
        <v>1428</v>
      </c>
      <c r="F141" s="182" t="s">
        <v>1429</v>
      </c>
      <c r="G141" s="183" t="s">
        <v>278</v>
      </c>
      <c r="H141" s="184">
        <v>3</v>
      </c>
      <c r="I141" s="185"/>
      <c r="J141" s="186">
        <f>ROUND(I141*H141,2)</f>
        <v>0</v>
      </c>
      <c r="K141" s="182" t="s">
        <v>173</v>
      </c>
      <c r="L141" s="41"/>
      <c r="M141" s="187" t="s">
        <v>19</v>
      </c>
      <c r="N141" s="188" t="s">
        <v>47</v>
      </c>
      <c r="O141" s="66"/>
      <c r="P141" s="189">
        <f>O141*H141</f>
        <v>0</v>
      </c>
      <c r="Q141" s="189">
        <v>0</v>
      </c>
      <c r="R141" s="189">
        <f>Q141*H141</f>
        <v>0</v>
      </c>
      <c r="S141" s="189">
        <v>0</v>
      </c>
      <c r="T141" s="190">
        <f>S141*H141</f>
        <v>0</v>
      </c>
      <c r="U141" s="36"/>
      <c r="V141" s="36"/>
      <c r="W141" s="36"/>
      <c r="X141" s="36"/>
      <c r="Y141" s="36"/>
      <c r="Z141" s="36"/>
      <c r="AA141" s="36"/>
      <c r="AB141" s="36"/>
      <c r="AC141" s="36"/>
      <c r="AD141" s="36"/>
      <c r="AE141" s="36"/>
      <c r="AR141" s="191" t="s">
        <v>174</v>
      </c>
      <c r="AT141" s="191" t="s">
        <v>169</v>
      </c>
      <c r="AU141" s="191" t="s">
        <v>85</v>
      </c>
      <c r="AY141" s="19" t="s">
        <v>167</v>
      </c>
      <c r="BE141" s="192">
        <f>IF(N141="základní",J141,0)</f>
        <v>0</v>
      </c>
      <c r="BF141" s="192">
        <f>IF(N141="snížená",J141,0)</f>
        <v>0</v>
      </c>
      <c r="BG141" s="192">
        <f>IF(N141="zákl. přenesená",J141,0)</f>
        <v>0</v>
      </c>
      <c r="BH141" s="192">
        <f>IF(N141="sníž. přenesená",J141,0)</f>
        <v>0</v>
      </c>
      <c r="BI141" s="192">
        <f>IF(N141="nulová",J141,0)</f>
        <v>0</v>
      </c>
      <c r="BJ141" s="19" t="s">
        <v>83</v>
      </c>
      <c r="BK141" s="192">
        <f>ROUND(I141*H141,2)</f>
        <v>0</v>
      </c>
      <c r="BL141" s="19" t="s">
        <v>174</v>
      </c>
      <c r="BM141" s="191" t="s">
        <v>246</v>
      </c>
    </row>
    <row r="142" spans="1:65" s="2" customFormat="1" ht="29.25">
      <c r="A142" s="36"/>
      <c r="B142" s="37"/>
      <c r="C142" s="38"/>
      <c r="D142" s="193" t="s">
        <v>175</v>
      </c>
      <c r="E142" s="38"/>
      <c r="F142" s="194" t="s">
        <v>1426</v>
      </c>
      <c r="G142" s="38"/>
      <c r="H142" s="38"/>
      <c r="I142" s="195"/>
      <c r="J142" s="38"/>
      <c r="K142" s="38"/>
      <c r="L142" s="41"/>
      <c r="M142" s="196"/>
      <c r="N142" s="197"/>
      <c r="O142" s="66"/>
      <c r="P142" s="66"/>
      <c r="Q142" s="66"/>
      <c r="R142" s="66"/>
      <c r="S142" s="66"/>
      <c r="T142" s="67"/>
      <c r="U142" s="36"/>
      <c r="V142" s="36"/>
      <c r="W142" s="36"/>
      <c r="X142" s="36"/>
      <c r="Y142" s="36"/>
      <c r="Z142" s="36"/>
      <c r="AA142" s="36"/>
      <c r="AB142" s="36"/>
      <c r="AC142" s="36"/>
      <c r="AD142" s="36"/>
      <c r="AE142" s="36"/>
      <c r="AT142" s="19" t="s">
        <v>175</v>
      </c>
      <c r="AU142" s="19" t="s">
        <v>85</v>
      </c>
    </row>
    <row r="143" spans="1:65" s="13" customFormat="1" ht="11.25">
      <c r="B143" s="198"/>
      <c r="C143" s="199"/>
      <c r="D143" s="193" t="s">
        <v>177</v>
      </c>
      <c r="E143" s="200" t="s">
        <v>19</v>
      </c>
      <c r="F143" s="201" t="s">
        <v>1430</v>
      </c>
      <c r="G143" s="199"/>
      <c r="H143" s="202">
        <v>3</v>
      </c>
      <c r="I143" s="203"/>
      <c r="J143" s="199"/>
      <c r="K143" s="199"/>
      <c r="L143" s="204"/>
      <c r="M143" s="205"/>
      <c r="N143" s="206"/>
      <c r="O143" s="206"/>
      <c r="P143" s="206"/>
      <c r="Q143" s="206"/>
      <c r="R143" s="206"/>
      <c r="S143" s="206"/>
      <c r="T143" s="207"/>
      <c r="AT143" s="208" t="s">
        <v>177</v>
      </c>
      <c r="AU143" s="208" t="s">
        <v>85</v>
      </c>
      <c r="AV143" s="13" t="s">
        <v>85</v>
      </c>
      <c r="AW143" s="13" t="s">
        <v>37</v>
      </c>
      <c r="AX143" s="13" t="s">
        <v>76</v>
      </c>
      <c r="AY143" s="208" t="s">
        <v>167</v>
      </c>
    </row>
    <row r="144" spans="1:65" s="14" customFormat="1" ht="11.25">
      <c r="B144" s="209"/>
      <c r="C144" s="210"/>
      <c r="D144" s="193" t="s">
        <v>177</v>
      </c>
      <c r="E144" s="211" t="s">
        <v>19</v>
      </c>
      <c r="F144" s="212" t="s">
        <v>179</v>
      </c>
      <c r="G144" s="210"/>
      <c r="H144" s="213">
        <v>3</v>
      </c>
      <c r="I144" s="214"/>
      <c r="J144" s="210"/>
      <c r="K144" s="210"/>
      <c r="L144" s="215"/>
      <c r="M144" s="216"/>
      <c r="N144" s="217"/>
      <c r="O144" s="217"/>
      <c r="P144" s="217"/>
      <c r="Q144" s="217"/>
      <c r="R144" s="217"/>
      <c r="S144" s="217"/>
      <c r="T144" s="218"/>
      <c r="AT144" s="219" t="s">
        <v>177</v>
      </c>
      <c r="AU144" s="219" t="s">
        <v>85</v>
      </c>
      <c r="AV144" s="14" t="s">
        <v>174</v>
      </c>
      <c r="AW144" s="14" t="s">
        <v>37</v>
      </c>
      <c r="AX144" s="14" t="s">
        <v>83</v>
      </c>
      <c r="AY144" s="219" t="s">
        <v>167</v>
      </c>
    </row>
    <row r="145" spans="1:65" s="2" customFormat="1" ht="24">
      <c r="A145" s="36"/>
      <c r="B145" s="37"/>
      <c r="C145" s="180" t="s">
        <v>210</v>
      </c>
      <c r="D145" s="180" t="s">
        <v>169</v>
      </c>
      <c r="E145" s="181" t="s">
        <v>1431</v>
      </c>
      <c r="F145" s="182" t="s">
        <v>1432</v>
      </c>
      <c r="G145" s="183" t="s">
        <v>278</v>
      </c>
      <c r="H145" s="184">
        <v>1</v>
      </c>
      <c r="I145" s="185"/>
      <c r="J145" s="186">
        <f>ROUND(I145*H145,2)</f>
        <v>0</v>
      </c>
      <c r="K145" s="182" t="s">
        <v>173</v>
      </c>
      <c r="L145" s="41"/>
      <c r="M145" s="187" t="s">
        <v>19</v>
      </c>
      <c r="N145" s="188" t="s">
        <v>47</v>
      </c>
      <c r="O145" s="66"/>
      <c r="P145" s="189">
        <f>O145*H145</f>
        <v>0</v>
      </c>
      <c r="Q145" s="189">
        <v>0</v>
      </c>
      <c r="R145" s="189">
        <f>Q145*H145</f>
        <v>0</v>
      </c>
      <c r="S145" s="189">
        <v>0</v>
      </c>
      <c r="T145" s="190">
        <f>S145*H145</f>
        <v>0</v>
      </c>
      <c r="U145" s="36"/>
      <c r="V145" s="36"/>
      <c r="W145" s="36"/>
      <c r="X145" s="36"/>
      <c r="Y145" s="36"/>
      <c r="Z145" s="36"/>
      <c r="AA145" s="36"/>
      <c r="AB145" s="36"/>
      <c r="AC145" s="36"/>
      <c r="AD145" s="36"/>
      <c r="AE145" s="36"/>
      <c r="AR145" s="191" t="s">
        <v>174</v>
      </c>
      <c r="AT145" s="191" t="s">
        <v>169</v>
      </c>
      <c r="AU145" s="191" t="s">
        <v>85</v>
      </c>
      <c r="AY145" s="19" t="s">
        <v>167</v>
      </c>
      <c r="BE145" s="192">
        <f>IF(N145="základní",J145,0)</f>
        <v>0</v>
      </c>
      <c r="BF145" s="192">
        <f>IF(N145="snížená",J145,0)</f>
        <v>0</v>
      </c>
      <c r="BG145" s="192">
        <f>IF(N145="zákl. přenesená",J145,0)</f>
        <v>0</v>
      </c>
      <c r="BH145" s="192">
        <f>IF(N145="sníž. přenesená",J145,0)</f>
        <v>0</v>
      </c>
      <c r="BI145" s="192">
        <f>IF(N145="nulová",J145,0)</f>
        <v>0</v>
      </c>
      <c r="BJ145" s="19" t="s">
        <v>83</v>
      </c>
      <c r="BK145" s="192">
        <f>ROUND(I145*H145,2)</f>
        <v>0</v>
      </c>
      <c r="BL145" s="19" t="s">
        <v>174</v>
      </c>
      <c r="BM145" s="191" t="s">
        <v>251</v>
      </c>
    </row>
    <row r="146" spans="1:65" s="2" customFormat="1" ht="29.25">
      <c r="A146" s="36"/>
      <c r="B146" s="37"/>
      <c r="C146" s="38"/>
      <c r="D146" s="193" t="s">
        <v>175</v>
      </c>
      <c r="E146" s="38"/>
      <c r="F146" s="194" t="s">
        <v>1433</v>
      </c>
      <c r="G146" s="38"/>
      <c r="H146" s="38"/>
      <c r="I146" s="195"/>
      <c r="J146" s="38"/>
      <c r="K146" s="38"/>
      <c r="L146" s="41"/>
      <c r="M146" s="196"/>
      <c r="N146" s="197"/>
      <c r="O146" s="66"/>
      <c r="P146" s="66"/>
      <c r="Q146" s="66"/>
      <c r="R146" s="66"/>
      <c r="S146" s="66"/>
      <c r="T146" s="67"/>
      <c r="U146" s="36"/>
      <c r="V146" s="36"/>
      <c r="W146" s="36"/>
      <c r="X146" s="36"/>
      <c r="Y146" s="36"/>
      <c r="Z146" s="36"/>
      <c r="AA146" s="36"/>
      <c r="AB146" s="36"/>
      <c r="AC146" s="36"/>
      <c r="AD146" s="36"/>
      <c r="AE146" s="36"/>
      <c r="AT146" s="19" t="s">
        <v>175</v>
      </c>
      <c r="AU146" s="19" t="s">
        <v>85</v>
      </c>
    </row>
    <row r="147" spans="1:65" s="2" customFormat="1" ht="16.5" customHeight="1">
      <c r="A147" s="36"/>
      <c r="B147" s="37"/>
      <c r="C147" s="180" t="s">
        <v>8</v>
      </c>
      <c r="D147" s="180" t="s">
        <v>169</v>
      </c>
      <c r="E147" s="181" t="s">
        <v>1434</v>
      </c>
      <c r="F147" s="182" t="s">
        <v>1435</v>
      </c>
      <c r="G147" s="183" t="s">
        <v>278</v>
      </c>
      <c r="H147" s="184">
        <v>36</v>
      </c>
      <c r="I147" s="185"/>
      <c r="J147" s="186">
        <f>ROUND(I147*H147,2)</f>
        <v>0</v>
      </c>
      <c r="K147" s="182" t="s">
        <v>19</v>
      </c>
      <c r="L147" s="41"/>
      <c r="M147" s="187" t="s">
        <v>19</v>
      </c>
      <c r="N147" s="188" t="s">
        <v>47</v>
      </c>
      <c r="O147" s="66"/>
      <c r="P147" s="189">
        <f>O147*H147</f>
        <v>0</v>
      </c>
      <c r="Q147" s="189">
        <v>0</v>
      </c>
      <c r="R147" s="189">
        <f>Q147*H147</f>
        <v>0</v>
      </c>
      <c r="S147" s="189">
        <v>0</v>
      </c>
      <c r="T147" s="190">
        <f>S147*H147</f>
        <v>0</v>
      </c>
      <c r="U147" s="36"/>
      <c r="V147" s="36"/>
      <c r="W147" s="36"/>
      <c r="X147" s="36"/>
      <c r="Y147" s="36"/>
      <c r="Z147" s="36"/>
      <c r="AA147" s="36"/>
      <c r="AB147" s="36"/>
      <c r="AC147" s="36"/>
      <c r="AD147" s="36"/>
      <c r="AE147" s="36"/>
      <c r="AR147" s="191" t="s">
        <v>174</v>
      </c>
      <c r="AT147" s="191" t="s">
        <v>169</v>
      </c>
      <c r="AU147" s="191" t="s">
        <v>85</v>
      </c>
      <c r="AY147" s="19" t="s">
        <v>167</v>
      </c>
      <c r="BE147" s="192">
        <f>IF(N147="základní",J147,0)</f>
        <v>0</v>
      </c>
      <c r="BF147" s="192">
        <f>IF(N147="snížená",J147,0)</f>
        <v>0</v>
      </c>
      <c r="BG147" s="192">
        <f>IF(N147="zákl. přenesená",J147,0)</f>
        <v>0</v>
      </c>
      <c r="BH147" s="192">
        <f>IF(N147="sníž. přenesená",J147,0)</f>
        <v>0</v>
      </c>
      <c r="BI147" s="192">
        <f>IF(N147="nulová",J147,0)</f>
        <v>0</v>
      </c>
      <c r="BJ147" s="19" t="s">
        <v>83</v>
      </c>
      <c r="BK147" s="192">
        <f>ROUND(I147*H147,2)</f>
        <v>0</v>
      </c>
      <c r="BL147" s="19" t="s">
        <v>174</v>
      </c>
      <c r="BM147" s="191" t="s">
        <v>254</v>
      </c>
    </row>
    <row r="148" spans="1:65" s="15" customFormat="1" ht="11.25">
      <c r="B148" s="220"/>
      <c r="C148" s="221"/>
      <c r="D148" s="193" t="s">
        <v>177</v>
      </c>
      <c r="E148" s="222" t="s">
        <v>19</v>
      </c>
      <c r="F148" s="223" t="s">
        <v>1407</v>
      </c>
      <c r="G148" s="221"/>
      <c r="H148" s="222" t="s">
        <v>19</v>
      </c>
      <c r="I148" s="224"/>
      <c r="J148" s="221"/>
      <c r="K148" s="221"/>
      <c r="L148" s="225"/>
      <c r="M148" s="226"/>
      <c r="N148" s="227"/>
      <c r="O148" s="227"/>
      <c r="P148" s="227"/>
      <c r="Q148" s="227"/>
      <c r="R148" s="227"/>
      <c r="S148" s="227"/>
      <c r="T148" s="228"/>
      <c r="AT148" s="229" t="s">
        <v>177</v>
      </c>
      <c r="AU148" s="229" t="s">
        <v>85</v>
      </c>
      <c r="AV148" s="15" t="s">
        <v>83</v>
      </c>
      <c r="AW148" s="15" t="s">
        <v>37</v>
      </c>
      <c r="AX148" s="15" t="s">
        <v>76</v>
      </c>
      <c r="AY148" s="229" t="s">
        <v>167</v>
      </c>
    </row>
    <row r="149" spans="1:65" s="13" customFormat="1" ht="11.25">
      <c r="B149" s="198"/>
      <c r="C149" s="199"/>
      <c r="D149" s="193" t="s">
        <v>177</v>
      </c>
      <c r="E149" s="200" t="s">
        <v>19</v>
      </c>
      <c r="F149" s="201" t="s">
        <v>1436</v>
      </c>
      <c r="G149" s="199"/>
      <c r="H149" s="202">
        <v>36</v>
      </c>
      <c r="I149" s="203"/>
      <c r="J149" s="199"/>
      <c r="K149" s="199"/>
      <c r="L149" s="204"/>
      <c r="M149" s="205"/>
      <c r="N149" s="206"/>
      <c r="O149" s="206"/>
      <c r="P149" s="206"/>
      <c r="Q149" s="206"/>
      <c r="R149" s="206"/>
      <c r="S149" s="206"/>
      <c r="T149" s="207"/>
      <c r="AT149" s="208" t="s">
        <v>177</v>
      </c>
      <c r="AU149" s="208" t="s">
        <v>85</v>
      </c>
      <c r="AV149" s="13" t="s">
        <v>85</v>
      </c>
      <c r="AW149" s="13" t="s">
        <v>37</v>
      </c>
      <c r="AX149" s="13" t="s">
        <v>76</v>
      </c>
      <c r="AY149" s="208" t="s">
        <v>167</v>
      </c>
    </row>
    <row r="150" spans="1:65" s="14" customFormat="1" ht="11.25">
      <c r="B150" s="209"/>
      <c r="C150" s="210"/>
      <c r="D150" s="193" t="s">
        <v>177</v>
      </c>
      <c r="E150" s="211" t="s">
        <v>19</v>
      </c>
      <c r="F150" s="212" t="s">
        <v>179</v>
      </c>
      <c r="G150" s="210"/>
      <c r="H150" s="213">
        <v>36</v>
      </c>
      <c r="I150" s="214"/>
      <c r="J150" s="210"/>
      <c r="K150" s="210"/>
      <c r="L150" s="215"/>
      <c r="M150" s="216"/>
      <c r="N150" s="217"/>
      <c r="O150" s="217"/>
      <c r="P150" s="217"/>
      <c r="Q150" s="217"/>
      <c r="R150" s="217"/>
      <c r="S150" s="217"/>
      <c r="T150" s="218"/>
      <c r="AT150" s="219" t="s">
        <v>177</v>
      </c>
      <c r="AU150" s="219" t="s">
        <v>85</v>
      </c>
      <c r="AV150" s="14" t="s">
        <v>174</v>
      </c>
      <c r="AW150" s="14" t="s">
        <v>37</v>
      </c>
      <c r="AX150" s="14" t="s">
        <v>83</v>
      </c>
      <c r="AY150" s="219" t="s">
        <v>167</v>
      </c>
    </row>
    <row r="151" spans="1:65" s="2" customFormat="1" ht="24">
      <c r="A151" s="36"/>
      <c r="B151" s="37"/>
      <c r="C151" s="180" t="s">
        <v>215</v>
      </c>
      <c r="D151" s="180" t="s">
        <v>169</v>
      </c>
      <c r="E151" s="181" t="s">
        <v>975</v>
      </c>
      <c r="F151" s="182" t="s">
        <v>976</v>
      </c>
      <c r="G151" s="183" t="s">
        <v>278</v>
      </c>
      <c r="H151" s="184">
        <v>36</v>
      </c>
      <c r="I151" s="185"/>
      <c r="J151" s="186">
        <f>ROUND(I151*H151,2)</f>
        <v>0</v>
      </c>
      <c r="K151" s="182" t="s">
        <v>173</v>
      </c>
      <c r="L151" s="41"/>
      <c r="M151" s="187" t="s">
        <v>19</v>
      </c>
      <c r="N151" s="188" t="s">
        <v>47</v>
      </c>
      <c r="O151" s="66"/>
      <c r="P151" s="189">
        <f>O151*H151</f>
        <v>0</v>
      </c>
      <c r="Q151" s="189">
        <v>0</v>
      </c>
      <c r="R151" s="189">
        <f>Q151*H151</f>
        <v>0</v>
      </c>
      <c r="S151" s="189">
        <v>0</v>
      </c>
      <c r="T151" s="190">
        <f>S151*H151</f>
        <v>0</v>
      </c>
      <c r="U151" s="36"/>
      <c r="V151" s="36"/>
      <c r="W151" s="36"/>
      <c r="X151" s="36"/>
      <c r="Y151" s="36"/>
      <c r="Z151" s="36"/>
      <c r="AA151" s="36"/>
      <c r="AB151" s="36"/>
      <c r="AC151" s="36"/>
      <c r="AD151" s="36"/>
      <c r="AE151" s="36"/>
      <c r="AR151" s="191" t="s">
        <v>174</v>
      </c>
      <c r="AT151" s="191" t="s">
        <v>169</v>
      </c>
      <c r="AU151" s="191" t="s">
        <v>85</v>
      </c>
      <c r="AY151" s="19" t="s">
        <v>167</v>
      </c>
      <c r="BE151" s="192">
        <f>IF(N151="základní",J151,0)</f>
        <v>0</v>
      </c>
      <c r="BF151" s="192">
        <f>IF(N151="snížená",J151,0)</f>
        <v>0</v>
      </c>
      <c r="BG151" s="192">
        <f>IF(N151="zákl. přenesená",J151,0)</f>
        <v>0</v>
      </c>
      <c r="BH151" s="192">
        <f>IF(N151="sníž. přenesená",J151,0)</f>
        <v>0</v>
      </c>
      <c r="BI151" s="192">
        <f>IF(N151="nulová",J151,0)</f>
        <v>0</v>
      </c>
      <c r="BJ151" s="19" t="s">
        <v>83</v>
      </c>
      <c r="BK151" s="192">
        <f>ROUND(I151*H151,2)</f>
        <v>0</v>
      </c>
      <c r="BL151" s="19" t="s">
        <v>174</v>
      </c>
      <c r="BM151" s="191" t="s">
        <v>260</v>
      </c>
    </row>
    <row r="152" spans="1:65" s="15" customFormat="1" ht="11.25">
      <c r="B152" s="220"/>
      <c r="C152" s="221"/>
      <c r="D152" s="193" t="s">
        <v>177</v>
      </c>
      <c r="E152" s="222" t="s">
        <v>19</v>
      </c>
      <c r="F152" s="223" t="s">
        <v>1407</v>
      </c>
      <c r="G152" s="221"/>
      <c r="H152" s="222" t="s">
        <v>19</v>
      </c>
      <c r="I152" s="224"/>
      <c r="J152" s="221"/>
      <c r="K152" s="221"/>
      <c r="L152" s="225"/>
      <c r="M152" s="226"/>
      <c r="N152" s="227"/>
      <c r="O152" s="227"/>
      <c r="P152" s="227"/>
      <c r="Q152" s="227"/>
      <c r="R152" s="227"/>
      <c r="S152" s="227"/>
      <c r="T152" s="228"/>
      <c r="AT152" s="229" t="s">
        <v>177</v>
      </c>
      <c r="AU152" s="229" t="s">
        <v>85</v>
      </c>
      <c r="AV152" s="15" t="s">
        <v>83</v>
      </c>
      <c r="AW152" s="15" t="s">
        <v>37</v>
      </c>
      <c r="AX152" s="15" t="s">
        <v>76</v>
      </c>
      <c r="AY152" s="229" t="s">
        <v>167</v>
      </c>
    </row>
    <row r="153" spans="1:65" s="13" customFormat="1" ht="11.25">
      <c r="B153" s="198"/>
      <c r="C153" s="199"/>
      <c r="D153" s="193" t="s">
        <v>177</v>
      </c>
      <c r="E153" s="200" t="s">
        <v>19</v>
      </c>
      <c r="F153" s="201" t="s">
        <v>1437</v>
      </c>
      <c r="G153" s="199"/>
      <c r="H153" s="202">
        <v>36</v>
      </c>
      <c r="I153" s="203"/>
      <c r="J153" s="199"/>
      <c r="K153" s="199"/>
      <c r="L153" s="204"/>
      <c r="M153" s="205"/>
      <c r="N153" s="206"/>
      <c r="O153" s="206"/>
      <c r="P153" s="206"/>
      <c r="Q153" s="206"/>
      <c r="R153" s="206"/>
      <c r="S153" s="206"/>
      <c r="T153" s="207"/>
      <c r="AT153" s="208" t="s">
        <v>177</v>
      </c>
      <c r="AU153" s="208" t="s">
        <v>85</v>
      </c>
      <c r="AV153" s="13" t="s">
        <v>85</v>
      </c>
      <c r="AW153" s="13" t="s">
        <v>37</v>
      </c>
      <c r="AX153" s="13" t="s">
        <v>76</v>
      </c>
      <c r="AY153" s="208" t="s">
        <v>167</v>
      </c>
    </row>
    <row r="154" spans="1:65" s="14" customFormat="1" ht="11.25">
      <c r="B154" s="209"/>
      <c r="C154" s="210"/>
      <c r="D154" s="193" t="s">
        <v>177</v>
      </c>
      <c r="E154" s="211" t="s">
        <v>19</v>
      </c>
      <c r="F154" s="212" t="s">
        <v>179</v>
      </c>
      <c r="G154" s="210"/>
      <c r="H154" s="213">
        <v>36</v>
      </c>
      <c r="I154" s="214"/>
      <c r="J154" s="210"/>
      <c r="K154" s="210"/>
      <c r="L154" s="215"/>
      <c r="M154" s="216"/>
      <c r="N154" s="217"/>
      <c r="O154" s="217"/>
      <c r="P154" s="217"/>
      <c r="Q154" s="217"/>
      <c r="R154" s="217"/>
      <c r="S154" s="217"/>
      <c r="T154" s="218"/>
      <c r="AT154" s="219" t="s">
        <v>177</v>
      </c>
      <c r="AU154" s="219" t="s">
        <v>85</v>
      </c>
      <c r="AV154" s="14" t="s">
        <v>174</v>
      </c>
      <c r="AW154" s="14" t="s">
        <v>37</v>
      </c>
      <c r="AX154" s="14" t="s">
        <v>83</v>
      </c>
      <c r="AY154" s="219" t="s">
        <v>167</v>
      </c>
    </row>
    <row r="155" spans="1:65" s="2" customFormat="1" ht="24">
      <c r="A155" s="36"/>
      <c r="B155" s="37"/>
      <c r="C155" s="180" t="s">
        <v>263</v>
      </c>
      <c r="D155" s="180" t="s">
        <v>169</v>
      </c>
      <c r="E155" s="181" t="s">
        <v>514</v>
      </c>
      <c r="F155" s="182" t="s">
        <v>515</v>
      </c>
      <c r="G155" s="183" t="s">
        <v>189</v>
      </c>
      <c r="H155" s="184">
        <v>14.04</v>
      </c>
      <c r="I155" s="185"/>
      <c r="J155" s="186">
        <f>ROUND(I155*H155,2)</f>
        <v>0</v>
      </c>
      <c r="K155" s="182" t="s">
        <v>173</v>
      </c>
      <c r="L155" s="41"/>
      <c r="M155" s="187" t="s">
        <v>19</v>
      </c>
      <c r="N155" s="188" t="s">
        <v>47</v>
      </c>
      <c r="O155" s="66"/>
      <c r="P155" s="189">
        <f>O155*H155</f>
        <v>0</v>
      </c>
      <c r="Q155" s="189">
        <v>0</v>
      </c>
      <c r="R155" s="189">
        <f>Q155*H155</f>
        <v>0</v>
      </c>
      <c r="S155" s="189">
        <v>0</v>
      </c>
      <c r="T155" s="190">
        <f>S155*H155</f>
        <v>0</v>
      </c>
      <c r="U155" s="36"/>
      <c r="V155" s="36"/>
      <c r="W155" s="36"/>
      <c r="X155" s="36"/>
      <c r="Y155" s="36"/>
      <c r="Z155" s="36"/>
      <c r="AA155" s="36"/>
      <c r="AB155" s="36"/>
      <c r="AC155" s="36"/>
      <c r="AD155" s="36"/>
      <c r="AE155" s="36"/>
      <c r="AR155" s="191" t="s">
        <v>174</v>
      </c>
      <c r="AT155" s="191" t="s">
        <v>169</v>
      </c>
      <c r="AU155" s="191" t="s">
        <v>85</v>
      </c>
      <c r="AY155" s="19" t="s">
        <v>167</v>
      </c>
      <c r="BE155" s="192">
        <f>IF(N155="základní",J155,0)</f>
        <v>0</v>
      </c>
      <c r="BF155" s="192">
        <f>IF(N155="snížená",J155,0)</f>
        <v>0</v>
      </c>
      <c r="BG155" s="192">
        <f>IF(N155="zákl. přenesená",J155,0)</f>
        <v>0</v>
      </c>
      <c r="BH155" s="192">
        <f>IF(N155="sníž. přenesená",J155,0)</f>
        <v>0</v>
      </c>
      <c r="BI155" s="192">
        <f>IF(N155="nulová",J155,0)</f>
        <v>0</v>
      </c>
      <c r="BJ155" s="19" t="s">
        <v>83</v>
      </c>
      <c r="BK155" s="192">
        <f>ROUND(I155*H155,2)</f>
        <v>0</v>
      </c>
      <c r="BL155" s="19" t="s">
        <v>174</v>
      </c>
      <c r="BM155" s="191" t="s">
        <v>266</v>
      </c>
    </row>
    <row r="156" spans="1:65" s="2" customFormat="1" ht="39">
      <c r="A156" s="36"/>
      <c r="B156" s="37"/>
      <c r="C156" s="38"/>
      <c r="D156" s="193" t="s">
        <v>175</v>
      </c>
      <c r="E156" s="38"/>
      <c r="F156" s="194" t="s">
        <v>517</v>
      </c>
      <c r="G156" s="38"/>
      <c r="H156" s="38"/>
      <c r="I156" s="195"/>
      <c r="J156" s="38"/>
      <c r="K156" s="38"/>
      <c r="L156" s="41"/>
      <c r="M156" s="196"/>
      <c r="N156" s="197"/>
      <c r="O156" s="66"/>
      <c r="P156" s="66"/>
      <c r="Q156" s="66"/>
      <c r="R156" s="66"/>
      <c r="S156" s="66"/>
      <c r="T156" s="67"/>
      <c r="U156" s="36"/>
      <c r="V156" s="36"/>
      <c r="W156" s="36"/>
      <c r="X156" s="36"/>
      <c r="Y156" s="36"/>
      <c r="Z156" s="36"/>
      <c r="AA156" s="36"/>
      <c r="AB156" s="36"/>
      <c r="AC156" s="36"/>
      <c r="AD156" s="36"/>
      <c r="AE156" s="36"/>
      <c r="AT156" s="19" t="s">
        <v>175</v>
      </c>
      <c r="AU156" s="19" t="s">
        <v>85</v>
      </c>
    </row>
    <row r="157" spans="1:65" s="15" customFormat="1" ht="11.25">
      <c r="B157" s="220"/>
      <c r="C157" s="221"/>
      <c r="D157" s="193" t="s">
        <v>177</v>
      </c>
      <c r="E157" s="222" t="s">
        <v>19</v>
      </c>
      <c r="F157" s="223" t="s">
        <v>1407</v>
      </c>
      <c r="G157" s="221"/>
      <c r="H157" s="222" t="s">
        <v>19</v>
      </c>
      <c r="I157" s="224"/>
      <c r="J157" s="221"/>
      <c r="K157" s="221"/>
      <c r="L157" s="225"/>
      <c r="M157" s="226"/>
      <c r="N157" s="227"/>
      <c r="O157" s="227"/>
      <c r="P157" s="227"/>
      <c r="Q157" s="227"/>
      <c r="R157" s="227"/>
      <c r="S157" s="227"/>
      <c r="T157" s="228"/>
      <c r="AT157" s="229" t="s">
        <v>177</v>
      </c>
      <c r="AU157" s="229" t="s">
        <v>85</v>
      </c>
      <c r="AV157" s="15" t="s">
        <v>83</v>
      </c>
      <c r="AW157" s="15" t="s">
        <v>37</v>
      </c>
      <c r="AX157" s="15" t="s">
        <v>76</v>
      </c>
      <c r="AY157" s="229" t="s">
        <v>167</v>
      </c>
    </row>
    <row r="158" spans="1:65" s="13" customFormat="1" ht="11.25">
      <c r="B158" s="198"/>
      <c r="C158" s="199"/>
      <c r="D158" s="193" t="s">
        <v>177</v>
      </c>
      <c r="E158" s="200" t="s">
        <v>19</v>
      </c>
      <c r="F158" s="201" t="s">
        <v>1438</v>
      </c>
      <c r="G158" s="199"/>
      <c r="H158" s="202">
        <v>14.04</v>
      </c>
      <c r="I158" s="203"/>
      <c r="J158" s="199"/>
      <c r="K158" s="199"/>
      <c r="L158" s="204"/>
      <c r="M158" s="205"/>
      <c r="N158" s="206"/>
      <c r="O158" s="206"/>
      <c r="P158" s="206"/>
      <c r="Q158" s="206"/>
      <c r="R158" s="206"/>
      <c r="S158" s="206"/>
      <c r="T158" s="207"/>
      <c r="AT158" s="208" t="s">
        <v>177</v>
      </c>
      <c r="AU158" s="208" t="s">
        <v>85</v>
      </c>
      <c r="AV158" s="13" t="s">
        <v>85</v>
      </c>
      <c r="AW158" s="13" t="s">
        <v>37</v>
      </c>
      <c r="AX158" s="13" t="s">
        <v>76</v>
      </c>
      <c r="AY158" s="208" t="s">
        <v>167</v>
      </c>
    </row>
    <row r="159" spans="1:65" s="14" customFormat="1" ht="11.25">
      <c r="B159" s="209"/>
      <c r="C159" s="210"/>
      <c r="D159" s="193" t="s">
        <v>177</v>
      </c>
      <c r="E159" s="211" t="s">
        <v>19</v>
      </c>
      <c r="F159" s="212" t="s">
        <v>179</v>
      </c>
      <c r="G159" s="210"/>
      <c r="H159" s="213">
        <v>14.04</v>
      </c>
      <c r="I159" s="214"/>
      <c r="J159" s="210"/>
      <c r="K159" s="210"/>
      <c r="L159" s="215"/>
      <c r="M159" s="216"/>
      <c r="N159" s="217"/>
      <c r="O159" s="217"/>
      <c r="P159" s="217"/>
      <c r="Q159" s="217"/>
      <c r="R159" s="217"/>
      <c r="S159" s="217"/>
      <c r="T159" s="218"/>
      <c r="AT159" s="219" t="s">
        <v>177</v>
      </c>
      <c r="AU159" s="219" t="s">
        <v>85</v>
      </c>
      <c r="AV159" s="14" t="s">
        <v>174</v>
      </c>
      <c r="AW159" s="14" t="s">
        <v>37</v>
      </c>
      <c r="AX159" s="14" t="s">
        <v>83</v>
      </c>
      <c r="AY159" s="219" t="s">
        <v>167</v>
      </c>
    </row>
    <row r="160" spans="1:65" s="2" customFormat="1" ht="16.5" customHeight="1">
      <c r="A160" s="36"/>
      <c r="B160" s="37"/>
      <c r="C160" s="180" t="s">
        <v>220</v>
      </c>
      <c r="D160" s="180" t="s">
        <v>169</v>
      </c>
      <c r="E160" s="181" t="s">
        <v>1439</v>
      </c>
      <c r="F160" s="182" t="s">
        <v>1440</v>
      </c>
      <c r="G160" s="183" t="s">
        <v>189</v>
      </c>
      <c r="H160" s="184">
        <v>14.04</v>
      </c>
      <c r="I160" s="185"/>
      <c r="J160" s="186">
        <f>ROUND(I160*H160,2)</f>
        <v>0</v>
      </c>
      <c r="K160" s="182" t="s">
        <v>173</v>
      </c>
      <c r="L160" s="41"/>
      <c r="M160" s="187" t="s">
        <v>19</v>
      </c>
      <c r="N160" s="188" t="s">
        <v>47</v>
      </c>
      <c r="O160" s="66"/>
      <c r="P160" s="189">
        <f>O160*H160</f>
        <v>0</v>
      </c>
      <c r="Q160" s="189">
        <v>0</v>
      </c>
      <c r="R160" s="189">
        <f>Q160*H160</f>
        <v>0</v>
      </c>
      <c r="S160" s="189">
        <v>0</v>
      </c>
      <c r="T160" s="190">
        <f>S160*H160</f>
        <v>0</v>
      </c>
      <c r="U160" s="36"/>
      <c r="V160" s="36"/>
      <c r="W160" s="36"/>
      <c r="X160" s="36"/>
      <c r="Y160" s="36"/>
      <c r="Z160" s="36"/>
      <c r="AA160" s="36"/>
      <c r="AB160" s="36"/>
      <c r="AC160" s="36"/>
      <c r="AD160" s="36"/>
      <c r="AE160" s="36"/>
      <c r="AR160" s="191" t="s">
        <v>174</v>
      </c>
      <c r="AT160" s="191" t="s">
        <v>169</v>
      </c>
      <c r="AU160" s="191" t="s">
        <v>85</v>
      </c>
      <c r="AY160" s="19" t="s">
        <v>167</v>
      </c>
      <c r="BE160" s="192">
        <f>IF(N160="základní",J160,0)</f>
        <v>0</v>
      </c>
      <c r="BF160" s="192">
        <f>IF(N160="snížená",J160,0)</f>
        <v>0</v>
      </c>
      <c r="BG160" s="192">
        <f>IF(N160="zákl. přenesená",J160,0)</f>
        <v>0</v>
      </c>
      <c r="BH160" s="192">
        <f>IF(N160="sníž. přenesená",J160,0)</f>
        <v>0</v>
      </c>
      <c r="BI160" s="192">
        <f>IF(N160="nulová",J160,0)</f>
        <v>0</v>
      </c>
      <c r="BJ160" s="19" t="s">
        <v>83</v>
      </c>
      <c r="BK160" s="192">
        <f>ROUND(I160*H160,2)</f>
        <v>0</v>
      </c>
      <c r="BL160" s="19" t="s">
        <v>174</v>
      </c>
      <c r="BM160" s="191" t="s">
        <v>272</v>
      </c>
    </row>
    <row r="161" spans="1:65" s="2" customFormat="1" ht="39">
      <c r="A161" s="36"/>
      <c r="B161" s="37"/>
      <c r="C161" s="38"/>
      <c r="D161" s="193" t="s">
        <v>175</v>
      </c>
      <c r="E161" s="38"/>
      <c r="F161" s="194" t="s">
        <v>517</v>
      </c>
      <c r="G161" s="38"/>
      <c r="H161" s="38"/>
      <c r="I161" s="195"/>
      <c r="J161" s="38"/>
      <c r="K161" s="38"/>
      <c r="L161" s="41"/>
      <c r="M161" s="196"/>
      <c r="N161" s="197"/>
      <c r="O161" s="66"/>
      <c r="P161" s="66"/>
      <c r="Q161" s="66"/>
      <c r="R161" s="66"/>
      <c r="S161" s="66"/>
      <c r="T161" s="67"/>
      <c r="U161" s="36"/>
      <c r="V161" s="36"/>
      <c r="W161" s="36"/>
      <c r="X161" s="36"/>
      <c r="Y161" s="36"/>
      <c r="Z161" s="36"/>
      <c r="AA161" s="36"/>
      <c r="AB161" s="36"/>
      <c r="AC161" s="36"/>
      <c r="AD161" s="36"/>
      <c r="AE161" s="36"/>
      <c r="AT161" s="19" t="s">
        <v>175</v>
      </c>
      <c r="AU161" s="19" t="s">
        <v>85</v>
      </c>
    </row>
    <row r="162" spans="1:65" s="2" customFormat="1" ht="21.75" customHeight="1">
      <c r="A162" s="36"/>
      <c r="B162" s="37"/>
      <c r="C162" s="180" t="s">
        <v>275</v>
      </c>
      <c r="D162" s="180" t="s">
        <v>169</v>
      </c>
      <c r="E162" s="181" t="s">
        <v>979</v>
      </c>
      <c r="F162" s="182" t="s">
        <v>980</v>
      </c>
      <c r="G162" s="183" t="s">
        <v>172</v>
      </c>
      <c r="H162" s="184">
        <v>0.68400000000000005</v>
      </c>
      <c r="I162" s="185"/>
      <c r="J162" s="186">
        <f>ROUND(I162*H162,2)</f>
        <v>0</v>
      </c>
      <c r="K162" s="182" t="s">
        <v>173</v>
      </c>
      <c r="L162" s="41"/>
      <c r="M162" s="187" t="s">
        <v>19</v>
      </c>
      <c r="N162" s="188" t="s">
        <v>47</v>
      </c>
      <c r="O162" s="66"/>
      <c r="P162" s="189">
        <f>O162*H162</f>
        <v>0</v>
      </c>
      <c r="Q162" s="189">
        <v>0</v>
      </c>
      <c r="R162" s="189">
        <f>Q162*H162</f>
        <v>0</v>
      </c>
      <c r="S162" s="189">
        <v>0</v>
      </c>
      <c r="T162" s="190">
        <f>S162*H162</f>
        <v>0</v>
      </c>
      <c r="U162" s="36"/>
      <c r="V162" s="36"/>
      <c r="W162" s="36"/>
      <c r="X162" s="36"/>
      <c r="Y162" s="36"/>
      <c r="Z162" s="36"/>
      <c r="AA162" s="36"/>
      <c r="AB162" s="36"/>
      <c r="AC162" s="36"/>
      <c r="AD162" s="36"/>
      <c r="AE162" s="36"/>
      <c r="AR162" s="191" t="s">
        <v>174</v>
      </c>
      <c r="AT162" s="191" t="s">
        <v>169</v>
      </c>
      <c r="AU162" s="191" t="s">
        <v>85</v>
      </c>
      <c r="AY162" s="19" t="s">
        <v>167</v>
      </c>
      <c r="BE162" s="192">
        <f>IF(N162="základní",J162,0)</f>
        <v>0</v>
      </c>
      <c r="BF162" s="192">
        <f>IF(N162="snížená",J162,0)</f>
        <v>0</v>
      </c>
      <c r="BG162" s="192">
        <f>IF(N162="zákl. přenesená",J162,0)</f>
        <v>0</v>
      </c>
      <c r="BH162" s="192">
        <f>IF(N162="sníž. přenesená",J162,0)</f>
        <v>0</v>
      </c>
      <c r="BI162" s="192">
        <f>IF(N162="nulová",J162,0)</f>
        <v>0</v>
      </c>
      <c r="BJ162" s="19" t="s">
        <v>83</v>
      </c>
      <c r="BK162" s="192">
        <f>ROUND(I162*H162,2)</f>
        <v>0</v>
      </c>
      <c r="BL162" s="19" t="s">
        <v>174</v>
      </c>
      <c r="BM162" s="191" t="s">
        <v>279</v>
      </c>
    </row>
    <row r="163" spans="1:65" s="2" customFormat="1" ht="78">
      <c r="A163" s="36"/>
      <c r="B163" s="37"/>
      <c r="C163" s="38"/>
      <c r="D163" s="193" t="s">
        <v>175</v>
      </c>
      <c r="E163" s="38"/>
      <c r="F163" s="194" t="s">
        <v>981</v>
      </c>
      <c r="G163" s="38"/>
      <c r="H163" s="38"/>
      <c r="I163" s="195"/>
      <c r="J163" s="38"/>
      <c r="K163" s="38"/>
      <c r="L163" s="41"/>
      <c r="M163" s="196"/>
      <c r="N163" s="197"/>
      <c r="O163" s="66"/>
      <c r="P163" s="66"/>
      <c r="Q163" s="66"/>
      <c r="R163" s="66"/>
      <c r="S163" s="66"/>
      <c r="T163" s="67"/>
      <c r="U163" s="36"/>
      <c r="V163" s="36"/>
      <c r="W163" s="36"/>
      <c r="X163" s="36"/>
      <c r="Y163" s="36"/>
      <c r="Z163" s="36"/>
      <c r="AA163" s="36"/>
      <c r="AB163" s="36"/>
      <c r="AC163" s="36"/>
      <c r="AD163" s="36"/>
      <c r="AE163" s="36"/>
      <c r="AT163" s="19" t="s">
        <v>175</v>
      </c>
      <c r="AU163" s="19" t="s">
        <v>85</v>
      </c>
    </row>
    <row r="164" spans="1:65" s="15" customFormat="1" ht="11.25">
      <c r="B164" s="220"/>
      <c r="C164" s="221"/>
      <c r="D164" s="193" t="s">
        <v>177</v>
      </c>
      <c r="E164" s="222" t="s">
        <v>19</v>
      </c>
      <c r="F164" s="223" t="s">
        <v>1407</v>
      </c>
      <c r="G164" s="221"/>
      <c r="H164" s="222" t="s">
        <v>19</v>
      </c>
      <c r="I164" s="224"/>
      <c r="J164" s="221"/>
      <c r="K164" s="221"/>
      <c r="L164" s="225"/>
      <c r="M164" s="226"/>
      <c r="N164" s="227"/>
      <c r="O164" s="227"/>
      <c r="P164" s="227"/>
      <c r="Q164" s="227"/>
      <c r="R164" s="227"/>
      <c r="S164" s="227"/>
      <c r="T164" s="228"/>
      <c r="AT164" s="229" t="s">
        <v>177</v>
      </c>
      <c r="AU164" s="229" t="s">
        <v>85</v>
      </c>
      <c r="AV164" s="15" t="s">
        <v>83</v>
      </c>
      <c r="AW164" s="15" t="s">
        <v>37</v>
      </c>
      <c r="AX164" s="15" t="s">
        <v>76</v>
      </c>
      <c r="AY164" s="229" t="s">
        <v>167</v>
      </c>
    </row>
    <row r="165" spans="1:65" s="13" customFormat="1" ht="11.25">
      <c r="B165" s="198"/>
      <c r="C165" s="199"/>
      <c r="D165" s="193" t="s">
        <v>177</v>
      </c>
      <c r="E165" s="200" t="s">
        <v>19</v>
      </c>
      <c r="F165" s="201" t="s">
        <v>1441</v>
      </c>
      <c r="G165" s="199"/>
      <c r="H165" s="202">
        <v>0.68400000000000005</v>
      </c>
      <c r="I165" s="203"/>
      <c r="J165" s="199"/>
      <c r="K165" s="199"/>
      <c r="L165" s="204"/>
      <c r="M165" s="205"/>
      <c r="N165" s="206"/>
      <c r="O165" s="206"/>
      <c r="P165" s="206"/>
      <c r="Q165" s="206"/>
      <c r="R165" s="206"/>
      <c r="S165" s="206"/>
      <c r="T165" s="207"/>
      <c r="AT165" s="208" t="s">
        <v>177</v>
      </c>
      <c r="AU165" s="208" t="s">
        <v>85</v>
      </c>
      <c r="AV165" s="13" t="s">
        <v>85</v>
      </c>
      <c r="AW165" s="13" t="s">
        <v>37</v>
      </c>
      <c r="AX165" s="13" t="s">
        <v>76</v>
      </c>
      <c r="AY165" s="208" t="s">
        <v>167</v>
      </c>
    </row>
    <row r="166" spans="1:65" s="14" customFormat="1" ht="11.25">
      <c r="B166" s="209"/>
      <c r="C166" s="210"/>
      <c r="D166" s="193" t="s">
        <v>177</v>
      </c>
      <c r="E166" s="211" t="s">
        <v>19</v>
      </c>
      <c r="F166" s="212" t="s">
        <v>179</v>
      </c>
      <c r="G166" s="210"/>
      <c r="H166" s="213">
        <v>0.68400000000000005</v>
      </c>
      <c r="I166" s="214"/>
      <c r="J166" s="210"/>
      <c r="K166" s="210"/>
      <c r="L166" s="215"/>
      <c r="M166" s="216"/>
      <c r="N166" s="217"/>
      <c r="O166" s="217"/>
      <c r="P166" s="217"/>
      <c r="Q166" s="217"/>
      <c r="R166" s="217"/>
      <c r="S166" s="217"/>
      <c r="T166" s="218"/>
      <c r="AT166" s="219" t="s">
        <v>177</v>
      </c>
      <c r="AU166" s="219" t="s">
        <v>85</v>
      </c>
      <c r="AV166" s="14" t="s">
        <v>174</v>
      </c>
      <c r="AW166" s="14" t="s">
        <v>37</v>
      </c>
      <c r="AX166" s="14" t="s">
        <v>83</v>
      </c>
      <c r="AY166" s="219" t="s">
        <v>167</v>
      </c>
    </row>
    <row r="167" spans="1:65" s="2" customFormat="1" ht="24">
      <c r="A167" s="36"/>
      <c r="B167" s="37"/>
      <c r="C167" s="180" t="s">
        <v>228</v>
      </c>
      <c r="D167" s="180" t="s">
        <v>169</v>
      </c>
      <c r="E167" s="181" t="s">
        <v>984</v>
      </c>
      <c r="F167" s="182" t="s">
        <v>985</v>
      </c>
      <c r="G167" s="183" t="s">
        <v>172</v>
      </c>
      <c r="H167" s="184">
        <v>0.68400000000000005</v>
      </c>
      <c r="I167" s="185"/>
      <c r="J167" s="186">
        <f>ROUND(I167*H167,2)</f>
        <v>0</v>
      </c>
      <c r="K167" s="182" t="s">
        <v>173</v>
      </c>
      <c r="L167" s="41"/>
      <c r="M167" s="187" t="s">
        <v>19</v>
      </c>
      <c r="N167" s="188" t="s">
        <v>47</v>
      </c>
      <c r="O167" s="66"/>
      <c r="P167" s="189">
        <f>O167*H167</f>
        <v>0</v>
      </c>
      <c r="Q167" s="189">
        <v>0</v>
      </c>
      <c r="R167" s="189">
        <f>Q167*H167</f>
        <v>0</v>
      </c>
      <c r="S167" s="189">
        <v>0</v>
      </c>
      <c r="T167" s="190">
        <f>S167*H167</f>
        <v>0</v>
      </c>
      <c r="U167" s="36"/>
      <c r="V167" s="36"/>
      <c r="W167" s="36"/>
      <c r="X167" s="36"/>
      <c r="Y167" s="36"/>
      <c r="Z167" s="36"/>
      <c r="AA167" s="36"/>
      <c r="AB167" s="36"/>
      <c r="AC167" s="36"/>
      <c r="AD167" s="36"/>
      <c r="AE167" s="36"/>
      <c r="AR167" s="191" t="s">
        <v>174</v>
      </c>
      <c r="AT167" s="191" t="s">
        <v>169</v>
      </c>
      <c r="AU167" s="191" t="s">
        <v>85</v>
      </c>
      <c r="AY167" s="19" t="s">
        <v>167</v>
      </c>
      <c r="BE167" s="192">
        <f>IF(N167="základní",J167,0)</f>
        <v>0</v>
      </c>
      <c r="BF167" s="192">
        <f>IF(N167="snížená",J167,0)</f>
        <v>0</v>
      </c>
      <c r="BG167" s="192">
        <f>IF(N167="zákl. přenesená",J167,0)</f>
        <v>0</v>
      </c>
      <c r="BH167" s="192">
        <f>IF(N167="sníž. přenesená",J167,0)</f>
        <v>0</v>
      </c>
      <c r="BI167" s="192">
        <f>IF(N167="nulová",J167,0)</f>
        <v>0</v>
      </c>
      <c r="BJ167" s="19" t="s">
        <v>83</v>
      </c>
      <c r="BK167" s="192">
        <f>ROUND(I167*H167,2)</f>
        <v>0</v>
      </c>
      <c r="BL167" s="19" t="s">
        <v>174</v>
      </c>
      <c r="BM167" s="191" t="s">
        <v>285</v>
      </c>
    </row>
    <row r="168" spans="1:65" s="2" customFormat="1" ht="78">
      <c r="A168" s="36"/>
      <c r="B168" s="37"/>
      <c r="C168" s="38"/>
      <c r="D168" s="193" t="s">
        <v>175</v>
      </c>
      <c r="E168" s="38"/>
      <c r="F168" s="194" t="s">
        <v>981</v>
      </c>
      <c r="G168" s="38"/>
      <c r="H168" s="38"/>
      <c r="I168" s="195"/>
      <c r="J168" s="38"/>
      <c r="K168" s="38"/>
      <c r="L168" s="41"/>
      <c r="M168" s="196"/>
      <c r="N168" s="197"/>
      <c r="O168" s="66"/>
      <c r="P168" s="66"/>
      <c r="Q168" s="66"/>
      <c r="R168" s="66"/>
      <c r="S168" s="66"/>
      <c r="T168" s="67"/>
      <c r="U168" s="36"/>
      <c r="V168" s="36"/>
      <c r="W168" s="36"/>
      <c r="X168" s="36"/>
      <c r="Y168" s="36"/>
      <c r="Z168" s="36"/>
      <c r="AA168" s="36"/>
      <c r="AB168" s="36"/>
      <c r="AC168" s="36"/>
      <c r="AD168" s="36"/>
      <c r="AE168" s="36"/>
      <c r="AT168" s="19" t="s">
        <v>175</v>
      </c>
      <c r="AU168" s="19" t="s">
        <v>85</v>
      </c>
    </row>
    <row r="169" spans="1:65" s="2" customFormat="1" ht="24">
      <c r="A169" s="36"/>
      <c r="B169" s="37"/>
      <c r="C169" s="180" t="s">
        <v>7</v>
      </c>
      <c r="D169" s="180" t="s">
        <v>169</v>
      </c>
      <c r="E169" s="181" t="s">
        <v>986</v>
      </c>
      <c r="F169" s="182" t="s">
        <v>987</v>
      </c>
      <c r="G169" s="183" t="s">
        <v>172</v>
      </c>
      <c r="H169" s="184">
        <v>0.68400000000000005</v>
      </c>
      <c r="I169" s="185"/>
      <c r="J169" s="186">
        <f>ROUND(I169*H169,2)</f>
        <v>0</v>
      </c>
      <c r="K169" s="182" t="s">
        <v>173</v>
      </c>
      <c r="L169" s="41"/>
      <c r="M169" s="187" t="s">
        <v>19</v>
      </c>
      <c r="N169" s="188" t="s">
        <v>47</v>
      </c>
      <c r="O169" s="66"/>
      <c r="P169" s="189">
        <f>O169*H169</f>
        <v>0</v>
      </c>
      <c r="Q169" s="189">
        <v>0</v>
      </c>
      <c r="R169" s="189">
        <f>Q169*H169</f>
        <v>0</v>
      </c>
      <c r="S169" s="189">
        <v>0</v>
      </c>
      <c r="T169" s="190">
        <f>S169*H169</f>
        <v>0</v>
      </c>
      <c r="U169" s="36"/>
      <c r="V169" s="36"/>
      <c r="W169" s="36"/>
      <c r="X169" s="36"/>
      <c r="Y169" s="36"/>
      <c r="Z169" s="36"/>
      <c r="AA169" s="36"/>
      <c r="AB169" s="36"/>
      <c r="AC169" s="36"/>
      <c r="AD169" s="36"/>
      <c r="AE169" s="36"/>
      <c r="AR169" s="191" t="s">
        <v>174</v>
      </c>
      <c r="AT169" s="191" t="s">
        <v>169</v>
      </c>
      <c r="AU169" s="191" t="s">
        <v>85</v>
      </c>
      <c r="AY169" s="19" t="s">
        <v>167</v>
      </c>
      <c r="BE169" s="192">
        <f>IF(N169="základní",J169,0)</f>
        <v>0</v>
      </c>
      <c r="BF169" s="192">
        <f>IF(N169="snížená",J169,0)</f>
        <v>0</v>
      </c>
      <c r="BG169" s="192">
        <f>IF(N169="zákl. přenesená",J169,0)</f>
        <v>0</v>
      </c>
      <c r="BH169" s="192">
        <f>IF(N169="sníž. přenesená",J169,0)</f>
        <v>0</v>
      </c>
      <c r="BI169" s="192">
        <f>IF(N169="nulová",J169,0)</f>
        <v>0</v>
      </c>
      <c r="BJ169" s="19" t="s">
        <v>83</v>
      </c>
      <c r="BK169" s="192">
        <f>ROUND(I169*H169,2)</f>
        <v>0</v>
      </c>
      <c r="BL169" s="19" t="s">
        <v>174</v>
      </c>
      <c r="BM169" s="191" t="s">
        <v>290</v>
      </c>
    </row>
    <row r="170" spans="1:65" s="2" customFormat="1" ht="78">
      <c r="A170" s="36"/>
      <c r="B170" s="37"/>
      <c r="C170" s="38"/>
      <c r="D170" s="193" t="s">
        <v>175</v>
      </c>
      <c r="E170" s="38"/>
      <c r="F170" s="194" t="s">
        <v>981</v>
      </c>
      <c r="G170" s="38"/>
      <c r="H170" s="38"/>
      <c r="I170" s="195"/>
      <c r="J170" s="38"/>
      <c r="K170" s="38"/>
      <c r="L170" s="41"/>
      <c r="M170" s="196"/>
      <c r="N170" s="197"/>
      <c r="O170" s="66"/>
      <c r="P170" s="66"/>
      <c r="Q170" s="66"/>
      <c r="R170" s="66"/>
      <c r="S170" s="66"/>
      <c r="T170" s="67"/>
      <c r="U170" s="36"/>
      <c r="V170" s="36"/>
      <c r="W170" s="36"/>
      <c r="X170" s="36"/>
      <c r="Y170" s="36"/>
      <c r="Z170" s="36"/>
      <c r="AA170" s="36"/>
      <c r="AB170" s="36"/>
      <c r="AC170" s="36"/>
      <c r="AD170" s="36"/>
      <c r="AE170" s="36"/>
      <c r="AT170" s="19" t="s">
        <v>175</v>
      </c>
      <c r="AU170" s="19" t="s">
        <v>85</v>
      </c>
    </row>
    <row r="171" spans="1:65" s="2" customFormat="1" ht="24">
      <c r="A171" s="36"/>
      <c r="B171" s="37"/>
      <c r="C171" s="180" t="s">
        <v>234</v>
      </c>
      <c r="D171" s="180" t="s">
        <v>169</v>
      </c>
      <c r="E171" s="181" t="s">
        <v>988</v>
      </c>
      <c r="F171" s="182" t="s">
        <v>989</v>
      </c>
      <c r="G171" s="183" t="s">
        <v>172</v>
      </c>
      <c r="H171" s="184">
        <v>0.68400000000000005</v>
      </c>
      <c r="I171" s="185"/>
      <c r="J171" s="186">
        <f>ROUND(I171*H171,2)</f>
        <v>0</v>
      </c>
      <c r="K171" s="182" t="s">
        <v>173</v>
      </c>
      <c r="L171" s="41"/>
      <c r="M171" s="187" t="s">
        <v>19</v>
      </c>
      <c r="N171" s="188" t="s">
        <v>47</v>
      </c>
      <c r="O171" s="66"/>
      <c r="P171" s="189">
        <f>O171*H171</f>
        <v>0</v>
      </c>
      <c r="Q171" s="189">
        <v>0</v>
      </c>
      <c r="R171" s="189">
        <f>Q171*H171</f>
        <v>0</v>
      </c>
      <c r="S171" s="189">
        <v>0</v>
      </c>
      <c r="T171" s="190">
        <f>S171*H171</f>
        <v>0</v>
      </c>
      <c r="U171" s="36"/>
      <c r="V171" s="36"/>
      <c r="W171" s="36"/>
      <c r="X171" s="36"/>
      <c r="Y171" s="36"/>
      <c r="Z171" s="36"/>
      <c r="AA171" s="36"/>
      <c r="AB171" s="36"/>
      <c r="AC171" s="36"/>
      <c r="AD171" s="36"/>
      <c r="AE171" s="36"/>
      <c r="AR171" s="191" t="s">
        <v>174</v>
      </c>
      <c r="AT171" s="191" t="s">
        <v>169</v>
      </c>
      <c r="AU171" s="191" t="s">
        <v>85</v>
      </c>
      <c r="AY171" s="19" t="s">
        <v>167</v>
      </c>
      <c r="BE171" s="192">
        <f>IF(N171="základní",J171,0)</f>
        <v>0</v>
      </c>
      <c r="BF171" s="192">
        <f>IF(N171="snížená",J171,0)</f>
        <v>0</v>
      </c>
      <c r="BG171" s="192">
        <f>IF(N171="zákl. přenesená",J171,0)</f>
        <v>0</v>
      </c>
      <c r="BH171" s="192">
        <f>IF(N171="sníž. přenesená",J171,0)</f>
        <v>0</v>
      </c>
      <c r="BI171" s="192">
        <f>IF(N171="nulová",J171,0)</f>
        <v>0</v>
      </c>
      <c r="BJ171" s="19" t="s">
        <v>83</v>
      </c>
      <c r="BK171" s="192">
        <f>ROUND(I171*H171,2)</f>
        <v>0</v>
      </c>
      <c r="BL171" s="19" t="s">
        <v>174</v>
      </c>
      <c r="BM171" s="191" t="s">
        <v>296</v>
      </c>
    </row>
    <row r="172" spans="1:65" s="2" customFormat="1" ht="78">
      <c r="A172" s="36"/>
      <c r="B172" s="37"/>
      <c r="C172" s="38"/>
      <c r="D172" s="193" t="s">
        <v>175</v>
      </c>
      <c r="E172" s="38"/>
      <c r="F172" s="194" t="s">
        <v>981</v>
      </c>
      <c r="G172" s="38"/>
      <c r="H172" s="38"/>
      <c r="I172" s="195"/>
      <c r="J172" s="38"/>
      <c r="K172" s="38"/>
      <c r="L172" s="41"/>
      <c r="M172" s="196"/>
      <c r="N172" s="197"/>
      <c r="O172" s="66"/>
      <c r="P172" s="66"/>
      <c r="Q172" s="66"/>
      <c r="R172" s="66"/>
      <c r="S172" s="66"/>
      <c r="T172" s="67"/>
      <c r="U172" s="36"/>
      <c r="V172" s="36"/>
      <c r="W172" s="36"/>
      <c r="X172" s="36"/>
      <c r="Y172" s="36"/>
      <c r="Z172" s="36"/>
      <c r="AA172" s="36"/>
      <c r="AB172" s="36"/>
      <c r="AC172" s="36"/>
      <c r="AD172" s="36"/>
      <c r="AE172" s="36"/>
      <c r="AT172" s="19" t="s">
        <v>175</v>
      </c>
      <c r="AU172" s="19" t="s">
        <v>85</v>
      </c>
    </row>
    <row r="173" spans="1:65" s="2" customFormat="1" ht="21.75" customHeight="1">
      <c r="A173" s="36"/>
      <c r="B173" s="37"/>
      <c r="C173" s="180" t="s">
        <v>299</v>
      </c>
      <c r="D173" s="180" t="s">
        <v>169</v>
      </c>
      <c r="E173" s="181" t="s">
        <v>998</v>
      </c>
      <c r="F173" s="182" t="s">
        <v>999</v>
      </c>
      <c r="G173" s="183" t="s">
        <v>172</v>
      </c>
      <c r="H173" s="184">
        <v>1.123</v>
      </c>
      <c r="I173" s="185"/>
      <c r="J173" s="186">
        <f>ROUND(I173*H173,2)</f>
        <v>0</v>
      </c>
      <c r="K173" s="182" t="s">
        <v>173</v>
      </c>
      <c r="L173" s="41"/>
      <c r="M173" s="187" t="s">
        <v>19</v>
      </c>
      <c r="N173" s="188" t="s">
        <v>47</v>
      </c>
      <c r="O173" s="66"/>
      <c r="P173" s="189">
        <f>O173*H173</f>
        <v>0</v>
      </c>
      <c r="Q173" s="189">
        <v>0</v>
      </c>
      <c r="R173" s="189">
        <f>Q173*H173</f>
        <v>0</v>
      </c>
      <c r="S173" s="189">
        <v>0</v>
      </c>
      <c r="T173" s="190">
        <f>S173*H173</f>
        <v>0</v>
      </c>
      <c r="U173" s="36"/>
      <c r="V173" s="36"/>
      <c r="W173" s="36"/>
      <c r="X173" s="36"/>
      <c r="Y173" s="36"/>
      <c r="Z173" s="36"/>
      <c r="AA173" s="36"/>
      <c r="AB173" s="36"/>
      <c r="AC173" s="36"/>
      <c r="AD173" s="36"/>
      <c r="AE173" s="36"/>
      <c r="AR173" s="191" t="s">
        <v>174</v>
      </c>
      <c r="AT173" s="191" t="s">
        <v>169</v>
      </c>
      <c r="AU173" s="191" t="s">
        <v>85</v>
      </c>
      <c r="AY173" s="19" t="s">
        <v>167</v>
      </c>
      <c r="BE173" s="192">
        <f>IF(N173="základní",J173,0)</f>
        <v>0</v>
      </c>
      <c r="BF173" s="192">
        <f>IF(N173="snížená",J173,0)</f>
        <v>0</v>
      </c>
      <c r="BG173" s="192">
        <f>IF(N173="zákl. přenesená",J173,0)</f>
        <v>0</v>
      </c>
      <c r="BH173" s="192">
        <f>IF(N173="sníž. přenesená",J173,0)</f>
        <v>0</v>
      </c>
      <c r="BI173" s="192">
        <f>IF(N173="nulová",J173,0)</f>
        <v>0</v>
      </c>
      <c r="BJ173" s="19" t="s">
        <v>83</v>
      </c>
      <c r="BK173" s="192">
        <f>ROUND(I173*H173,2)</f>
        <v>0</v>
      </c>
      <c r="BL173" s="19" t="s">
        <v>174</v>
      </c>
      <c r="BM173" s="191" t="s">
        <v>302</v>
      </c>
    </row>
    <row r="174" spans="1:65" s="2" customFormat="1" ht="29.25">
      <c r="A174" s="36"/>
      <c r="B174" s="37"/>
      <c r="C174" s="38"/>
      <c r="D174" s="193" t="s">
        <v>175</v>
      </c>
      <c r="E174" s="38"/>
      <c r="F174" s="194" t="s">
        <v>1000</v>
      </c>
      <c r="G174" s="38"/>
      <c r="H174" s="38"/>
      <c r="I174" s="195"/>
      <c r="J174" s="38"/>
      <c r="K174" s="38"/>
      <c r="L174" s="41"/>
      <c r="M174" s="196"/>
      <c r="N174" s="197"/>
      <c r="O174" s="66"/>
      <c r="P174" s="66"/>
      <c r="Q174" s="66"/>
      <c r="R174" s="66"/>
      <c r="S174" s="66"/>
      <c r="T174" s="67"/>
      <c r="U174" s="36"/>
      <c r="V174" s="36"/>
      <c r="W174" s="36"/>
      <c r="X174" s="36"/>
      <c r="Y174" s="36"/>
      <c r="Z174" s="36"/>
      <c r="AA174" s="36"/>
      <c r="AB174" s="36"/>
      <c r="AC174" s="36"/>
      <c r="AD174" s="36"/>
      <c r="AE174" s="36"/>
      <c r="AT174" s="19" t="s">
        <v>175</v>
      </c>
      <c r="AU174" s="19" t="s">
        <v>85</v>
      </c>
    </row>
    <row r="175" spans="1:65" s="15" customFormat="1" ht="11.25">
      <c r="B175" s="220"/>
      <c r="C175" s="221"/>
      <c r="D175" s="193" t="s">
        <v>177</v>
      </c>
      <c r="E175" s="222" t="s">
        <v>19</v>
      </c>
      <c r="F175" s="223" t="s">
        <v>1407</v>
      </c>
      <c r="G175" s="221"/>
      <c r="H175" s="222" t="s">
        <v>19</v>
      </c>
      <c r="I175" s="224"/>
      <c r="J175" s="221"/>
      <c r="K175" s="221"/>
      <c r="L175" s="225"/>
      <c r="M175" s="226"/>
      <c r="N175" s="227"/>
      <c r="O175" s="227"/>
      <c r="P175" s="227"/>
      <c r="Q175" s="227"/>
      <c r="R175" s="227"/>
      <c r="S175" s="227"/>
      <c r="T175" s="228"/>
      <c r="AT175" s="229" t="s">
        <v>177</v>
      </c>
      <c r="AU175" s="229" t="s">
        <v>85</v>
      </c>
      <c r="AV175" s="15" t="s">
        <v>83</v>
      </c>
      <c r="AW175" s="15" t="s">
        <v>37</v>
      </c>
      <c r="AX175" s="15" t="s">
        <v>76</v>
      </c>
      <c r="AY175" s="229" t="s">
        <v>167</v>
      </c>
    </row>
    <row r="176" spans="1:65" s="13" customFormat="1" ht="11.25">
      <c r="B176" s="198"/>
      <c r="C176" s="199"/>
      <c r="D176" s="193" t="s">
        <v>177</v>
      </c>
      <c r="E176" s="200" t="s">
        <v>19</v>
      </c>
      <c r="F176" s="201" t="s">
        <v>1442</v>
      </c>
      <c r="G176" s="199"/>
      <c r="H176" s="202">
        <v>1.123</v>
      </c>
      <c r="I176" s="203"/>
      <c r="J176" s="199"/>
      <c r="K176" s="199"/>
      <c r="L176" s="204"/>
      <c r="M176" s="205"/>
      <c r="N176" s="206"/>
      <c r="O176" s="206"/>
      <c r="P176" s="206"/>
      <c r="Q176" s="206"/>
      <c r="R176" s="206"/>
      <c r="S176" s="206"/>
      <c r="T176" s="207"/>
      <c r="AT176" s="208" t="s">
        <v>177</v>
      </c>
      <c r="AU176" s="208" t="s">
        <v>85</v>
      </c>
      <c r="AV176" s="13" t="s">
        <v>85</v>
      </c>
      <c r="AW176" s="13" t="s">
        <v>37</v>
      </c>
      <c r="AX176" s="13" t="s">
        <v>76</v>
      </c>
      <c r="AY176" s="208" t="s">
        <v>167</v>
      </c>
    </row>
    <row r="177" spans="1:65" s="14" customFormat="1" ht="11.25">
      <c r="B177" s="209"/>
      <c r="C177" s="210"/>
      <c r="D177" s="193" t="s">
        <v>177</v>
      </c>
      <c r="E177" s="211" t="s">
        <v>19</v>
      </c>
      <c r="F177" s="212" t="s">
        <v>179</v>
      </c>
      <c r="G177" s="210"/>
      <c r="H177" s="213">
        <v>1.123</v>
      </c>
      <c r="I177" s="214"/>
      <c r="J177" s="210"/>
      <c r="K177" s="210"/>
      <c r="L177" s="215"/>
      <c r="M177" s="216"/>
      <c r="N177" s="217"/>
      <c r="O177" s="217"/>
      <c r="P177" s="217"/>
      <c r="Q177" s="217"/>
      <c r="R177" s="217"/>
      <c r="S177" s="217"/>
      <c r="T177" s="218"/>
      <c r="AT177" s="219" t="s">
        <v>177</v>
      </c>
      <c r="AU177" s="219" t="s">
        <v>85</v>
      </c>
      <c r="AV177" s="14" t="s">
        <v>174</v>
      </c>
      <c r="AW177" s="14" t="s">
        <v>37</v>
      </c>
      <c r="AX177" s="14" t="s">
        <v>83</v>
      </c>
      <c r="AY177" s="219" t="s">
        <v>167</v>
      </c>
    </row>
    <row r="178" spans="1:65" s="2" customFormat="1" ht="16.5" customHeight="1">
      <c r="A178" s="36"/>
      <c r="B178" s="37"/>
      <c r="C178" s="180" t="s">
        <v>239</v>
      </c>
      <c r="D178" s="180" t="s">
        <v>169</v>
      </c>
      <c r="E178" s="181" t="s">
        <v>1001</v>
      </c>
      <c r="F178" s="182" t="s">
        <v>1002</v>
      </c>
      <c r="G178" s="183" t="s">
        <v>172</v>
      </c>
      <c r="H178" s="184">
        <v>1.123</v>
      </c>
      <c r="I178" s="185"/>
      <c r="J178" s="186">
        <f>ROUND(I178*H178,2)</f>
        <v>0</v>
      </c>
      <c r="K178" s="182" t="s">
        <v>173</v>
      </c>
      <c r="L178" s="41"/>
      <c r="M178" s="187" t="s">
        <v>19</v>
      </c>
      <c r="N178" s="188" t="s">
        <v>47</v>
      </c>
      <c r="O178" s="66"/>
      <c r="P178" s="189">
        <f>O178*H178</f>
        <v>0</v>
      </c>
      <c r="Q178" s="189">
        <v>0</v>
      </c>
      <c r="R178" s="189">
        <f>Q178*H178</f>
        <v>0</v>
      </c>
      <c r="S178" s="189">
        <v>0</v>
      </c>
      <c r="T178" s="190">
        <f>S178*H178</f>
        <v>0</v>
      </c>
      <c r="U178" s="36"/>
      <c r="V178" s="36"/>
      <c r="W178" s="36"/>
      <c r="X178" s="36"/>
      <c r="Y178" s="36"/>
      <c r="Z178" s="36"/>
      <c r="AA178" s="36"/>
      <c r="AB178" s="36"/>
      <c r="AC178" s="36"/>
      <c r="AD178" s="36"/>
      <c r="AE178" s="36"/>
      <c r="AR178" s="191" t="s">
        <v>174</v>
      </c>
      <c r="AT178" s="191" t="s">
        <v>169</v>
      </c>
      <c r="AU178" s="191" t="s">
        <v>85</v>
      </c>
      <c r="AY178" s="19" t="s">
        <v>167</v>
      </c>
      <c r="BE178" s="192">
        <f>IF(N178="základní",J178,0)</f>
        <v>0</v>
      </c>
      <c r="BF178" s="192">
        <f>IF(N178="snížená",J178,0)</f>
        <v>0</v>
      </c>
      <c r="BG178" s="192">
        <f>IF(N178="zákl. přenesená",J178,0)</f>
        <v>0</v>
      </c>
      <c r="BH178" s="192">
        <f>IF(N178="sníž. přenesená",J178,0)</f>
        <v>0</v>
      </c>
      <c r="BI178" s="192">
        <f>IF(N178="nulová",J178,0)</f>
        <v>0</v>
      </c>
      <c r="BJ178" s="19" t="s">
        <v>83</v>
      </c>
      <c r="BK178" s="192">
        <f>ROUND(I178*H178,2)</f>
        <v>0</v>
      </c>
      <c r="BL178" s="19" t="s">
        <v>174</v>
      </c>
      <c r="BM178" s="191" t="s">
        <v>305</v>
      </c>
    </row>
    <row r="179" spans="1:65" s="2" customFormat="1" ht="29.25">
      <c r="A179" s="36"/>
      <c r="B179" s="37"/>
      <c r="C179" s="38"/>
      <c r="D179" s="193" t="s">
        <v>175</v>
      </c>
      <c r="E179" s="38"/>
      <c r="F179" s="194" t="s">
        <v>1000</v>
      </c>
      <c r="G179" s="38"/>
      <c r="H179" s="38"/>
      <c r="I179" s="195"/>
      <c r="J179" s="38"/>
      <c r="K179" s="38"/>
      <c r="L179" s="41"/>
      <c r="M179" s="196"/>
      <c r="N179" s="197"/>
      <c r="O179" s="66"/>
      <c r="P179" s="66"/>
      <c r="Q179" s="66"/>
      <c r="R179" s="66"/>
      <c r="S179" s="66"/>
      <c r="T179" s="67"/>
      <c r="U179" s="36"/>
      <c r="V179" s="36"/>
      <c r="W179" s="36"/>
      <c r="X179" s="36"/>
      <c r="Y179" s="36"/>
      <c r="Z179" s="36"/>
      <c r="AA179" s="36"/>
      <c r="AB179" s="36"/>
      <c r="AC179" s="36"/>
      <c r="AD179" s="36"/>
      <c r="AE179" s="36"/>
      <c r="AT179" s="19" t="s">
        <v>175</v>
      </c>
      <c r="AU179" s="19" t="s">
        <v>85</v>
      </c>
    </row>
    <row r="180" spans="1:65" s="2" customFormat="1" ht="16.5" customHeight="1">
      <c r="A180" s="36"/>
      <c r="B180" s="37"/>
      <c r="C180" s="180" t="s">
        <v>308</v>
      </c>
      <c r="D180" s="180" t="s">
        <v>169</v>
      </c>
      <c r="E180" s="181" t="s">
        <v>1003</v>
      </c>
      <c r="F180" s="182" t="s">
        <v>1004</v>
      </c>
      <c r="G180" s="183" t="s">
        <v>172</v>
      </c>
      <c r="H180" s="184">
        <v>1.123</v>
      </c>
      <c r="I180" s="185"/>
      <c r="J180" s="186">
        <f>ROUND(I180*H180,2)</f>
        <v>0</v>
      </c>
      <c r="K180" s="182" t="s">
        <v>173</v>
      </c>
      <c r="L180" s="41"/>
      <c r="M180" s="187" t="s">
        <v>19</v>
      </c>
      <c r="N180" s="188" t="s">
        <v>47</v>
      </c>
      <c r="O180" s="66"/>
      <c r="P180" s="189">
        <f>O180*H180</f>
        <v>0</v>
      </c>
      <c r="Q180" s="189">
        <v>0</v>
      </c>
      <c r="R180" s="189">
        <f>Q180*H180</f>
        <v>0</v>
      </c>
      <c r="S180" s="189">
        <v>0</v>
      </c>
      <c r="T180" s="190">
        <f>S180*H180</f>
        <v>0</v>
      </c>
      <c r="U180" s="36"/>
      <c r="V180" s="36"/>
      <c r="W180" s="36"/>
      <c r="X180" s="36"/>
      <c r="Y180" s="36"/>
      <c r="Z180" s="36"/>
      <c r="AA180" s="36"/>
      <c r="AB180" s="36"/>
      <c r="AC180" s="36"/>
      <c r="AD180" s="36"/>
      <c r="AE180" s="36"/>
      <c r="AR180" s="191" t="s">
        <v>174</v>
      </c>
      <c r="AT180" s="191" t="s">
        <v>169</v>
      </c>
      <c r="AU180" s="191" t="s">
        <v>85</v>
      </c>
      <c r="AY180" s="19" t="s">
        <v>167</v>
      </c>
      <c r="BE180" s="192">
        <f>IF(N180="základní",J180,0)</f>
        <v>0</v>
      </c>
      <c r="BF180" s="192">
        <f>IF(N180="snížená",J180,0)</f>
        <v>0</v>
      </c>
      <c r="BG180" s="192">
        <f>IF(N180="zákl. přenesená",J180,0)</f>
        <v>0</v>
      </c>
      <c r="BH180" s="192">
        <f>IF(N180="sníž. přenesená",J180,0)</f>
        <v>0</v>
      </c>
      <c r="BI180" s="192">
        <f>IF(N180="nulová",J180,0)</f>
        <v>0</v>
      </c>
      <c r="BJ180" s="19" t="s">
        <v>83</v>
      </c>
      <c r="BK180" s="192">
        <f>ROUND(I180*H180,2)</f>
        <v>0</v>
      </c>
      <c r="BL180" s="19" t="s">
        <v>174</v>
      </c>
      <c r="BM180" s="191" t="s">
        <v>311</v>
      </c>
    </row>
    <row r="181" spans="1:65" s="2" customFormat="1" ht="29.25">
      <c r="A181" s="36"/>
      <c r="B181" s="37"/>
      <c r="C181" s="38"/>
      <c r="D181" s="193" t="s">
        <v>175</v>
      </c>
      <c r="E181" s="38"/>
      <c r="F181" s="194" t="s">
        <v>1000</v>
      </c>
      <c r="G181" s="38"/>
      <c r="H181" s="38"/>
      <c r="I181" s="195"/>
      <c r="J181" s="38"/>
      <c r="K181" s="38"/>
      <c r="L181" s="41"/>
      <c r="M181" s="196"/>
      <c r="N181" s="197"/>
      <c r="O181" s="66"/>
      <c r="P181" s="66"/>
      <c r="Q181" s="66"/>
      <c r="R181" s="66"/>
      <c r="S181" s="66"/>
      <c r="T181" s="67"/>
      <c r="U181" s="36"/>
      <c r="V181" s="36"/>
      <c r="W181" s="36"/>
      <c r="X181" s="36"/>
      <c r="Y181" s="36"/>
      <c r="Z181" s="36"/>
      <c r="AA181" s="36"/>
      <c r="AB181" s="36"/>
      <c r="AC181" s="36"/>
      <c r="AD181" s="36"/>
      <c r="AE181" s="36"/>
      <c r="AT181" s="19" t="s">
        <v>175</v>
      </c>
      <c r="AU181" s="19" t="s">
        <v>85</v>
      </c>
    </row>
    <row r="182" spans="1:65" s="2" customFormat="1" ht="16.5" customHeight="1">
      <c r="A182" s="36"/>
      <c r="B182" s="37"/>
      <c r="C182" s="180" t="s">
        <v>246</v>
      </c>
      <c r="D182" s="180" t="s">
        <v>169</v>
      </c>
      <c r="E182" s="181" t="s">
        <v>1005</v>
      </c>
      <c r="F182" s="182" t="s">
        <v>1006</v>
      </c>
      <c r="G182" s="183" t="s">
        <v>172</v>
      </c>
      <c r="H182" s="184">
        <v>1.123</v>
      </c>
      <c r="I182" s="185"/>
      <c r="J182" s="186">
        <f t="shared" ref="J182:J187" si="0">ROUND(I182*H182,2)</f>
        <v>0</v>
      </c>
      <c r="K182" s="182" t="s">
        <v>173</v>
      </c>
      <c r="L182" s="41"/>
      <c r="M182" s="187" t="s">
        <v>19</v>
      </c>
      <c r="N182" s="188" t="s">
        <v>47</v>
      </c>
      <c r="O182" s="66"/>
      <c r="P182" s="189">
        <f t="shared" ref="P182:P187" si="1">O182*H182</f>
        <v>0</v>
      </c>
      <c r="Q182" s="189">
        <v>0</v>
      </c>
      <c r="R182" s="189">
        <f t="shared" ref="R182:R187" si="2">Q182*H182</f>
        <v>0</v>
      </c>
      <c r="S182" s="189">
        <v>0</v>
      </c>
      <c r="T182" s="190">
        <f t="shared" ref="T182:T187" si="3">S182*H182</f>
        <v>0</v>
      </c>
      <c r="U182" s="36"/>
      <c r="V182" s="36"/>
      <c r="W182" s="36"/>
      <c r="X182" s="36"/>
      <c r="Y182" s="36"/>
      <c r="Z182" s="36"/>
      <c r="AA182" s="36"/>
      <c r="AB182" s="36"/>
      <c r="AC182" s="36"/>
      <c r="AD182" s="36"/>
      <c r="AE182" s="36"/>
      <c r="AR182" s="191" t="s">
        <v>174</v>
      </c>
      <c r="AT182" s="191" t="s">
        <v>169</v>
      </c>
      <c r="AU182" s="191" t="s">
        <v>85</v>
      </c>
      <c r="AY182" s="19" t="s">
        <v>167</v>
      </c>
      <c r="BE182" s="192">
        <f t="shared" ref="BE182:BE187" si="4">IF(N182="základní",J182,0)</f>
        <v>0</v>
      </c>
      <c r="BF182" s="192">
        <f t="shared" ref="BF182:BF187" si="5">IF(N182="snížená",J182,0)</f>
        <v>0</v>
      </c>
      <c r="BG182" s="192">
        <f t="shared" ref="BG182:BG187" si="6">IF(N182="zákl. přenesená",J182,0)</f>
        <v>0</v>
      </c>
      <c r="BH182" s="192">
        <f t="shared" ref="BH182:BH187" si="7">IF(N182="sníž. přenesená",J182,0)</f>
        <v>0</v>
      </c>
      <c r="BI182" s="192">
        <f t="shared" ref="BI182:BI187" si="8">IF(N182="nulová",J182,0)</f>
        <v>0</v>
      </c>
      <c r="BJ182" s="19" t="s">
        <v>83</v>
      </c>
      <c r="BK182" s="192">
        <f t="shared" ref="BK182:BK187" si="9">ROUND(I182*H182,2)</f>
        <v>0</v>
      </c>
      <c r="BL182" s="19" t="s">
        <v>174</v>
      </c>
      <c r="BM182" s="191" t="s">
        <v>316</v>
      </c>
    </row>
    <row r="183" spans="1:65" s="2" customFormat="1" ht="16.5" customHeight="1">
      <c r="A183" s="36"/>
      <c r="B183" s="37"/>
      <c r="C183" s="180" t="s">
        <v>322</v>
      </c>
      <c r="D183" s="180" t="s">
        <v>169</v>
      </c>
      <c r="E183" s="181" t="s">
        <v>1007</v>
      </c>
      <c r="F183" s="182" t="s">
        <v>1008</v>
      </c>
      <c r="G183" s="183" t="s">
        <v>172</v>
      </c>
      <c r="H183" s="184">
        <v>1.123</v>
      </c>
      <c r="I183" s="185"/>
      <c r="J183" s="186">
        <f t="shared" si="0"/>
        <v>0</v>
      </c>
      <c r="K183" s="182" t="s">
        <v>173</v>
      </c>
      <c r="L183" s="41"/>
      <c r="M183" s="187" t="s">
        <v>19</v>
      </c>
      <c r="N183" s="188" t="s">
        <v>47</v>
      </c>
      <c r="O183" s="66"/>
      <c r="P183" s="189">
        <f t="shared" si="1"/>
        <v>0</v>
      </c>
      <c r="Q183" s="189">
        <v>0</v>
      </c>
      <c r="R183" s="189">
        <f t="shared" si="2"/>
        <v>0</v>
      </c>
      <c r="S183" s="189">
        <v>0</v>
      </c>
      <c r="T183" s="190">
        <f t="shared" si="3"/>
        <v>0</v>
      </c>
      <c r="U183" s="36"/>
      <c r="V183" s="36"/>
      <c r="W183" s="36"/>
      <c r="X183" s="36"/>
      <c r="Y183" s="36"/>
      <c r="Z183" s="36"/>
      <c r="AA183" s="36"/>
      <c r="AB183" s="36"/>
      <c r="AC183" s="36"/>
      <c r="AD183" s="36"/>
      <c r="AE183" s="36"/>
      <c r="AR183" s="191" t="s">
        <v>174</v>
      </c>
      <c r="AT183" s="191" t="s">
        <v>169</v>
      </c>
      <c r="AU183" s="191" t="s">
        <v>85</v>
      </c>
      <c r="AY183" s="19" t="s">
        <v>167</v>
      </c>
      <c r="BE183" s="192">
        <f t="shared" si="4"/>
        <v>0</v>
      </c>
      <c r="BF183" s="192">
        <f t="shared" si="5"/>
        <v>0</v>
      </c>
      <c r="BG183" s="192">
        <f t="shared" si="6"/>
        <v>0</v>
      </c>
      <c r="BH183" s="192">
        <f t="shared" si="7"/>
        <v>0</v>
      </c>
      <c r="BI183" s="192">
        <f t="shared" si="8"/>
        <v>0</v>
      </c>
      <c r="BJ183" s="19" t="s">
        <v>83</v>
      </c>
      <c r="BK183" s="192">
        <f t="shared" si="9"/>
        <v>0</v>
      </c>
      <c r="BL183" s="19" t="s">
        <v>174</v>
      </c>
      <c r="BM183" s="191" t="s">
        <v>325</v>
      </c>
    </row>
    <row r="184" spans="1:65" s="2" customFormat="1" ht="16.5" customHeight="1">
      <c r="A184" s="36"/>
      <c r="B184" s="37"/>
      <c r="C184" s="180" t="s">
        <v>251</v>
      </c>
      <c r="D184" s="180" t="s">
        <v>169</v>
      </c>
      <c r="E184" s="181" t="s">
        <v>1009</v>
      </c>
      <c r="F184" s="182" t="s">
        <v>1010</v>
      </c>
      <c r="G184" s="183" t="s">
        <v>172</v>
      </c>
      <c r="H184" s="184">
        <v>1.123</v>
      </c>
      <c r="I184" s="185"/>
      <c r="J184" s="186">
        <f t="shared" si="0"/>
        <v>0</v>
      </c>
      <c r="K184" s="182" t="s">
        <v>173</v>
      </c>
      <c r="L184" s="41"/>
      <c r="M184" s="187" t="s">
        <v>19</v>
      </c>
      <c r="N184" s="188" t="s">
        <v>47</v>
      </c>
      <c r="O184" s="66"/>
      <c r="P184" s="189">
        <f t="shared" si="1"/>
        <v>0</v>
      </c>
      <c r="Q184" s="189">
        <v>0</v>
      </c>
      <c r="R184" s="189">
        <f t="shared" si="2"/>
        <v>0</v>
      </c>
      <c r="S184" s="189">
        <v>0</v>
      </c>
      <c r="T184" s="190">
        <f t="shared" si="3"/>
        <v>0</v>
      </c>
      <c r="U184" s="36"/>
      <c r="V184" s="36"/>
      <c r="W184" s="36"/>
      <c r="X184" s="36"/>
      <c r="Y184" s="36"/>
      <c r="Z184" s="36"/>
      <c r="AA184" s="36"/>
      <c r="AB184" s="36"/>
      <c r="AC184" s="36"/>
      <c r="AD184" s="36"/>
      <c r="AE184" s="36"/>
      <c r="AR184" s="191" t="s">
        <v>174</v>
      </c>
      <c r="AT184" s="191" t="s">
        <v>169</v>
      </c>
      <c r="AU184" s="191" t="s">
        <v>85</v>
      </c>
      <c r="AY184" s="19" t="s">
        <v>167</v>
      </c>
      <c r="BE184" s="192">
        <f t="shared" si="4"/>
        <v>0</v>
      </c>
      <c r="BF184" s="192">
        <f t="shared" si="5"/>
        <v>0</v>
      </c>
      <c r="BG184" s="192">
        <f t="shared" si="6"/>
        <v>0</v>
      </c>
      <c r="BH184" s="192">
        <f t="shared" si="7"/>
        <v>0</v>
      </c>
      <c r="BI184" s="192">
        <f t="shared" si="8"/>
        <v>0</v>
      </c>
      <c r="BJ184" s="19" t="s">
        <v>83</v>
      </c>
      <c r="BK184" s="192">
        <f t="shared" si="9"/>
        <v>0</v>
      </c>
      <c r="BL184" s="19" t="s">
        <v>174</v>
      </c>
      <c r="BM184" s="191" t="s">
        <v>330</v>
      </c>
    </row>
    <row r="185" spans="1:65" s="2" customFormat="1" ht="16.5" customHeight="1">
      <c r="A185" s="36"/>
      <c r="B185" s="37"/>
      <c r="C185" s="180" t="s">
        <v>332</v>
      </c>
      <c r="D185" s="180" t="s">
        <v>169</v>
      </c>
      <c r="E185" s="181" t="s">
        <v>1011</v>
      </c>
      <c r="F185" s="182" t="s">
        <v>1012</v>
      </c>
      <c r="G185" s="183" t="s">
        <v>172</v>
      </c>
      <c r="H185" s="184">
        <v>1.123</v>
      </c>
      <c r="I185" s="185"/>
      <c r="J185" s="186">
        <f t="shared" si="0"/>
        <v>0</v>
      </c>
      <c r="K185" s="182" t="s">
        <v>173</v>
      </c>
      <c r="L185" s="41"/>
      <c r="M185" s="187" t="s">
        <v>19</v>
      </c>
      <c r="N185" s="188" t="s">
        <v>47</v>
      </c>
      <c r="O185" s="66"/>
      <c r="P185" s="189">
        <f t="shared" si="1"/>
        <v>0</v>
      </c>
      <c r="Q185" s="189">
        <v>0</v>
      </c>
      <c r="R185" s="189">
        <f t="shared" si="2"/>
        <v>0</v>
      </c>
      <c r="S185" s="189">
        <v>0</v>
      </c>
      <c r="T185" s="190">
        <f t="shared" si="3"/>
        <v>0</v>
      </c>
      <c r="U185" s="36"/>
      <c r="V185" s="36"/>
      <c r="W185" s="36"/>
      <c r="X185" s="36"/>
      <c r="Y185" s="36"/>
      <c r="Z185" s="36"/>
      <c r="AA185" s="36"/>
      <c r="AB185" s="36"/>
      <c r="AC185" s="36"/>
      <c r="AD185" s="36"/>
      <c r="AE185" s="36"/>
      <c r="AR185" s="191" t="s">
        <v>174</v>
      </c>
      <c r="AT185" s="191" t="s">
        <v>169</v>
      </c>
      <c r="AU185" s="191" t="s">
        <v>85</v>
      </c>
      <c r="AY185" s="19" t="s">
        <v>167</v>
      </c>
      <c r="BE185" s="192">
        <f t="shared" si="4"/>
        <v>0</v>
      </c>
      <c r="BF185" s="192">
        <f t="shared" si="5"/>
        <v>0</v>
      </c>
      <c r="BG185" s="192">
        <f t="shared" si="6"/>
        <v>0</v>
      </c>
      <c r="BH185" s="192">
        <f t="shared" si="7"/>
        <v>0</v>
      </c>
      <c r="BI185" s="192">
        <f t="shared" si="8"/>
        <v>0</v>
      </c>
      <c r="BJ185" s="19" t="s">
        <v>83</v>
      </c>
      <c r="BK185" s="192">
        <f t="shared" si="9"/>
        <v>0</v>
      </c>
      <c r="BL185" s="19" t="s">
        <v>174</v>
      </c>
      <c r="BM185" s="191" t="s">
        <v>335</v>
      </c>
    </row>
    <row r="186" spans="1:65" s="2" customFormat="1" ht="16.5" customHeight="1">
      <c r="A186" s="36"/>
      <c r="B186" s="37"/>
      <c r="C186" s="180" t="s">
        <v>254</v>
      </c>
      <c r="D186" s="180" t="s">
        <v>169</v>
      </c>
      <c r="E186" s="181" t="s">
        <v>1013</v>
      </c>
      <c r="F186" s="182" t="s">
        <v>1014</v>
      </c>
      <c r="G186" s="183" t="s">
        <v>172</v>
      </c>
      <c r="H186" s="184">
        <v>1.123</v>
      </c>
      <c r="I186" s="185"/>
      <c r="J186" s="186">
        <f t="shared" si="0"/>
        <v>0</v>
      </c>
      <c r="K186" s="182" t="s">
        <v>173</v>
      </c>
      <c r="L186" s="41"/>
      <c r="M186" s="187" t="s">
        <v>19</v>
      </c>
      <c r="N186" s="188" t="s">
        <v>47</v>
      </c>
      <c r="O186" s="66"/>
      <c r="P186" s="189">
        <f t="shared" si="1"/>
        <v>0</v>
      </c>
      <c r="Q186" s="189">
        <v>0</v>
      </c>
      <c r="R186" s="189">
        <f t="shared" si="2"/>
        <v>0</v>
      </c>
      <c r="S186" s="189">
        <v>0</v>
      </c>
      <c r="T186" s="190">
        <f t="shared" si="3"/>
        <v>0</v>
      </c>
      <c r="U186" s="36"/>
      <c r="V186" s="36"/>
      <c r="W186" s="36"/>
      <c r="X186" s="36"/>
      <c r="Y186" s="36"/>
      <c r="Z186" s="36"/>
      <c r="AA186" s="36"/>
      <c r="AB186" s="36"/>
      <c r="AC186" s="36"/>
      <c r="AD186" s="36"/>
      <c r="AE186" s="36"/>
      <c r="AR186" s="191" t="s">
        <v>174</v>
      </c>
      <c r="AT186" s="191" t="s">
        <v>169</v>
      </c>
      <c r="AU186" s="191" t="s">
        <v>85</v>
      </c>
      <c r="AY186" s="19" t="s">
        <v>167</v>
      </c>
      <c r="BE186" s="192">
        <f t="shared" si="4"/>
        <v>0</v>
      </c>
      <c r="BF186" s="192">
        <f t="shared" si="5"/>
        <v>0</v>
      </c>
      <c r="BG186" s="192">
        <f t="shared" si="6"/>
        <v>0</v>
      </c>
      <c r="BH186" s="192">
        <f t="shared" si="7"/>
        <v>0</v>
      </c>
      <c r="BI186" s="192">
        <f t="shared" si="8"/>
        <v>0</v>
      </c>
      <c r="BJ186" s="19" t="s">
        <v>83</v>
      </c>
      <c r="BK186" s="192">
        <f t="shared" si="9"/>
        <v>0</v>
      </c>
      <c r="BL186" s="19" t="s">
        <v>174</v>
      </c>
      <c r="BM186" s="191" t="s">
        <v>339</v>
      </c>
    </row>
    <row r="187" spans="1:65" s="2" customFormat="1" ht="16.5" customHeight="1">
      <c r="A187" s="36"/>
      <c r="B187" s="37"/>
      <c r="C187" s="180" t="s">
        <v>343</v>
      </c>
      <c r="D187" s="180" t="s">
        <v>169</v>
      </c>
      <c r="E187" s="181" t="s">
        <v>1015</v>
      </c>
      <c r="F187" s="182" t="s">
        <v>1016</v>
      </c>
      <c r="G187" s="183" t="s">
        <v>172</v>
      </c>
      <c r="H187" s="184">
        <v>1.123</v>
      </c>
      <c r="I187" s="185"/>
      <c r="J187" s="186">
        <f t="shared" si="0"/>
        <v>0</v>
      </c>
      <c r="K187" s="182" t="s">
        <v>173</v>
      </c>
      <c r="L187" s="41"/>
      <c r="M187" s="187" t="s">
        <v>19</v>
      </c>
      <c r="N187" s="188" t="s">
        <v>47</v>
      </c>
      <c r="O187" s="66"/>
      <c r="P187" s="189">
        <f t="shared" si="1"/>
        <v>0</v>
      </c>
      <c r="Q187" s="189">
        <v>0</v>
      </c>
      <c r="R187" s="189">
        <f t="shared" si="2"/>
        <v>0</v>
      </c>
      <c r="S187" s="189">
        <v>0</v>
      </c>
      <c r="T187" s="190">
        <f t="shared" si="3"/>
        <v>0</v>
      </c>
      <c r="U187" s="36"/>
      <c r="V187" s="36"/>
      <c r="W187" s="36"/>
      <c r="X187" s="36"/>
      <c r="Y187" s="36"/>
      <c r="Z187" s="36"/>
      <c r="AA187" s="36"/>
      <c r="AB187" s="36"/>
      <c r="AC187" s="36"/>
      <c r="AD187" s="36"/>
      <c r="AE187" s="36"/>
      <c r="AR187" s="191" t="s">
        <v>174</v>
      </c>
      <c r="AT187" s="191" t="s">
        <v>169</v>
      </c>
      <c r="AU187" s="191" t="s">
        <v>85</v>
      </c>
      <c r="AY187" s="19" t="s">
        <v>167</v>
      </c>
      <c r="BE187" s="192">
        <f t="shared" si="4"/>
        <v>0</v>
      </c>
      <c r="BF187" s="192">
        <f t="shared" si="5"/>
        <v>0</v>
      </c>
      <c r="BG187" s="192">
        <f t="shared" si="6"/>
        <v>0</v>
      </c>
      <c r="BH187" s="192">
        <f t="shared" si="7"/>
        <v>0</v>
      </c>
      <c r="BI187" s="192">
        <f t="shared" si="8"/>
        <v>0</v>
      </c>
      <c r="BJ187" s="19" t="s">
        <v>83</v>
      </c>
      <c r="BK187" s="192">
        <f t="shared" si="9"/>
        <v>0</v>
      </c>
      <c r="BL187" s="19" t="s">
        <v>174</v>
      </c>
      <c r="BM187" s="191" t="s">
        <v>346</v>
      </c>
    </row>
    <row r="188" spans="1:65" s="12" customFormat="1" ht="22.9" customHeight="1">
      <c r="B188" s="164"/>
      <c r="C188" s="165"/>
      <c r="D188" s="166" t="s">
        <v>75</v>
      </c>
      <c r="E188" s="178" t="s">
        <v>529</v>
      </c>
      <c r="F188" s="178" t="s">
        <v>530</v>
      </c>
      <c r="G188" s="165"/>
      <c r="H188" s="165"/>
      <c r="I188" s="168"/>
      <c r="J188" s="179">
        <f>BK188</f>
        <v>0</v>
      </c>
      <c r="K188" s="165"/>
      <c r="L188" s="170"/>
      <c r="M188" s="171"/>
      <c r="N188" s="172"/>
      <c r="O188" s="172"/>
      <c r="P188" s="173">
        <f>SUM(P189:P202)</f>
        <v>0</v>
      </c>
      <c r="Q188" s="172"/>
      <c r="R188" s="173">
        <f>SUM(R189:R202)</f>
        <v>0</v>
      </c>
      <c r="S188" s="172"/>
      <c r="T188" s="174">
        <f>SUM(T189:T202)</f>
        <v>0</v>
      </c>
      <c r="AR188" s="175" t="s">
        <v>83</v>
      </c>
      <c r="AT188" s="176" t="s">
        <v>75</v>
      </c>
      <c r="AU188" s="176" t="s">
        <v>83</v>
      </c>
      <c r="AY188" s="175" t="s">
        <v>167</v>
      </c>
      <c r="BK188" s="177">
        <f>SUM(BK189:BK202)</f>
        <v>0</v>
      </c>
    </row>
    <row r="189" spans="1:65" s="2" customFormat="1" ht="24">
      <c r="A189" s="36"/>
      <c r="B189" s="37"/>
      <c r="C189" s="180" t="s">
        <v>260</v>
      </c>
      <c r="D189" s="180" t="s">
        <v>169</v>
      </c>
      <c r="E189" s="181" t="s">
        <v>1443</v>
      </c>
      <c r="F189" s="182" t="s">
        <v>1444</v>
      </c>
      <c r="G189" s="183" t="s">
        <v>209</v>
      </c>
      <c r="H189" s="184">
        <v>0.29699999999999999</v>
      </c>
      <c r="I189" s="185"/>
      <c r="J189" s="186">
        <f>ROUND(I189*H189,2)</f>
        <v>0</v>
      </c>
      <c r="K189" s="182" t="s">
        <v>173</v>
      </c>
      <c r="L189" s="41"/>
      <c r="M189" s="187" t="s">
        <v>19</v>
      </c>
      <c r="N189" s="188" t="s">
        <v>47</v>
      </c>
      <c r="O189" s="66"/>
      <c r="P189" s="189">
        <f>O189*H189</f>
        <v>0</v>
      </c>
      <c r="Q189" s="189">
        <v>0</v>
      </c>
      <c r="R189" s="189">
        <f>Q189*H189</f>
        <v>0</v>
      </c>
      <c r="S189" s="189">
        <v>0</v>
      </c>
      <c r="T189" s="190">
        <f>S189*H189</f>
        <v>0</v>
      </c>
      <c r="U189" s="36"/>
      <c r="V189" s="36"/>
      <c r="W189" s="36"/>
      <c r="X189" s="36"/>
      <c r="Y189" s="36"/>
      <c r="Z189" s="36"/>
      <c r="AA189" s="36"/>
      <c r="AB189" s="36"/>
      <c r="AC189" s="36"/>
      <c r="AD189" s="36"/>
      <c r="AE189" s="36"/>
      <c r="AR189" s="191" t="s">
        <v>174</v>
      </c>
      <c r="AT189" s="191" t="s">
        <v>169</v>
      </c>
      <c r="AU189" s="191" t="s">
        <v>85</v>
      </c>
      <c r="AY189" s="19" t="s">
        <v>167</v>
      </c>
      <c r="BE189" s="192">
        <f>IF(N189="základní",J189,0)</f>
        <v>0</v>
      </c>
      <c r="BF189" s="192">
        <f>IF(N189="snížená",J189,0)</f>
        <v>0</v>
      </c>
      <c r="BG189" s="192">
        <f>IF(N189="zákl. přenesená",J189,0)</f>
        <v>0</v>
      </c>
      <c r="BH189" s="192">
        <f>IF(N189="sníž. přenesená",J189,0)</f>
        <v>0</v>
      </c>
      <c r="BI189" s="192">
        <f>IF(N189="nulová",J189,0)</f>
        <v>0</v>
      </c>
      <c r="BJ189" s="19" t="s">
        <v>83</v>
      </c>
      <c r="BK189" s="192">
        <f>ROUND(I189*H189,2)</f>
        <v>0</v>
      </c>
      <c r="BL189" s="19" t="s">
        <v>174</v>
      </c>
      <c r="BM189" s="191" t="s">
        <v>350</v>
      </c>
    </row>
    <row r="190" spans="1:65" s="2" customFormat="1" ht="68.25">
      <c r="A190" s="36"/>
      <c r="B190" s="37"/>
      <c r="C190" s="38"/>
      <c r="D190" s="193" t="s">
        <v>175</v>
      </c>
      <c r="E190" s="38"/>
      <c r="F190" s="194" t="s">
        <v>534</v>
      </c>
      <c r="G190" s="38"/>
      <c r="H190" s="38"/>
      <c r="I190" s="195"/>
      <c r="J190" s="38"/>
      <c r="K190" s="38"/>
      <c r="L190" s="41"/>
      <c r="M190" s="196"/>
      <c r="N190" s="197"/>
      <c r="O190" s="66"/>
      <c r="P190" s="66"/>
      <c r="Q190" s="66"/>
      <c r="R190" s="66"/>
      <c r="S190" s="66"/>
      <c r="T190" s="67"/>
      <c r="U190" s="36"/>
      <c r="V190" s="36"/>
      <c r="W190" s="36"/>
      <c r="X190" s="36"/>
      <c r="Y190" s="36"/>
      <c r="Z190" s="36"/>
      <c r="AA190" s="36"/>
      <c r="AB190" s="36"/>
      <c r="AC190" s="36"/>
      <c r="AD190" s="36"/>
      <c r="AE190" s="36"/>
      <c r="AT190" s="19" t="s">
        <v>175</v>
      </c>
      <c r="AU190" s="19" t="s">
        <v>85</v>
      </c>
    </row>
    <row r="191" spans="1:65" s="2" customFormat="1" ht="21.75" customHeight="1">
      <c r="A191" s="36"/>
      <c r="B191" s="37"/>
      <c r="C191" s="180" t="s">
        <v>352</v>
      </c>
      <c r="D191" s="180" t="s">
        <v>169</v>
      </c>
      <c r="E191" s="181" t="s">
        <v>536</v>
      </c>
      <c r="F191" s="182" t="s">
        <v>537</v>
      </c>
      <c r="G191" s="183" t="s">
        <v>209</v>
      </c>
      <c r="H191" s="184">
        <v>0.29699999999999999</v>
      </c>
      <c r="I191" s="185"/>
      <c r="J191" s="186">
        <f>ROUND(I191*H191,2)</f>
        <v>0</v>
      </c>
      <c r="K191" s="182" t="s">
        <v>173</v>
      </c>
      <c r="L191" s="41"/>
      <c r="M191" s="187" t="s">
        <v>19</v>
      </c>
      <c r="N191" s="188" t="s">
        <v>47</v>
      </c>
      <c r="O191" s="66"/>
      <c r="P191" s="189">
        <f>O191*H191</f>
        <v>0</v>
      </c>
      <c r="Q191" s="189">
        <v>0</v>
      </c>
      <c r="R191" s="189">
        <f>Q191*H191</f>
        <v>0</v>
      </c>
      <c r="S191" s="189">
        <v>0</v>
      </c>
      <c r="T191" s="190">
        <f>S191*H191</f>
        <v>0</v>
      </c>
      <c r="U191" s="36"/>
      <c r="V191" s="36"/>
      <c r="W191" s="36"/>
      <c r="X191" s="36"/>
      <c r="Y191" s="36"/>
      <c r="Z191" s="36"/>
      <c r="AA191" s="36"/>
      <c r="AB191" s="36"/>
      <c r="AC191" s="36"/>
      <c r="AD191" s="36"/>
      <c r="AE191" s="36"/>
      <c r="AR191" s="191" t="s">
        <v>174</v>
      </c>
      <c r="AT191" s="191" t="s">
        <v>169</v>
      </c>
      <c r="AU191" s="191" t="s">
        <v>85</v>
      </c>
      <c r="AY191" s="19" t="s">
        <v>167</v>
      </c>
      <c r="BE191" s="192">
        <f>IF(N191="základní",J191,0)</f>
        <v>0</v>
      </c>
      <c r="BF191" s="192">
        <f>IF(N191="snížená",J191,0)</f>
        <v>0</v>
      </c>
      <c r="BG191" s="192">
        <f>IF(N191="zákl. přenesená",J191,0)</f>
        <v>0</v>
      </c>
      <c r="BH191" s="192">
        <f>IF(N191="sníž. přenesená",J191,0)</f>
        <v>0</v>
      </c>
      <c r="BI191" s="192">
        <f>IF(N191="nulová",J191,0)</f>
        <v>0</v>
      </c>
      <c r="BJ191" s="19" t="s">
        <v>83</v>
      </c>
      <c r="BK191" s="192">
        <f>ROUND(I191*H191,2)</f>
        <v>0</v>
      </c>
      <c r="BL191" s="19" t="s">
        <v>174</v>
      </c>
      <c r="BM191" s="191" t="s">
        <v>355</v>
      </c>
    </row>
    <row r="192" spans="1:65" s="2" customFormat="1" ht="48.75">
      <c r="A192" s="36"/>
      <c r="B192" s="37"/>
      <c r="C192" s="38"/>
      <c r="D192" s="193" t="s">
        <v>175</v>
      </c>
      <c r="E192" s="38"/>
      <c r="F192" s="194" t="s">
        <v>539</v>
      </c>
      <c r="G192" s="38"/>
      <c r="H192" s="38"/>
      <c r="I192" s="195"/>
      <c r="J192" s="38"/>
      <c r="K192" s="38"/>
      <c r="L192" s="41"/>
      <c r="M192" s="196"/>
      <c r="N192" s="197"/>
      <c r="O192" s="66"/>
      <c r="P192" s="66"/>
      <c r="Q192" s="66"/>
      <c r="R192" s="66"/>
      <c r="S192" s="66"/>
      <c r="T192" s="67"/>
      <c r="U192" s="36"/>
      <c r="V192" s="36"/>
      <c r="W192" s="36"/>
      <c r="X192" s="36"/>
      <c r="Y192" s="36"/>
      <c r="Z192" s="36"/>
      <c r="AA192" s="36"/>
      <c r="AB192" s="36"/>
      <c r="AC192" s="36"/>
      <c r="AD192" s="36"/>
      <c r="AE192" s="36"/>
      <c r="AT192" s="19" t="s">
        <v>175</v>
      </c>
      <c r="AU192" s="19" t="s">
        <v>85</v>
      </c>
    </row>
    <row r="193" spans="1:65" s="2" customFormat="1" ht="24">
      <c r="A193" s="36"/>
      <c r="B193" s="37"/>
      <c r="C193" s="180" t="s">
        <v>266</v>
      </c>
      <c r="D193" s="180" t="s">
        <v>169</v>
      </c>
      <c r="E193" s="181" t="s">
        <v>540</v>
      </c>
      <c r="F193" s="182" t="s">
        <v>541</v>
      </c>
      <c r="G193" s="183" t="s">
        <v>209</v>
      </c>
      <c r="H193" s="184">
        <v>1.782</v>
      </c>
      <c r="I193" s="185"/>
      <c r="J193" s="186">
        <f>ROUND(I193*H193,2)</f>
        <v>0</v>
      </c>
      <c r="K193" s="182" t="s">
        <v>173</v>
      </c>
      <c r="L193" s="41"/>
      <c r="M193" s="187" t="s">
        <v>19</v>
      </c>
      <c r="N193" s="188" t="s">
        <v>47</v>
      </c>
      <c r="O193" s="66"/>
      <c r="P193" s="189">
        <f>O193*H193</f>
        <v>0</v>
      </c>
      <c r="Q193" s="189">
        <v>0</v>
      </c>
      <c r="R193" s="189">
        <f>Q193*H193</f>
        <v>0</v>
      </c>
      <c r="S193" s="189">
        <v>0</v>
      </c>
      <c r="T193" s="190">
        <f>S193*H193</f>
        <v>0</v>
      </c>
      <c r="U193" s="36"/>
      <c r="V193" s="36"/>
      <c r="W193" s="36"/>
      <c r="X193" s="36"/>
      <c r="Y193" s="36"/>
      <c r="Z193" s="36"/>
      <c r="AA193" s="36"/>
      <c r="AB193" s="36"/>
      <c r="AC193" s="36"/>
      <c r="AD193" s="36"/>
      <c r="AE193" s="36"/>
      <c r="AR193" s="191" t="s">
        <v>174</v>
      </c>
      <c r="AT193" s="191" t="s">
        <v>169</v>
      </c>
      <c r="AU193" s="191" t="s">
        <v>85</v>
      </c>
      <c r="AY193" s="19" t="s">
        <v>167</v>
      </c>
      <c r="BE193" s="192">
        <f>IF(N193="základní",J193,0)</f>
        <v>0</v>
      </c>
      <c r="BF193" s="192">
        <f>IF(N193="snížená",J193,0)</f>
        <v>0</v>
      </c>
      <c r="BG193" s="192">
        <f>IF(N193="zákl. přenesená",J193,0)</f>
        <v>0</v>
      </c>
      <c r="BH193" s="192">
        <f>IF(N193="sníž. přenesená",J193,0)</f>
        <v>0</v>
      </c>
      <c r="BI193" s="192">
        <f>IF(N193="nulová",J193,0)</f>
        <v>0</v>
      </c>
      <c r="BJ193" s="19" t="s">
        <v>83</v>
      </c>
      <c r="BK193" s="192">
        <f>ROUND(I193*H193,2)</f>
        <v>0</v>
      </c>
      <c r="BL193" s="19" t="s">
        <v>174</v>
      </c>
      <c r="BM193" s="191" t="s">
        <v>360</v>
      </c>
    </row>
    <row r="194" spans="1:65" s="2" customFormat="1" ht="48.75">
      <c r="A194" s="36"/>
      <c r="B194" s="37"/>
      <c r="C194" s="38"/>
      <c r="D194" s="193" t="s">
        <v>175</v>
      </c>
      <c r="E194" s="38"/>
      <c r="F194" s="194" t="s">
        <v>539</v>
      </c>
      <c r="G194" s="38"/>
      <c r="H194" s="38"/>
      <c r="I194" s="195"/>
      <c r="J194" s="38"/>
      <c r="K194" s="38"/>
      <c r="L194" s="41"/>
      <c r="M194" s="196"/>
      <c r="N194" s="197"/>
      <c r="O194" s="66"/>
      <c r="P194" s="66"/>
      <c r="Q194" s="66"/>
      <c r="R194" s="66"/>
      <c r="S194" s="66"/>
      <c r="T194" s="67"/>
      <c r="U194" s="36"/>
      <c r="V194" s="36"/>
      <c r="W194" s="36"/>
      <c r="X194" s="36"/>
      <c r="Y194" s="36"/>
      <c r="Z194" s="36"/>
      <c r="AA194" s="36"/>
      <c r="AB194" s="36"/>
      <c r="AC194" s="36"/>
      <c r="AD194" s="36"/>
      <c r="AE194" s="36"/>
      <c r="AT194" s="19" t="s">
        <v>175</v>
      </c>
      <c r="AU194" s="19" t="s">
        <v>85</v>
      </c>
    </row>
    <row r="195" spans="1:65" s="13" customFormat="1" ht="11.25">
      <c r="B195" s="198"/>
      <c r="C195" s="199"/>
      <c r="D195" s="193" t="s">
        <v>177</v>
      </c>
      <c r="E195" s="200" t="s">
        <v>19</v>
      </c>
      <c r="F195" s="201" t="s">
        <v>1445</v>
      </c>
      <c r="G195" s="199"/>
      <c r="H195" s="202">
        <v>1.782</v>
      </c>
      <c r="I195" s="203"/>
      <c r="J195" s="199"/>
      <c r="K195" s="199"/>
      <c r="L195" s="204"/>
      <c r="M195" s="205"/>
      <c r="N195" s="206"/>
      <c r="O195" s="206"/>
      <c r="P195" s="206"/>
      <c r="Q195" s="206"/>
      <c r="R195" s="206"/>
      <c r="S195" s="206"/>
      <c r="T195" s="207"/>
      <c r="AT195" s="208" t="s">
        <v>177</v>
      </c>
      <c r="AU195" s="208" t="s">
        <v>85</v>
      </c>
      <c r="AV195" s="13" t="s">
        <v>85</v>
      </c>
      <c r="AW195" s="13" t="s">
        <v>37</v>
      </c>
      <c r="AX195" s="13" t="s">
        <v>76</v>
      </c>
      <c r="AY195" s="208" t="s">
        <v>167</v>
      </c>
    </row>
    <row r="196" spans="1:65" s="14" customFormat="1" ht="11.25">
      <c r="B196" s="209"/>
      <c r="C196" s="210"/>
      <c r="D196" s="193" t="s">
        <v>177</v>
      </c>
      <c r="E196" s="211" t="s">
        <v>19</v>
      </c>
      <c r="F196" s="212" t="s">
        <v>179</v>
      </c>
      <c r="G196" s="210"/>
      <c r="H196" s="213">
        <v>1.782</v>
      </c>
      <c r="I196" s="214"/>
      <c r="J196" s="210"/>
      <c r="K196" s="210"/>
      <c r="L196" s="215"/>
      <c r="M196" s="216"/>
      <c r="N196" s="217"/>
      <c r="O196" s="217"/>
      <c r="P196" s="217"/>
      <c r="Q196" s="217"/>
      <c r="R196" s="217"/>
      <c r="S196" s="217"/>
      <c r="T196" s="218"/>
      <c r="AT196" s="219" t="s">
        <v>177</v>
      </c>
      <c r="AU196" s="219" t="s">
        <v>85</v>
      </c>
      <c r="AV196" s="14" t="s">
        <v>174</v>
      </c>
      <c r="AW196" s="14" t="s">
        <v>37</v>
      </c>
      <c r="AX196" s="14" t="s">
        <v>83</v>
      </c>
      <c r="AY196" s="219" t="s">
        <v>167</v>
      </c>
    </row>
    <row r="197" spans="1:65" s="2" customFormat="1" ht="24">
      <c r="A197" s="36"/>
      <c r="B197" s="37"/>
      <c r="C197" s="180" t="s">
        <v>362</v>
      </c>
      <c r="D197" s="180" t="s">
        <v>169</v>
      </c>
      <c r="E197" s="181" t="s">
        <v>1020</v>
      </c>
      <c r="F197" s="182" t="s">
        <v>1021</v>
      </c>
      <c r="G197" s="183" t="s">
        <v>209</v>
      </c>
      <c r="H197" s="184">
        <v>0.28799999999999998</v>
      </c>
      <c r="I197" s="185"/>
      <c r="J197" s="186">
        <f>ROUND(I197*H197,2)</f>
        <v>0</v>
      </c>
      <c r="K197" s="182" t="s">
        <v>173</v>
      </c>
      <c r="L197" s="41"/>
      <c r="M197" s="187" t="s">
        <v>19</v>
      </c>
      <c r="N197" s="188" t="s">
        <v>47</v>
      </c>
      <c r="O197" s="66"/>
      <c r="P197" s="189">
        <f>O197*H197</f>
        <v>0</v>
      </c>
      <c r="Q197" s="189">
        <v>0</v>
      </c>
      <c r="R197" s="189">
        <f>Q197*H197</f>
        <v>0</v>
      </c>
      <c r="S197" s="189">
        <v>0</v>
      </c>
      <c r="T197" s="190">
        <f>S197*H197</f>
        <v>0</v>
      </c>
      <c r="U197" s="36"/>
      <c r="V197" s="36"/>
      <c r="W197" s="36"/>
      <c r="X197" s="36"/>
      <c r="Y197" s="36"/>
      <c r="Z197" s="36"/>
      <c r="AA197" s="36"/>
      <c r="AB197" s="36"/>
      <c r="AC197" s="36"/>
      <c r="AD197" s="36"/>
      <c r="AE197" s="36"/>
      <c r="AR197" s="191" t="s">
        <v>174</v>
      </c>
      <c r="AT197" s="191" t="s">
        <v>169</v>
      </c>
      <c r="AU197" s="191" t="s">
        <v>85</v>
      </c>
      <c r="AY197" s="19" t="s">
        <v>167</v>
      </c>
      <c r="BE197" s="192">
        <f>IF(N197="základní",J197,0)</f>
        <v>0</v>
      </c>
      <c r="BF197" s="192">
        <f>IF(N197="snížená",J197,0)</f>
        <v>0</v>
      </c>
      <c r="BG197" s="192">
        <f>IF(N197="zákl. přenesená",J197,0)</f>
        <v>0</v>
      </c>
      <c r="BH197" s="192">
        <f>IF(N197="sníž. přenesená",J197,0)</f>
        <v>0</v>
      </c>
      <c r="BI197" s="192">
        <f>IF(N197="nulová",J197,0)</f>
        <v>0</v>
      </c>
      <c r="BJ197" s="19" t="s">
        <v>83</v>
      </c>
      <c r="BK197" s="192">
        <f>ROUND(I197*H197,2)</f>
        <v>0</v>
      </c>
      <c r="BL197" s="19" t="s">
        <v>174</v>
      </c>
      <c r="BM197" s="191" t="s">
        <v>365</v>
      </c>
    </row>
    <row r="198" spans="1:65" s="2" customFormat="1" ht="48.75">
      <c r="A198" s="36"/>
      <c r="B198" s="37"/>
      <c r="C198" s="38"/>
      <c r="D198" s="193" t="s">
        <v>175</v>
      </c>
      <c r="E198" s="38"/>
      <c r="F198" s="194" t="s">
        <v>548</v>
      </c>
      <c r="G198" s="38"/>
      <c r="H198" s="38"/>
      <c r="I198" s="195"/>
      <c r="J198" s="38"/>
      <c r="K198" s="38"/>
      <c r="L198" s="41"/>
      <c r="M198" s="196"/>
      <c r="N198" s="197"/>
      <c r="O198" s="66"/>
      <c r="P198" s="66"/>
      <c r="Q198" s="66"/>
      <c r="R198" s="66"/>
      <c r="S198" s="66"/>
      <c r="T198" s="67"/>
      <c r="U198" s="36"/>
      <c r="V198" s="36"/>
      <c r="W198" s="36"/>
      <c r="X198" s="36"/>
      <c r="Y198" s="36"/>
      <c r="Z198" s="36"/>
      <c r="AA198" s="36"/>
      <c r="AB198" s="36"/>
      <c r="AC198" s="36"/>
      <c r="AD198" s="36"/>
      <c r="AE198" s="36"/>
      <c r="AT198" s="19" t="s">
        <v>175</v>
      </c>
      <c r="AU198" s="19" t="s">
        <v>85</v>
      </c>
    </row>
    <row r="199" spans="1:65" s="13" customFormat="1" ht="11.25">
      <c r="B199" s="198"/>
      <c r="C199" s="199"/>
      <c r="D199" s="193" t="s">
        <v>177</v>
      </c>
      <c r="E199" s="200" t="s">
        <v>19</v>
      </c>
      <c r="F199" s="201" t="s">
        <v>1446</v>
      </c>
      <c r="G199" s="199"/>
      <c r="H199" s="202">
        <v>0.28799999999999998</v>
      </c>
      <c r="I199" s="203"/>
      <c r="J199" s="199"/>
      <c r="K199" s="199"/>
      <c r="L199" s="204"/>
      <c r="M199" s="205"/>
      <c r="N199" s="206"/>
      <c r="O199" s="206"/>
      <c r="P199" s="206"/>
      <c r="Q199" s="206"/>
      <c r="R199" s="206"/>
      <c r="S199" s="206"/>
      <c r="T199" s="207"/>
      <c r="AT199" s="208" t="s">
        <v>177</v>
      </c>
      <c r="AU199" s="208" t="s">
        <v>85</v>
      </c>
      <c r="AV199" s="13" t="s">
        <v>85</v>
      </c>
      <c r="AW199" s="13" t="s">
        <v>37</v>
      </c>
      <c r="AX199" s="13" t="s">
        <v>76</v>
      </c>
      <c r="AY199" s="208" t="s">
        <v>167</v>
      </c>
    </row>
    <row r="200" spans="1:65" s="14" customFormat="1" ht="11.25">
      <c r="B200" s="209"/>
      <c r="C200" s="210"/>
      <c r="D200" s="193" t="s">
        <v>177</v>
      </c>
      <c r="E200" s="211" t="s">
        <v>19</v>
      </c>
      <c r="F200" s="212" t="s">
        <v>179</v>
      </c>
      <c r="G200" s="210"/>
      <c r="H200" s="213">
        <v>0.28799999999999998</v>
      </c>
      <c r="I200" s="214"/>
      <c r="J200" s="210"/>
      <c r="K200" s="210"/>
      <c r="L200" s="215"/>
      <c r="M200" s="216"/>
      <c r="N200" s="217"/>
      <c r="O200" s="217"/>
      <c r="P200" s="217"/>
      <c r="Q200" s="217"/>
      <c r="R200" s="217"/>
      <c r="S200" s="217"/>
      <c r="T200" s="218"/>
      <c r="AT200" s="219" t="s">
        <v>177</v>
      </c>
      <c r="AU200" s="219" t="s">
        <v>85</v>
      </c>
      <c r="AV200" s="14" t="s">
        <v>174</v>
      </c>
      <c r="AW200" s="14" t="s">
        <v>37</v>
      </c>
      <c r="AX200" s="14" t="s">
        <v>83</v>
      </c>
      <c r="AY200" s="219" t="s">
        <v>167</v>
      </c>
    </row>
    <row r="201" spans="1:65" s="2" customFormat="1" ht="24">
      <c r="A201" s="36"/>
      <c r="B201" s="37"/>
      <c r="C201" s="180" t="s">
        <v>272</v>
      </c>
      <c r="D201" s="180" t="s">
        <v>169</v>
      </c>
      <c r="E201" s="181" t="s">
        <v>1447</v>
      </c>
      <c r="F201" s="182" t="s">
        <v>1448</v>
      </c>
      <c r="G201" s="183" t="s">
        <v>209</v>
      </c>
      <c r="H201" s="184">
        <v>8.9999999999999993E-3</v>
      </c>
      <c r="I201" s="185"/>
      <c r="J201" s="186">
        <f>ROUND(I201*H201,2)</f>
        <v>0</v>
      </c>
      <c r="K201" s="182" t="s">
        <v>173</v>
      </c>
      <c r="L201" s="41"/>
      <c r="M201" s="187" t="s">
        <v>19</v>
      </c>
      <c r="N201" s="188" t="s">
        <v>47</v>
      </c>
      <c r="O201" s="66"/>
      <c r="P201" s="189">
        <f>O201*H201</f>
        <v>0</v>
      </c>
      <c r="Q201" s="189">
        <v>0</v>
      </c>
      <c r="R201" s="189">
        <f>Q201*H201</f>
        <v>0</v>
      </c>
      <c r="S201" s="189">
        <v>0</v>
      </c>
      <c r="T201" s="190">
        <f>S201*H201</f>
        <v>0</v>
      </c>
      <c r="U201" s="36"/>
      <c r="V201" s="36"/>
      <c r="W201" s="36"/>
      <c r="X201" s="36"/>
      <c r="Y201" s="36"/>
      <c r="Z201" s="36"/>
      <c r="AA201" s="36"/>
      <c r="AB201" s="36"/>
      <c r="AC201" s="36"/>
      <c r="AD201" s="36"/>
      <c r="AE201" s="36"/>
      <c r="AR201" s="191" t="s">
        <v>174</v>
      </c>
      <c r="AT201" s="191" t="s">
        <v>169</v>
      </c>
      <c r="AU201" s="191" t="s">
        <v>85</v>
      </c>
      <c r="AY201" s="19" t="s">
        <v>167</v>
      </c>
      <c r="BE201" s="192">
        <f>IF(N201="základní",J201,0)</f>
        <v>0</v>
      </c>
      <c r="BF201" s="192">
        <f>IF(N201="snížená",J201,0)</f>
        <v>0</v>
      </c>
      <c r="BG201" s="192">
        <f>IF(N201="zákl. přenesená",J201,0)</f>
        <v>0</v>
      </c>
      <c r="BH201" s="192">
        <f>IF(N201="sníž. přenesená",J201,0)</f>
        <v>0</v>
      </c>
      <c r="BI201" s="192">
        <f>IF(N201="nulová",J201,0)</f>
        <v>0</v>
      </c>
      <c r="BJ201" s="19" t="s">
        <v>83</v>
      </c>
      <c r="BK201" s="192">
        <f>ROUND(I201*H201,2)</f>
        <v>0</v>
      </c>
      <c r="BL201" s="19" t="s">
        <v>174</v>
      </c>
      <c r="BM201" s="191" t="s">
        <v>368</v>
      </c>
    </row>
    <row r="202" spans="1:65" s="2" customFormat="1" ht="48.75">
      <c r="A202" s="36"/>
      <c r="B202" s="37"/>
      <c r="C202" s="38"/>
      <c r="D202" s="193" t="s">
        <v>175</v>
      </c>
      <c r="E202" s="38"/>
      <c r="F202" s="194" t="s">
        <v>548</v>
      </c>
      <c r="G202" s="38"/>
      <c r="H202" s="38"/>
      <c r="I202" s="195"/>
      <c r="J202" s="38"/>
      <c r="K202" s="38"/>
      <c r="L202" s="41"/>
      <c r="M202" s="196"/>
      <c r="N202" s="197"/>
      <c r="O202" s="66"/>
      <c r="P202" s="66"/>
      <c r="Q202" s="66"/>
      <c r="R202" s="66"/>
      <c r="S202" s="66"/>
      <c r="T202" s="67"/>
      <c r="U202" s="36"/>
      <c r="V202" s="36"/>
      <c r="W202" s="36"/>
      <c r="X202" s="36"/>
      <c r="Y202" s="36"/>
      <c r="Z202" s="36"/>
      <c r="AA202" s="36"/>
      <c r="AB202" s="36"/>
      <c r="AC202" s="36"/>
      <c r="AD202" s="36"/>
      <c r="AE202" s="36"/>
      <c r="AT202" s="19" t="s">
        <v>175</v>
      </c>
      <c r="AU202" s="19" t="s">
        <v>85</v>
      </c>
    </row>
    <row r="203" spans="1:65" s="12" customFormat="1" ht="22.9" customHeight="1">
      <c r="B203" s="164"/>
      <c r="C203" s="165"/>
      <c r="D203" s="166" t="s">
        <v>75</v>
      </c>
      <c r="E203" s="178" t="s">
        <v>554</v>
      </c>
      <c r="F203" s="178" t="s">
        <v>555</v>
      </c>
      <c r="G203" s="165"/>
      <c r="H203" s="165"/>
      <c r="I203" s="168"/>
      <c r="J203" s="179">
        <f>BK203</f>
        <v>0</v>
      </c>
      <c r="K203" s="165"/>
      <c r="L203" s="170"/>
      <c r="M203" s="171"/>
      <c r="N203" s="172"/>
      <c r="O203" s="172"/>
      <c r="P203" s="173">
        <f>SUM(P204:P205)</f>
        <v>0</v>
      </c>
      <c r="Q203" s="172"/>
      <c r="R203" s="173">
        <f>SUM(R204:R205)</f>
        <v>0</v>
      </c>
      <c r="S203" s="172"/>
      <c r="T203" s="174">
        <f>SUM(T204:T205)</f>
        <v>0</v>
      </c>
      <c r="AR203" s="175" t="s">
        <v>83</v>
      </c>
      <c r="AT203" s="176" t="s">
        <v>75</v>
      </c>
      <c r="AU203" s="176" t="s">
        <v>83</v>
      </c>
      <c r="AY203" s="175" t="s">
        <v>167</v>
      </c>
      <c r="BK203" s="177">
        <f>SUM(BK204:BK205)</f>
        <v>0</v>
      </c>
    </row>
    <row r="204" spans="1:65" s="2" customFormat="1" ht="33" customHeight="1">
      <c r="A204" s="36"/>
      <c r="B204" s="37"/>
      <c r="C204" s="180" t="s">
        <v>371</v>
      </c>
      <c r="D204" s="180" t="s">
        <v>169</v>
      </c>
      <c r="E204" s="181" t="s">
        <v>557</v>
      </c>
      <c r="F204" s="182" t="s">
        <v>558</v>
      </c>
      <c r="G204" s="183" t="s">
        <v>209</v>
      </c>
      <c r="H204" s="184">
        <v>0.154</v>
      </c>
      <c r="I204" s="185"/>
      <c r="J204" s="186">
        <f>ROUND(I204*H204,2)</f>
        <v>0</v>
      </c>
      <c r="K204" s="182" t="s">
        <v>173</v>
      </c>
      <c r="L204" s="41"/>
      <c r="M204" s="187" t="s">
        <v>19</v>
      </c>
      <c r="N204" s="188" t="s">
        <v>47</v>
      </c>
      <c r="O204" s="66"/>
      <c r="P204" s="189">
        <f>O204*H204</f>
        <v>0</v>
      </c>
      <c r="Q204" s="189">
        <v>0</v>
      </c>
      <c r="R204" s="189">
        <f>Q204*H204</f>
        <v>0</v>
      </c>
      <c r="S204" s="189">
        <v>0</v>
      </c>
      <c r="T204" s="190">
        <f>S204*H204</f>
        <v>0</v>
      </c>
      <c r="U204" s="36"/>
      <c r="V204" s="36"/>
      <c r="W204" s="36"/>
      <c r="X204" s="36"/>
      <c r="Y204" s="36"/>
      <c r="Z204" s="36"/>
      <c r="AA204" s="36"/>
      <c r="AB204" s="36"/>
      <c r="AC204" s="36"/>
      <c r="AD204" s="36"/>
      <c r="AE204" s="36"/>
      <c r="AR204" s="191" t="s">
        <v>174</v>
      </c>
      <c r="AT204" s="191" t="s">
        <v>169</v>
      </c>
      <c r="AU204" s="191" t="s">
        <v>85</v>
      </c>
      <c r="AY204" s="19" t="s">
        <v>167</v>
      </c>
      <c r="BE204" s="192">
        <f>IF(N204="základní",J204,0)</f>
        <v>0</v>
      </c>
      <c r="BF204" s="192">
        <f>IF(N204="snížená",J204,0)</f>
        <v>0</v>
      </c>
      <c r="BG204" s="192">
        <f>IF(N204="zákl. přenesená",J204,0)</f>
        <v>0</v>
      </c>
      <c r="BH204" s="192">
        <f>IF(N204="sníž. přenesená",J204,0)</f>
        <v>0</v>
      </c>
      <c r="BI204" s="192">
        <f>IF(N204="nulová",J204,0)</f>
        <v>0</v>
      </c>
      <c r="BJ204" s="19" t="s">
        <v>83</v>
      </c>
      <c r="BK204" s="192">
        <f>ROUND(I204*H204,2)</f>
        <v>0</v>
      </c>
      <c r="BL204" s="19" t="s">
        <v>174</v>
      </c>
      <c r="BM204" s="191" t="s">
        <v>374</v>
      </c>
    </row>
    <row r="205" spans="1:65" s="2" customFormat="1" ht="48.75">
      <c r="A205" s="36"/>
      <c r="B205" s="37"/>
      <c r="C205" s="38"/>
      <c r="D205" s="193" t="s">
        <v>175</v>
      </c>
      <c r="E205" s="38"/>
      <c r="F205" s="194" t="s">
        <v>560</v>
      </c>
      <c r="G205" s="38"/>
      <c r="H205" s="38"/>
      <c r="I205" s="195"/>
      <c r="J205" s="38"/>
      <c r="K205" s="38"/>
      <c r="L205" s="41"/>
      <c r="M205" s="196"/>
      <c r="N205" s="197"/>
      <c r="O205" s="66"/>
      <c r="P205" s="66"/>
      <c r="Q205" s="66"/>
      <c r="R205" s="66"/>
      <c r="S205" s="66"/>
      <c r="T205" s="67"/>
      <c r="U205" s="36"/>
      <c r="V205" s="36"/>
      <c r="W205" s="36"/>
      <c r="X205" s="36"/>
      <c r="Y205" s="36"/>
      <c r="Z205" s="36"/>
      <c r="AA205" s="36"/>
      <c r="AB205" s="36"/>
      <c r="AC205" s="36"/>
      <c r="AD205" s="36"/>
      <c r="AE205" s="36"/>
      <c r="AT205" s="19" t="s">
        <v>175</v>
      </c>
      <c r="AU205" s="19" t="s">
        <v>85</v>
      </c>
    </row>
    <row r="206" spans="1:65" s="12" customFormat="1" ht="25.9" customHeight="1">
      <c r="B206" s="164"/>
      <c r="C206" s="165"/>
      <c r="D206" s="166" t="s">
        <v>75</v>
      </c>
      <c r="E206" s="167" t="s">
        <v>561</v>
      </c>
      <c r="F206" s="167" t="s">
        <v>562</v>
      </c>
      <c r="G206" s="165"/>
      <c r="H206" s="165"/>
      <c r="I206" s="168"/>
      <c r="J206" s="169">
        <f>BK206</f>
        <v>0</v>
      </c>
      <c r="K206" s="165"/>
      <c r="L206" s="170"/>
      <c r="M206" s="171"/>
      <c r="N206" s="172"/>
      <c r="O206" s="172"/>
      <c r="P206" s="173">
        <f>P207+P220+P248+P264</f>
        <v>0</v>
      </c>
      <c r="Q206" s="172"/>
      <c r="R206" s="173">
        <f>R207+R220+R248+R264</f>
        <v>0</v>
      </c>
      <c r="S206" s="172"/>
      <c r="T206" s="174">
        <f>T207+T220+T248+T264</f>
        <v>0</v>
      </c>
      <c r="AR206" s="175" t="s">
        <v>85</v>
      </c>
      <c r="AT206" s="176" t="s">
        <v>75</v>
      </c>
      <c r="AU206" s="176" t="s">
        <v>76</v>
      </c>
      <c r="AY206" s="175" t="s">
        <v>167</v>
      </c>
      <c r="BK206" s="177">
        <f>BK207+BK220+BK248+BK264</f>
        <v>0</v>
      </c>
    </row>
    <row r="207" spans="1:65" s="12" customFormat="1" ht="22.9" customHeight="1">
      <c r="B207" s="164"/>
      <c r="C207" s="165"/>
      <c r="D207" s="166" t="s">
        <v>75</v>
      </c>
      <c r="E207" s="178" t="s">
        <v>582</v>
      </c>
      <c r="F207" s="178" t="s">
        <v>583</v>
      </c>
      <c r="G207" s="165"/>
      <c r="H207" s="165"/>
      <c r="I207" s="168"/>
      <c r="J207" s="179">
        <f>BK207</f>
        <v>0</v>
      </c>
      <c r="K207" s="165"/>
      <c r="L207" s="170"/>
      <c r="M207" s="171"/>
      <c r="N207" s="172"/>
      <c r="O207" s="172"/>
      <c r="P207" s="173">
        <f>SUM(P208:P219)</f>
        <v>0</v>
      </c>
      <c r="Q207" s="172"/>
      <c r="R207" s="173">
        <f>SUM(R208:R219)</f>
        <v>0</v>
      </c>
      <c r="S207" s="172"/>
      <c r="T207" s="174">
        <f>SUM(T208:T219)</f>
        <v>0</v>
      </c>
      <c r="AR207" s="175" t="s">
        <v>85</v>
      </c>
      <c r="AT207" s="176" t="s">
        <v>75</v>
      </c>
      <c r="AU207" s="176" t="s">
        <v>83</v>
      </c>
      <c r="AY207" s="175" t="s">
        <v>167</v>
      </c>
      <c r="BK207" s="177">
        <f>SUM(BK208:BK219)</f>
        <v>0</v>
      </c>
    </row>
    <row r="208" spans="1:65" s="2" customFormat="1" ht="24">
      <c r="A208" s="36"/>
      <c r="B208" s="37"/>
      <c r="C208" s="180" t="s">
        <v>279</v>
      </c>
      <c r="D208" s="180" t="s">
        <v>169</v>
      </c>
      <c r="E208" s="181" t="s">
        <v>1024</v>
      </c>
      <c r="F208" s="182" t="s">
        <v>1025</v>
      </c>
      <c r="G208" s="183" t="s">
        <v>278</v>
      </c>
      <c r="H208" s="184">
        <v>36</v>
      </c>
      <c r="I208" s="185"/>
      <c r="J208" s="186">
        <f>ROUND(I208*H208,2)</f>
        <v>0</v>
      </c>
      <c r="K208" s="182" t="s">
        <v>173</v>
      </c>
      <c r="L208" s="41"/>
      <c r="M208" s="187" t="s">
        <v>19</v>
      </c>
      <c r="N208" s="188" t="s">
        <v>47</v>
      </c>
      <c r="O208" s="66"/>
      <c r="P208" s="189">
        <f>O208*H208</f>
        <v>0</v>
      </c>
      <c r="Q208" s="189">
        <v>0</v>
      </c>
      <c r="R208" s="189">
        <f>Q208*H208</f>
        <v>0</v>
      </c>
      <c r="S208" s="189">
        <v>0</v>
      </c>
      <c r="T208" s="190">
        <f>S208*H208</f>
        <v>0</v>
      </c>
      <c r="U208" s="36"/>
      <c r="V208" s="36"/>
      <c r="W208" s="36"/>
      <c r="X208" s="36"/>
      <c r="Y208" s="36"/>
      <c r="Z208" s="36"/>
      <c r="AA208" s="36"/>
      <c r="AB208" s="36"/>
      <c r="AC208" s="36"/>
      <c r="AD208" s="36"/>
      <c r="AE208" s="36"/>
      <c r="AR208" s="191" t="s">
        <v>215</v>
      </c>
      <c r="AT208" s="191" t="s">
        <v>169</v>
      </c>
      <c r="AU208" s="191" t="s">
        <v>85</v>
      </c>
      <c r="AY208" s="19" t="s">
        <v>167</v>
      </c>
      <c r="BE208" s="192">
        <f>IF(N208="základní",J208,0)</f>
        <v>0</v>
      </c>
      <c r="BF208" s="192">
        <f>IF(N208="snížená",J208,0)</f>
        <v>0</v>
      </c>
      <c r="BG208" s="192">
        <f>IF(N208="zákl. přenesená",J208,0)</f>
        <v>0</v>
      </c>
      <c r="BH208" s="192">
        <f>IF(N208="sníž. přenesená",J208,0)</f>
        <v>0</v>
      </c>
      <c r="BI208" s="192">
        <f>IF(N208="nulová",J208,0)</f>
        <v>0</v>
      </c>
      <c r="BJ208" s="19" t="s">
        <v>83</v>
      </c>
      <c r="BK208" s="192">
        <f>ROUND(I208*H208,2)</f>
        <v>0</v>
      </c>
      <c r="BL208" s="19" t="s">
        <v>215</v>
      </c>
      <c r="BM208" s="191" t="s">
        <v>378</v>
      </c>
    </row>
    <row r="209" spans="1:65" s="15" customFormat="1" ht="11.25">
      <c r="B209" s="220"/>
      <c r="C209" s="221"/>
      <c r="D209" s="193" t="s">
        <v>177</v>
      </c>
      <c r="E209" s="222" t="s">
        <v>19</v>
      </c>
      <c r="F209" s="223" t="s">
        <v>1407</v>
      </c>
      <c r="G209" s="221"/>
      <c r="H209" s="222" t="s">
        <v>19</v>
      </c>
      <c r="I209" s="224"/>
      <c r="J209" s="221"/>
      <c r="K209" s="221"/>
      <c r="L209" s="225"/>
      <c r="M209" s="226"/>
      <c r="N209" s="227"/>
      <c r="O209" s="227"/>
      <c r="P209" s="227"/>
      <c r="Q209" s="227"/>
      <c r="R209" s="227"/>
      <c r="S209" s="227"/>
      <c r="T209" s="228"/>
      <c r="AT209" s="229" t="s">
        <v>177</v>
      </c>
      <c r="AU209" s="229" t="s">
        <v>85</v>
      </c>
      <c r="AV209" s="15" t="s">
        <v>83</v>
      </c>
      <c r="AW209" s="15" t="s">
        <v>37</v>
      </c>
      <c r="AX209" s="15" t="s">
        <v>76</v>
      </c>
      <c r="AY209" s="229" t="s">
        <v>167</v>
      </c>
    </row>
    <row r="210" spans="1:65" s="13" customFormat="1" ht="11.25">
      <c r="B210" s="198"/>
      <c r="C210" s="199"/>
      <c r="D210" s="193" t="s">
        <v>177</v>
      </c>
      <c r="E210" s="200" t="s">
        <v>19</v>
      </c>
      <c r="F210" s="201" t="s">
        <v>1449</v>
      </c>
      <c r="G210" s="199"/>
      <c r="H210" s="202">
        <v>36</v>
      </c>
      <c r="I210" s="203"/>
      <c r="J210" s="199"/>
      <c r="K210" s="199"/>
      <c r="L210" s="204"/>
      <c r="M210" s="205"/>
      <c r="N210" s="206"/>
      <c r="O210" s="206"/>
      <c r="P210" s="206"/>
      <c r="Q210" s="206"/>
      <c r="R210" s="206"/>
      <c r="S210" s="206"/>
      <c r="T210" s="207"/>
      <c r="AT210" s="208" t="s">
        <v>177</v>
      </c>
      <c r="AU210" s="208" t="s">
        <v>85</v>
      </c>
      <c r="AV210" s="13" t="s">
        <v>85</v>
      </c>
      <c r="AW210" s="13" t="s">
        <v>37</v>
      </c>
      <c r="AX210" s="13" t="s">
        <v>76</v>
      </c>
      <c r="AY210" s="208" t="s">
        <v>167</v>
      </c>
    </row>
    <row r="211" spans="1:65" s="14" customFormat="1" ht="11.25">
      <c r="B211" s="209"/>
      <c r="C211" s="210"/>
      <c r="D211" s="193" t="s">
        <v>177</v>
      </c>
      <c r="E211" s="211" t="s">
        <v>19</v>
      </c>
      <c r="F211" s="212" t="s">
        <v>179</v>
      </c>
      <c r="G211" s="210"/>
      <c r="H211" s="213">
        <v>36</v>
      </c>
      <c r="I211" s="214"/>
      <c r="J211" s="210"/>
      <c r="K211" s="210"/>
      <c r="L211" s="215"/>
      <c r="M211" s="216"/>
      <c r="N211" s="217"/>
      <c r="O211" s="217"/>
      <c r="P211" s="217"/>
      <c r="Q211" s="217"/>
      <c r="R211" s="217"/>
      <c r="S211" s="217"/>
      <c r="T211" s="218"/>
      <c r="AT211" s="219" t="s">
        <v>177</v>
      </c>
      <c r="AU211" s="219" t="s">
        <v>85</v>
      </c>
      <c r="AV211" s="14" t="s">
        <v>174</v>
      </c>
      <c r="AW211" s="14" t="s">
        <v>37</v>
      </c>
      <c r="AX211" s="14" t="s">
        <v>83</v>
      </c>
      <c r="AY211" s="219" t="s">
        <v>167</v>
      </c>
    </row>
    <row r="212" spans="1:65" s="2" customFormat="1" ht="16.5" customHeight="1">
      <c r="A212" s="36"/>
      <c r="B212" s="37"/>
      <c r="C212" s="230" t="s">
        <v>379</v>
      </c>
      <c r="D212" s="230" t="s">
        <v>225</v>
      </c>
      <c r="E212" s="231" t="s">
        <v>1027</v>
      </c>
      <c r="F212" s="232" t="s">
        <v>1028</v>
      </c>
      <c r="G212" s="233" t="s">
        <v>172</v>
      </c>
      <c r="H212" s="234">
        <v>0.72</v>
      </c>
      <c r="I212" s="235"/>
      <c r="J212" s="236">
        <f>ROUND(I212*H212,2)</f>
        <v>0</v>
      </c>
      <c r="K212" s="232" t="s">
        <v>173</v>
      </c>
      <c r="L212" s="237"/>
      <c r="M212" s="238" t="s">
        <v>19</v>
      </c>
      <c r="N212" s="239" t="s">
        <v>47</v>
      </c>
      <c r="O212" s="66"/>
      <c r="P212" s="189">
        <f>O212*H212</f>
        <v>0</v>
      </c>
      <c r="Q212" s="189">
        <v>0</v>
      </c>
      <c r="R212" s="189">
        <f>Q212*H212</f>
        <v>0</v>
      </c>
      <c r="S212" s="189">
        <v>0</v>
      </c>
      <c r="T212" s="190">
        <f>S212*H212</f>
        <v>0</v>
      </c>
      <c r="U212" s="36"/>
      <c r="V212" s="36"/>
      <c r="W212" s="36"/>
      <c r="X212" s="36"/>
      <c r="Y212" s="36"/>
      <c r="Z212" s="36"/>
      <c r="AA212" s="36"/>
      <c r="AB212" s="36"/>
      <c r="AC212" s="36"/>
      <c r="AD212" s="36"/>
      <c r="AE212" s="36"/>
      <c r="AR212" s="191" t="s">
        <v>260</v>
      </c>
      <c r="AT212" s="191" t="s">
        <v>225</v>
      </c>
      <c r="AU212" s="191" t="s">
        <v>85</v>
      </c>
      <c r="AY212" s="19" t="s">
        <v>167</v>
      </c>
      <c r="BE212" s="192">
        <f>IF(N212="základní",J212,0)</f>
        <v>0</v>
      </c>
      <c r="BF212" s="192">
        <f>IF(N212="snížená",J212,0)</f>
        <v>0</v>
      </c>
      <c r="BG212" s="192">
        <f>IF(N212="zákl. přenesená",J212,0)</f>
        <v>0</v>
      </c>
      <c r="BH212" s="192">
        <f>IF(N212="sníž. přenesená",J212,0)</f>
        <v>0</v>
      </c>
      <c r="BI212" s="192">
        <f>IF(N212="nulová",J212,0)</f>
        <v>0</v>
      </c>
      <c r="BJ212" s="19" t="s">
        <v>83</v>
      </c>
      <c r="BK212" s="192">
        <f>ROUND(I212*H212,2)</f>
        <v>0</v>
      </c>
      <c r="BL212" s="19" t="s">
        <v>215</v>
      </c>
      <c r="BM212" s="191" t="s">
        <v>382</v>
      </c>
    </row>
    <row r="213" spans="1:65" s="2" customFormat="1" ht="16.5" customHeight="1">
      <c r="A213" s="36"/>
      <c r="B213" s="37"/>
      <c r="C213" s="180" t="s">
        <v>285</v>
      </c>
      <c r="D213" s="180" t="s">
        <v>169</v>
      </c>
      <c r="E213" s="181" t="s">
        <v>1450</v>
      </c>
      <c r="F213" s="182" t="s">
        <v>1451</v>
      </c>
      <c r="G213" s="183" t="s">
        <v>278</v>
      </c>
      <c r="H213" s="184">
        <v>36</v>
      </c>
      <c r="I213" s="185"/>
      <c r="J213" s="186">
        <f>ROUND(I213*H213,2)</f>
        <v>0</v>
      </c>
      <c r="K213" s="182" t="s">
        <v>19</v>
      </c>
      <c r="L213" s="41"/>
      <c r="M213" s="187" t="s">
        <v>19</v>
      </c>
      <c r="N213" s="188" t="s">
        <v>47</v>
      </c>
      <c r="O213" s="66"/>
      <c r="P213" s="189">
        <f>O213*H213</f>
        <v>0</v>
      </c>
      <c r="Q213" s="189">
        <v>0</v>
      </c>
      <c r="R213" s="189">
        <f>Q213*H213</f>
        <v>0</v>
      </c>
      <c r="S213" s="189">
        <v>0</v>
      </c>
      <c r="T213" s="190">
        <f>S213*H213</f>
        <v>0</v>
      </c>
      <c r="U213" s="36"/>
      <c r="V213" s="36"/>
      <c r="W213" s="36"/>
      <c r="X213" s="36"/>
      <c r="Y213" s="36"/>
      <c r="Z213" s="36"/>
      <c r="AA213" s="36"/>
      <c r="AB213" s="36"/>
      <c r="AC213" s="36"/>
      <c r="AD213" s="36"/>
      <c r="AE213" s="36"/>
      <c r="AR213" s="191" t="s">
        <v>215</v>
      </c>
      <c r="AT213" s="191" t="s">
        <v>169</v>
      </c>
      <c r="AU213" s="191" t="s">
        <v>85</v>
      </c>
      <c r="AY213" s="19" t="s">
        <v>167</v>
      </c>
      <c r="BE213" s="192">
        <f>IF(N213="základní",J213,0)</f>
        <v>0</v>
      </c>
      <c r="BF213" s="192">
        <f>IF(N213="snížená",J213,0)</f>
        <v>0</v>
      </c>
      <c r="BG213" s="192">
        <f>IF(N213="zákl. přenesená",J213,0)</f>
        <v>0</v>
      </c>
      <c r="BH213" s="192">
        <f>IF(N213="sníž. přenesená",J213,0)</f>
        <v>0</v>
      </c>
      <c r="BI213" s="192">
        <f>IF(N213="nulová",J213,0)</f>
        <v>0</v>
      </c>
      <c r="BJ213" s="19" t="s">
        <v>83</v>
      </c>
      <c r="BK213" s="192">
        <f>ROUND(I213*H213,2)</f>
        <v>0</v>
      </c>
      <c r="BL213" s="19" t="s">
        <v>215</v>
      </c>
      <c r="BM213" s="191" t="s">
        <v>385</v>
      </c>
    </row>
    <row r="214" spans="1:65" s="2" customFormat="1" ht="29.25">
      <c r="A214" s="36"/>
      <c r="B214" s="37"/>
      <c r="C214" s="38"/>
      <c r="D214" s="193" t="s">
        <v>175</v>
      </c>
      <c r="E214" s="38"/>
      <c r="F214" s="194" t="s">
        <v>1452</v>
      </c>
      <c r="G214" s="38"/>
      <c r="H214" s="38"/>
      <c r="I214" s="195"/>
      <c r="J214" s="38"/>
      <c r="K214" s="38"/>
      <c r="L214" s="41"/>
      <c r="M214" s="196"/>
      <c r="N214" s="197"/>
      <c r="O214" s="66"/>
      <c r="P214" s="66"/>
      <c r="Q214" s="66"/>
      <c r="R214" s="66"/>
      <c r="S214" s="66"/>
      <c r="T214" s="67"/>
      <c r="U214" s="36"/>
      <c r="V214" s="36"/>
      <c r="W214" s="36"/>
      <c r="X214" s="36"/>
      <c r="Y214" s="36"/>
      <c r="Z214" s="36"/>
      <c r="AA214" s="36"/>
      <c r="AB214" s="36"/>
      <c r="AC214" s="36"/>
      <c r="AD214" s="36"/>
      <c r="AE214" s="36"/>
      <c r="AT214" s="19" t="s">
        <v>175</v>
      </c>
      <c r="AU214" s="19" t="s">
        <v>85</v>
      </c>
    </row>
    <row r="215" spans="1:65" s="15" customFormat="1" ht="11.25">
      <c r="B215" s="220"/>
      <c r="C215" s="221"/>
      <c r="D215" s="193" t="s">
        <v>177</v>
      </c>
      <c r="E215" s="222" t="s">
        <v>19</v>
      </c>
      <c r="F215" s="223" t="s">
        <v>1407</v>
      </c>
      <c r="G215" s="221"/>
      <c r="H215" s="222" t="s">
        <v>19</v>
      </c>
      <c r="I215" s="224"/>
      <c r="J215" s="221"/>
      <c r="K215" s="221"/>
      <c r="L215" s="225"/>
      <c r="M215" s="226"/>
      <c r="N215" s="227"/>
      <c r="O215" s="227"/>
      <c r="P215" s="227"/>
      <c r="Q215" s="227"/>
      <c r="R215" s="227"/>
      <c r="S215" s="227"/>
      <c r="T215" s="228"/>
      <c r="AT215" s="229" t="s">
        <v>177</v>
      </c>
      <c r="AU215" s="229" t="s">
        <v>85</v>
      </c>
      <c r="AV215" s="15" t="s">
        <v>83</v>
      </c>
      <c r="AW215" s="15" t="s">
        <v>37</v>
      </c>
      <c r="AX215" s="15" t="s">
        <v>76</v>
      </c>
      <c r="AY215" s="229" t="s">
        <v>167</v>
      </c>
    </row>
    <row r="216" spans="1:65" s="13" customFormat="1" ht="11.25">
      <c r="B216" s="198"/>
      <c r="C216" s="199"/>
      <c r="D216" s="193" t="s">
        <v>177</v>
      </c>
      <c r="E216" s="200" t="s">
        <v>19</v>
      </c>
      <c r="F216" s="201" t="s">
        <v>1453</v>
      </c>
      <c r="G216" s="199"/>
      <c r="H216" s="202">
        <v>36</v>
      </c>
      <c r="I216" s="203"/>
      <c r="J216" s="199"/>
      <c r="K216" s="199"/>
      <c r="L216" s="204"/>
      <c r="M216" s="205"/>
      <c r="N216" s="206"/>
      <c r="O216" s="206"/>
      <c r="P216" s="206"/>
      <c r="Q216" s="206"/>
      <c r="R216" s="206"/>
      <c r="S216" s="206"/>
      <c r="T216" s="207"/>
      <c r="AT216" s="208" t="s">
        <v>177</v>
      </c>
      <c r="AU216" s="208" t="s">
        <v>85</v>
      </c>
      <c r="AV216" s="13" t="s">
        <v>85</v>
      </c>
      <c r="AW216" s="13" t="s">
        <v>37</v>
      </c>
      <c r="AX216" s="13" t="s">
        <v>76</v>
      </c>
      <c r="AY216" s="208" t="s">
        <v>167</v>
      </c>
    </row>
    <row r="217" spans="1:65" s="14" customFormat="1" ht="11.25">
      <c r="B217" s="209"/>
      <c r="C217" s="210"/>
      <c r="D217" s="193" t="s">
        <v>177</v>
      </c>
      <c r="E217" s="211" t="s">
        <v>19</v>
      </c>
      <c r="F217" s="212" t="s">
        <v>179</v>
      </c>
      <c r="G217" s="210"/>
      <c r="H217" s="213">
        <v>36</v>
      </c>
      <c r="I217" s="214"/>
      <c r="J217" s="210"/>
      <c r="K217" s="210"/>
      <c r="L217" s="215"/>
      <c r="M217" s="216"/>
      <c r="N217" s="217"/>
      <c r="O217" s="217"/>
      <c r="P217" s="217"/>
      <c r="Q217" s="217"/>
      <c r="R217" s="217"/>
      <c r="S217" s="217"/>
      <c r="T217" s="218"/>
      <c r="AT217" s="219" t="s">
        <v>177</v>
      </c>
      <c r="AU217" s="219" t="s">
        <v>85</v>
      </c>
      <c r="AV217" s="14" t="s">
        <v>174</v>
      </c>
      <c r="AW217" s="14" t="s">
        <v>37</v>
      </c>
      <c r="AX217" s="14" t="s">
        <v>83</v>
      </c>
      <c r="AY217" s="219" t="s">
        <v>167</v>
      </c>
    </row>
    <row r="218" spans="1:65" s="2" customFormat="1" ht="24">
      <c r="A218" s="36"/>
      <c r="B218" s="37"/>
      <c r="C218" s="180" t="s">
        <v>388</v>
      </c>
      <c r="D218" s="180" t="s">
        <v>169</v>
      </c>
      <c r="E218" s="181" t="s">
        <v>600</v>
      </c>
      <c r="F218" s="182" t="s">
        <v>601</v>
      </c>
      <c r="G218" s="183" t="s">
        <v>209</v>
      </c>
      <c r="H218" s="184">
        <v>8.9999999999999993E-3</v>
      </c>
      <c r="I218" s="185"/>
      <c r="J218" s="186">
        <f>ROUND(I218*H218,2)</f>
        <v>0</v>
      </c>
      <c r="K218" s="182" t="s">
        <v>173</v>
      </c>
      <c r="L218" s="41"/>
      <c r="M218" s="187" t="s">
        <v>19</v>
      </c>
      <c r="N218" s="188" t="s">
        <v>47</v>
      </c>
      <c r="O218" s="66"/>
      <c r="P218" s="189">
        <f>O218*H218</f>
        <v>0</v>
      </c>
      <c r="Q218" s="189">
        <v>0</v>
      </c>
      <c r="R218" s="189">
        <f>Q218*H218</f>
        <v>0</v>
      </c>
      <c r="S218" s="189">
        <v>0</v>
      </c>
      <c r="T218" s="190">
        <f>S218*H218</f>
        <v>0</v>
      </c>
      <c r="U218" s="36"/>
      <c r="V218" s="36"/>
      <c r="W218" s="36"/>
      <c r="X218" s="36"/>
      <c r="Y218" s="36"/>
      <c r="Z218" s="36"/>
      <c r="AA218" s="36"/>
      <c r="AB218" s="36"/>
      <c r="AC218" s="36"/>
      <c r="AD218" s="36"/>
      <c r="AE218" s="36"/>
      <c r="AR218" s="191" t="s">
        <v>215</v>
      </c>
      <c r="AT218" s="191" t="s">
        <v>169</v>
      </c>
      <c r="AU218" s="191" t="s">
        <v>85</v>
      </c>
      <c r="AY218" s="19" t="s">
        <v>167</v>
      </c>
      <c r="BE218" s="192">
        <f>IF(N218="základní",J218,0)</f>
        <v>0</v>
      </c>
      <c r="BF218" s="192">
        <f>IF(N218="snížená",J218,0)</f>
        <v>0</v>
      </c>
      <c r="BG218" s="192">
        <f>IF(N218="zákl. přenesená",J218,0)</f>
        <v>0</v>
      </c>
      <c r="BH218" s="192">
        <f>IF(N218="sníž. přenesená",J218,0)</f>
        <v>0</v>
      </c>
      <c r="BI218" s="192">
        <f>IF(N218="nulová",J218,0)</f>
        <v>0</v>
      </c>
      <c r="BJ218" s="19" t="s">
        <v>83</v>
      </c>
      <c r="BK218" s="192">
        <f>ROUND(I218*H218,2)</f>
        <v>0</v>
      </c>
      <c r="BL218" s="19" t="s">
        <v>215</v>
      </c>
      <c r="BM218" s="191" t="s">
        <v>391</v>
      </c>
    </row>
    <row r="219" spans="1:65" s="2" customFormat="1" ht="68.25">
      <c r="A219" s="36"/>
      <c r="B219" s="37"/>
      <c r="C219" s="38"/>
      <c r="D219" s="193" t="s">
        <v>175</v>
      </c>
      <c r="E219" s="38"/>
      <c r="F219" s="194" t="s">
        <v>603</v>
      </c>
      <c r="G219" s="38"/>
      <c r="H219" s="38"/>
      <c r="I219" s="195"/>
      <c r="J219" s="38"/>
      <c r="K219" s="38"/>
      <c r="L219" s="41"/>
      <c r="M219" s="196"/>
      <c r="N219" s="197"/>
      <c r="O219" s="66"/>
      <c r="P219" s="66"/>
      <c r="Q219" s="66"/>
      <c r="R219" s="66"/>
      <c r="S219" s="66"/>
      <c r="T219" s="67"/>
      <c r="U219" s="36"/>
      <c r="V219" s="36"/>
      <c r="W219" s="36"/>
      <c r="X219" s="36"/>
      <c r="Y219" s="36"/>
      <c r="Z219" s="36"/>
      <c r="AA219" s="36"/>
      <c r="AB219" s="36"/>
      <c r="AC219" s="36"/>
      <c r="AD219" s="36"/>
      <c r="AE219" s="36"/>
      <c r="AT219" s="19" t="s">
        <v>175</v>
      </c>
      <c r="AU219" s="19" t="s">
        <v>85</v>
      </c>
    </row>
    <row r="220" spans="1:65" s="12" customFormat="1" ht="22.9" customHeight="1">
      <c r="B220" s="164"/>
      <c r="C220" s="165"/>
      <c r="D220" s="166" t="s">
        <v>75</v>
      </c>
      <c r="E220" s="178" t="s">
        <v>691</v>
      </c>
      <c r="F220" s="178" t="s">
        <v>692</v>
      </c>
      <c r="G220" s="165"/>
      <c r="H220" s="165"/>
      <c r="I220" s="168"/>
      <c r="J220" s="179">
        <f>BK220</f>
        <v>0</v>
      </c>
      <c r="K220" s="165"/>
      <c r="L220" s="170"/>
      <c r="M220" s="171"/>
      <c r="N220" s="172"/>
      <c r="O220" s="172"/>
      <c r="P220" s="173">
        <f>SUM(P221:P247)</f>
        <v>0</v>
      </c>
      <c r="Q220" s="172"/>
      <c r="R220" s="173">
        <f>SUM(R221:R247)</f>
        <v>0</v>
      </c>
      <c r="S220" s="172"/>
      <c r="T220" s="174">
        <f>SUM(T221:T247)</f>
        <v>0</v>
      </c>
      <c r="AR220" s="175" t="s">
        <v>85</v>
      </c>
      <c r="AT220" s="176" t="s">
        <v>75</v>
      </c>
      <c r="AU220" s="176" t="s">
        <v>83</v>
      </c>
      <c r="AY220" s="175" t="s">
        <v>167</v>
      </c>
      <c r="BK220" s="177">
        <f>SUM(BK221:BK247)</f>
        <v>0</v>
      </c>
    </row>
    <row r="221" spans="1:65" s="2" customFormat="1" ht="16.5" customHeight="1">
      <c r="A221" s="36"/>
      <c r="B221" s="37"/>
      <c r="C221" s="180" t="s">
        <v>290</v>
      </c>
      <c r="D221" s="180" t="s">
        <v>169</v>
      </c>
      <c r="E221" s="181" t="s">
        <v>1454</v>
      </c>
      <c r="F221" s="182" t="s">
        <v>1455</v>
      </c>
      <c r="G221" s="183" t="s">
        <v>723</v>
      </c>
      <c r="H221" s="184">
        <v>69.3</v>
      </c>
      <c r="I221" s="185"/>
      <c r="J221" s="186">
        <f>ROUND(I221*H221,2)</f>
        <v>0</v>
      </c>
      <c r="K221" s="182" t="s">
        <v>173</v>
      </c>
      <c r="L221" s="41"/>
      <c r="M221" s="187" t="s">
        <v>19</v>
      </c>
      <c r="N221" s="188" t="s">
        <v>47</v>
      </c>
      <c r="O221" s="66"/>
      <c r="P221" s="189">
        <f>O221*H221</f>
        <v>0</v>
      </c>
      <c r="Q221" s="189">
        <v>0</v>
      </c>
      <c r="R221" s="189">
        <f>Q221*H221</f>
        <v>0</v>
      </c>
      <c r="S221" s="189">
        <v>0</v>
      </c>
      <c r="T221" s="190">
        <f>S221*H221</f>
        <v>0</v>
      </c>
      <c r="U221" s="36"/>
      <c r="V221" s="36"/>
      <c r="W221" s="36"/>
      <c r="X221" s="36"/>
      <c r="Y221" s="36"/>
      <c r="Z221" s="36"/>
      <c r="AA221" s="36"/>
      <c r="AB221" s="36"/>
      <c r="AC221" s="36"/>
      <c r="AD221" s="36"/>
      <c r="AE221" s="36"/>
      <c r="AR221" s="191" t="s">
        <v>215</v>
      </c>
      <c r="AT221" s="191" t="s">
        <v>169</v>
      </c>
      <c r="AU221" s="191" t="s">
        <v>85</v>
      </c>
      <c r="AY221" s="19" t="s">
        <v>167</v>
      </c>
      <c r="BE221" s="192">
        <f>IF(N221="základní",J221,0)</f>
        <v>0</v>
      </c>
      <c r="BF221" s="192">
        <f>IF(N221="snížená",J221,0)</f>
        <v>0</v>
      </c>
      <c r="BG221" s="192">
        <f>IF(N221="zákl. přenesená",J221,0)</f>
        <v>0</v>
      </c>
      <c r="BH221" s="192">
        <f>IF(N221="sníž. přenesená",J221,0)</f>
        <v>0</v>
      </c>
      <c r="BI221" s="192">
        <f>IF(N221="nulová",J221,0)</f>
        <v>0</v>
      </c>
      <c r="BJ221" s="19" t="s">
        <v>83</v>
      </c>
      <c r="BK221" s="192">
        <f>ROUND(I221*H221,2)</f>
        <v>0</v>
      </c>
      <c r="BL221" s="19" t="s">
        <v>215</v>
      </c>
      <c r="BM221" s="191" t="s">
        <v>396</v>
      </c>
    </row>
    <row r="222" spans="1:65" s="2" customFormat="1" ht="19.5">
      <c r="A222" s="36"/>
      <c r="B222" s="37"/>
      <c r="C222" s="38"/>
      <c r="D222" s="193" t="s">
        <v>175</v>
      </c>
      <c r="E222" s="38"/>
      <c r="F222" s="194" t="s">
        <v>725</v>
      </c>
      <c r="G222" s="38"/>
      <c r="H222" s="38"/>
      <c r="I222" s="195"/>
      <c r="J222" s="38"/>
      <c r="K222" s="38"/>
      <c r="L222" s="41"/>
      <c r="M222" s="196"/>
      <c r="N222" s="197"/>
      <c r="O222" s="66"/>
      <c r="P222" s="66"/>
      <c r="Q222" s="66"/>
      <c r="R222" s="66"/>
      <c r="S222" s="66"/>
      <c r="T222" s="67"/>
      <c r="U222" s="36"/>
      <c r="V222" s="36"/>
      <c r="W222" s="36"/>
      <c r="X222" s="36"/>
      <c r="Y222" s="36"/>
      <c r="Z222" s="36"/>
      <c r="AA222" s="36"/>
      <c r="AB222" s="36"/>
      <c r="AC222" s="36"/>
      <c r="AD222" s="36"/>
      <c r="AE222" s="36"/>
      <c r="AT222" s="19" t="s">
        <v>175</v>
      </c>
      <c r="AU222" s="19" t="s">
        <v>85</v>
      </c>
    </row>
    <row r="223" spans="1:65" s="15" customFormat="1" ht="11.25">
      <c r="B223" s="220"/>
      <c r="C223" s="221"/>
      <c r="D223" s="193" t="s">
        <v>177</v>
      </c>
      <c r="E223" s="222" t="s">
        <v>19</v>
      </c>
      <c r="F223" s="223" t="s">
        <v>1407</v>
      </c>
      <c r="G223" s="221"/>
      <c r="H223" s="222" t="s">
        <v>19</v>
      </c>
      <c r="I223" s="224"/>
      <c r="J223" s="221"/>
      <c r="K223" s="221"/>
      <c r="L223" s="225"/>
      <c r="M223" s="226"/>
      <c r="N223" s="227"/>
      <c r="O223" s="227"/>
      <c r="P223" s="227"/>
      <c r="Q223" s="227"/>
      <c r="R223" s="227"/>
      <c r="S223" s="227"/>
      <c r="T223" s="228"/>
      <c r="AT223" s="229" t="s">
        <v>177</v>
      </c>
      <c r="AU223" s="229" t="s">
        <v>85</v>
      </c>
      <c r="AV223" s="15" t="s">
        <v>83</v>
      </c>
      <c r="AW223" s="15" t="s">
        <v>37</v>
      </c>
      <c r="AX223" s="15" t="s">
        <v>76</v>
      </c>
      <c r="AY223" s="229" t="s">
        <v>167</v>
      </c>
    </row>
    <row r="224" spans="1:65" s="13" customFormat="1" ht="11.25">
      <c r="B224" s="198"/>
      <c r="C224" s="199"/>
      <c r="D224" s="193" t="s">
        <v>177</v>
      </c>
      <c r="E224" s="200" t="s">
        <v>19</v>
      </c>
      <c r="F224" s="201" t="s">
        <v>1456</v>
      </c>
      <c r="G224" s="199"/>
      <c r="H224" s="202">
        <v>41.4</v>
      </c>
      <c r="I224" s="203"/>
      <c r="J224" s="199"/>
      <c r="K224" s="199"/>
      <c r="L224" s="204"/>
      <c r="M224" s="205"/>
      <c r="N224" s="206"/>
      <c r="O224" s="206"/>
      <c r="P224" s="206"/>
      <c r="Q224" s="206"/>
      <c r="R224" s="206"/>
      <c r="S224" s="206"/>
      <c r="T224" s="207"/>
      <c r="AT224" s="208" t="s">
        <v>177</v>
      </c>
      <c r="AU224" s="208" t="s">
        <v>85</v>
      </c>
      <c r="AV224" s="13" t="s">
        <v>85</v>
      </c>
      <c r="AW224" s="13" t="s">
        <v>37</v>
      </c>
      <c r="AX224" s="13" t="s">
        <v>76</v>
      </c>
      <c r="AY224" s="208" t="s">
        <v>167</v>
      </c>
    </row>
    <row r="225" spans="1:65" s="13" customFormat="1" ht="11.25">
      <c r="B225" s="198"/>
      <c r="C225" s="199"/>
      <c r="D225" s="193" t="s">
        <v>177</v>
      </c>
      <c r="E225" s="200" t="s">
        <v>19</v>
      </c>
      <c r="F225" s="201" t="s">
        <v>1457</v>
      </c>
      <c r="G225" s="199"/>
      <c r="H225" s="202">
        <v>27.9</v>
      </c>
      <c r="I225" s="203"/>
      <c r="J225" s="199"/>
      <c r="K225" s="199"/>
      <c r="L225" s="204"/>
      <c r="M225" s="205"/>
      <c r="N225" s="206"/>
      <c r="O225" s="206"/>
      <c r="P225" s="206"/>
      <c r="Q225" s="206"/>
      <c r="R225" s="206"/>
      <c r="S225" s="206"/>
      <c r="T225" s="207"/>
      <c r="AT225" s="208" t="s">
        <v>177</v>
      </c>
      <c r="AU225" s="208" t="s">
        <v>85</v>
      </c>
      <c r="AV225" s="13" t="s">
        <v>85</v>
      </c>
      <c r="AW225" s="13" t="s">
        <v>37</v>
      </c>
      <c r="AX225" s="13" t="s">
        <v>76</v>
      </c>
      <c r="AY225" s="208" t="s">
        <v>167</v>
      </c>
    </row>
    <row r="226" spans="1:65" s="14" customFormat="1" ht="11.25">
      <c r="B226" s="209"/>
      <c r="C226" s="210"/>
      <c r="D226" s="193" t="s">
        <v>177</v>
      </c>
      <c r="E226" s="211" t="s">
        <v>19</v>
      </c>
      <c r="F226" s="212" t="s">
        <v>179</v>
      </c>
      <c r="G226" s="210"/>
      <c r="H226" s="213">
        <v>69.3</v>
      </c>
      <c r="I226" s="214"/>
      <c r="J226" s="210"/>
      <c r="K226" s="210"/>
      <c r="L226" s="215"/>
      <c r="M226" s="216"/>
      <c r="N226" s="217"/>
      <c r="O226" s="217"/>
      <c r="P226" s="217"/>
      <c r="Q226" s="217"/>
      <c r="R226" s="217"/>
      <c r="S226" s="217"/>
      <c r="T226" s="218"/>
      <c r="AT226" s="219" t="s">
        <v>177</v>
      </c>
      <c r="AU226" s="219" t="s">
        <v>85</v>
      </c>
      <c r="AV226" s="14" t="s">
        <v>174</v>
      </c>
      <c r="AW226" s="14" t="s">
        <v>37</v>
      </c>
      <c r="AX226" s="14" t="s">
        <v>83</v>
      </c>
      <c r="AY226" s="219" t="s">
        <v>167</v>
      </c>
    </row>
    <row r="227" spans="1:65" s="2" customFormat="1" ht="16.5" customHeight="1">
      <c r="A227" s="36"/>
      <c r="B227" s="37"/>
      <c r="C227" s="180" t="s">
        <v>397</v>
      </c>
      <c r="D227" s="180" t="s">
        <v>169</v>
      </c>
      <c r="E227" s="181" t="s">
        <v>1458</v>
      </c>
      <c r="F227" s="182" t="s">
        <v>1459</v>
      </c>
      <c r="G227" s="183" t="s">
        <v>723</v>
      </c>
      <c r="H227" s="184">
        <v>120.6</v>
      </c>
      <c r="I227" s="185"/>
      <c r="J227" s="186">
        <f>ROUND(I227*H227,2)</f>
        <v>0</v>
      </c>
      <c r="K227" s="182" t="s">
        <v>173</v>
      </c>
      <c r="L227" s="41"/>
      <c r="M227" s="187" t="s">
        <v>19</v>
      </c>
      <c r="N227" s="188" t="s">
        <v>47</v>
      </c>
      <c r="O227" s="66"/>
      <c r="P227" s="189">
        <f>O227*H227</f>
        <v>0</v>
      </c>
      <c r="Q227" s="189">
        <v>0</v>
      </c>
      <c r="R227" s="189">
        <f>Q227*H227</f>
        <v>0</v>
      </c>
      <c r="S227" s="189">
        <v>0</v>
      </c>
      <c r="T227" s="190">
        <f>S227*H227</f>
        <v>0</v>
      </c>
      <c r="U227" s="36"/>
      <c r="V227" s="36"/>
      <c r="W227" s="36"/>
      <c r="X227" s="36"/>
      <c r="Y227" s="36"/>
      <c r="Z227" s="36"/>
      <c r="AA227" s="36"/>
      <c r="AB227" s="36"/>
      <c r="AC227" s="36"/>
      <c r="AD227" s="36"/>
      <c r="AE227" s="36"/>
      <c r="AR227" s="191" t="s">
        <v>215</v>
      </c>
      <c r="AT227" s="191" t="s">
        <v>169</v>
      </c>
      <c r="AU227" s="191" t="s">
        <v>85</v>
      </c>
      <c r="AY227" s="19" t="s">
        <v>167</v>
      </c>
      <c r="BE227" s="192">
        <f>IF(N227="základní",J227,0)</f>
        <v>0</v>
      </c>
      <c r="BF227" s="192">
        <f>IF(N227="snížená",J227,0)</f>
        <v>0</v>
      </c>
      <c r="BG227" s="192">
        <f>IF(N227="zákl. přenesená",J227,0)</f>
        <v>0</v>
      </c>
      <c r="BH227" s="192">
        <f>IF(N227="sníž. přenesená",J227,0)</f>
        <v>0</v>
      </c>
      <c r="BI227" s="192">
        <f>IF(N227="nulová",J227,0)</f>
        <v>0</v>
      </c>
      <c r="BJ227" s="19" t="s">
        <v>83</v>
      </c>
      <c r="BK227" s="192">
        <f>ROUND(I227*H227,2)</f>
        <v>0</v>
      </c>
      <c r="BL227" s="19" t="s">
        <v>215</v>
      </c>
      <c r="BM227" s="191" t="s">
        <v>400</v>
      </c>
    </row>
    <row r="228" spans="1:65" s="2" customFormat="1" ht="19.5">
      <c r="A228" s="36"/>
      <c r="B228" s="37"/>
      <c r="C228" s="38"/>
      <c r="D228" s="193" t="s">
        <v>175</v>
      </c>
      <c r="E228" s="38"/>
      <c r="F228" s="194" t="s">
        <v>725</v>
      </c>
      <c r="G228" s="38"/>
      <c r="H228" s="38"/>
      <c r="I228" s="195"/>
      <c r="J228" s="38"/>
      <c r="K228" s="38"/>
      <c r="L228" s="41"/>
      <c r="M228" s="196"/>
      <c r="N228" s="197"/>
      <c r="O228" s="66"/>
      <c r="P228" s="66"/>
      <c r="Q228" s="66"/>
      <c r="R228" s="66"/>
      <c r="S228" s="66"/>
      <c r="T228" s="67"/>
      <c r="U228" s="36"/>
      <c r="V228" s="36"/>
      <c r="W228" s="36"/>
      <c r="X228" s="36"/>
      <c r="Y228" s="36"/>
      <c r="Z228" s="36"/>
      <c r="AA228" s="36"/>
      <c r="AB228" s="36"/>
      <c r="AC228" s="36"/>
      <c r="AD228" s="36"/>
      <c r="AE228" s="36"/>
      <c r="AT228" s="19" t="s">
        <v>175</v>
      </c>
      <c r="AU228" s="19" t="s">
        <v>85</v>
      </c>
    </row>
    <row r="229" spans="1:65" s="15" customFormat="1" ht="11.25">
      <c r="B229" s="220"/>
      <c r="C229" s="221"/>
      <c r="D229" s="193" t="s">
        <v>177</v>
      </c>
      <c r="E229" s="222" t="s">
        <v>19</v>
      </c>
      <c r="F229" s="223" t="s">
        <v>1407</v>
      </c>
      <c r="G229" s="221"/>
      <c r="H229" s="222" t="s">
        <v>19</v>
      </c>
      <c r="I229" s="224"/>
      <c r="J229" s="221"/>
      <c r="K229" s="221"/>
      <c r="L229" s="225"/>
      <c r="M229" s="226"/>
      <c r="N229" s="227"/>
      <c r="O229" s="227"/>
      <c r="P229" s="227"/>
      <c r="Q229" s="227"/>
      <c r="R229" s="227"/>
      <c r="S229" s="227"/>
      <c r="T229" s="228"/>
      <c r="AT229" s="229" t="s">
        <v>177</v>
      </c>
      <c r="AU229" s="229" t="s">
        <v>85</v>
      </c>
      <c r="AV229" s="15" t="s">
        <v>83</v>
      </c>
      <c r="AW229" s="15" t="s">
        <v>37</v>
      </c>
      <c r="AX229" s="15" t="s">
        <v>76</v>
      </c>
      <c r="AY229" s="229" t="s">
        <v>167</v>
      </c>
    </row>
    <row r="230" spans="1:65" s="13" customFormat="1" ht="11.25">
      <c r="B230" s="198"/>
      <c r="C230" s="199"/>
      <c r="D230" s="193" t="s">
        <v>177</v>
      </c>
      <c r="E230" s="200" t="s">
        <v>19</v>
      </c>
      <c r="F230" s="201" t="s">
        <v>1460</v>
      </c>
      <c r="G230" s="199"/>
      <c r="H230" s="202">
        <v>70.2</v>
      </c>
      <c r="I230" s="203"/>
      <c r="J230" s="199"/>
      <c r="K230" s="199"/>
      <c r="L230" s="204"/>
      <c r="M230" s="205"/>
      <c r="N230" s="206"/>
      <c r="O230" s="206"/>
      <c r="P230" s="206"/>
      <c r="Q230" s="206"/>
      <c r="R230" s="206"/>
      <c r="S230" s="206"/>
      <c r="T230" s="207"/>
      <c r="AT230" s="208" t="s">
        <v>177</v>
      </c>
      <c r="AU230" s="208" t="s">
        <v>85</v>
      </c>
      <c r="AV230" s="13" t="s">
        <v>85</v>
      </c>
      <c r="AW230" s="13" t="s">
        <v>37</v>
      </c>
      <c r="AX230" s="13" t="s">
        <v>76</v>
      </c>
      <c r="AY230" s="208" t="s">
        <v>167</v>
      </c>
    </row>
    <row r="231" spans="1:65" s="13" customFormat="1" ht="11.25">
      <c r="B231" s="198"/>
      <c r="C231" s="199"/>
      <c r="D231" s="193" t="s">
        <v>177</v>
      </c>
      <c r="E231" s="200" t="s">
        <v>19</v>
      </c>
      <c r="F231" s="201" t="s">
        <v>1461</v>
      </c>
      <c r="G231" s="199"/>
      <c r="H231" s="202">
        <v>50.4</v>
      </c>
      <c r="I231" s="203"/>
      <c r="J231" s="199"/>
      <c r="K231" s="199"/>
      <c r="L231" s="204"/>
      <c r="M231" s="205"/>
      <c r="N231" s="206"/>
      <c r="O231" s="206"/>
      <c r="P231" s="206"/>
      <c r="Q231" s="206"/>
      <c r="R231" s="206"/>
      <c r="S231" s="206"/>
      <c r="T231" s="207"/>
      <c r="AT231" s="208" t="s">
        <v>177</v>
      </c>
      <c r="AU231" s="208" t="s">
        <v>85</v>
      </c>
      <c r="AV231" s="13" t="s">
        <v>85</v>
      </c>
      <c r="AW231" s="13" t="s">
        <v>37</v>
      </c>
      <c r="AX231" s="13" t="s">
        <v>76</v>
      </c>
      <c r="AY231" s="208" t="s">
        <v>167</v>
      </c>
    </row>
    <row r="232" spans="1:65" s="14" customFormat="1" ht="11.25">
      <c r="B232" s="209"/>
      <c r="C232" s="210"/>
      <c r="D232" s="193" t="s">
        <v>177</v>
      </c>
      <c r="E232" s="211" t="s">
        <v>19</v>
      </c>
      <c r="F232" s="212" t="s">
        <v>179</v>
      </c>
      <c r="G232" s="210"/>
      <c r="H232" s="213">
        <v>120.6</v>
      </c>
      <c r="I232" s="214"/>
      <c r="J232" s="210"/>
      <c r="K232" s="210"/>
      <c r="L232" s="215"/>
      <c r="M232" s="216"/>
      <c r="N232" s="217"/>
      <c r="O232" s="217"/>
      <c r="P232" s="217"/>
      <c r="Q232" s="217"/>
      <c r="R232" s="217"/>
      <c r="S232" s="217"/>
      <c r="T232" s="218"/>
      <c r="AT232" s="219" t="s">
        <v>177</v>
      </c>
      <c r="AU232" s="219" t="s">
        <v>85</v>
      </c>
      <c r="AV232" s="14" t="s">
        <v>174</v>
      </c>
      <c r="AW232" s="14" t="s">
        <v>37</v>
      </c>
      <c r="AX232" s="14" t="s">
        <v>83</v>
      </c>
      <c r="AY232" s="219" t="s">
        <v>167</v>
      </c>
    </row>
    <row r="233" spans="1:65" s="2" customFormat="1" ht="16.5" customHeight="1">
      <c r="A233" s="36"/>
      <c r="B233" s="37"/>
      <c r="C233" s="180" t="s">
        <v>296</v>
      </c>
      <c r="D233" s="180" t="s">
        <v>169</v>
      </c>
      <c r="E233" s="181" t="s">
        <v>1239</v>
      </c>
      <c r="F233" s="182" t="s">
        <v>1240</v>
      </c>
      <c r="G233" s="183" t="s">
        <v>723</v>
      </c>
      <c r="H233" s="184">
        <v>1003</v>
      </c>
      <c r="I233" s="185"/>
      <c r="J233" s="186">
        <f>ROUND(I233*H233,2)</f>
        <v>0</v>
      </c>
      <c r="K233" s="182" t="s">
        <v>173</v>
      </c>
      <c r="L233" s="41"/>
      <c r="M233" s="187" t="s">
        <v>19</v>
      </c>
      <c r="N233" s="188" t="s">
        <v>47</v>
      </c>
      <c r="O233" s="66"/>
      <c r="P233" s="189">
        <f>O233*H233</f>
        <v>0</v>
      </c>
      <c r="Q233" s="189">
        <v>0</v>
      </c>
      <c r="R233" s="189">
        <f>Q233*H233</f>
        <v>0</v>
      </c>
      <c r="S233" s="189">
        <v>0</v>
      </c>
      <c r="T233" s="190">
        <f>S233*H233</f>
        <v>0</v>
      </c>
      <c r="U233" s="36"/>
      <c r="V233" s="36"/>
      <c r="W233" s="36"/>
      <c r="X233" s="36"/>
      <c r="Y233" s="36"/>
      <c r="Z233" s="36"/>
      <c r="AA233" s="36"/>
      <c r="AB233" s="36"/>
      <c r="AC233" s="36"/>
      <c r="AD233" s="36"/>
      <c r="AE233" s="36"/>
      <c r="AR233" s="191" t="s">
        <v>215</v>
      </c>
      <c r="AT233" s="191" t="s">
        <v>169</v>
      </c>
      <c r="AU233" s="191" t="s">
        <v>85</v>
      </c>
      <c r="AY233" s="19" t="s">
        <v>167</v>
      </c>
      <c r="BE233" s="192">
        <f>IF(N233="základní",J233,0)</f>
        <v>0</v>
      </c>
      <c r="BF233" s="192">
        <f>IF(N233="snížená",J233,0)</f>
        <v>0</v>
      </c>
      <c r="BG233" s="192">
        <f>IF(N233="zákl. přenesená",J233,0)</f>
        <v>0</v>
      </c>
      <c r="BH233" s="192">
        <f>IF(N233="sníž. přenesená",J233,0)</f>
        <v>0</v>
      </c>
      <c r="BI233" s="192">
        <f>IF(N233="nulová",J233,0)</f>
        <v>0</v>
      </c>
      <c r="BJ233" s="19" t="s">
        <v>83</v>
      </c>
      <c r="BK233" s="192">
        <f>ROUND(I233*H233,2)</f>
        <v>0</v>
      </c>
      <c r="BL233" s="19" t="s">
        <v>215</v>
      </c>
      <c r="BM233" s="191" t="s">
        <v>405</v>
      </c>
    </row>
    <row r="234" spans="1:65" s="2" customFormat="1" ht="19.5">
      <c r="A234" s="36"/>
      <c r="B234" s="37"/>
      <c r="C234" s="38"/>
      <c r="D234" s="193" t="s">
        <v>175</v>
      </c>
      <c r="E234" s="38"/>
      <c r="F234" s="194" t="s">
        <v>725</v>
      </c>
      <c r="G234" s="38"/>
      <c r="H234" s="38"/>
      <c r="I234" s="195"/>
      <c r="J234" s="38"/>
      <c r="K234" s="38"/>
      <c r="L234" s="41"/>
      <c r="M234" s="196"/>
      <c r="N234" s="197"/>
      <c r="O234" s="66"/>
      <c r="P234" s="66"/>
      <c r="Q234" s="66"/>
      <c r="R234" s="66"/>
      <c r="S234" s="66"/>
      <c r="T234" s="67"/>
      <c r="U234" s="36"/>
      <c r="V234" s="36"/>
      <c r="W234" s="36"/>
      <c r="X234" s="36"/>
      <c r="Y234" s="36"/>
      <c r="Z234" s="36"/>
      <c r="AA234" s="36"/>
      <c r="AB234" s="36"/>
      <c r="AC234" s="36"/>
      <c r="AD234" s="36"/>
      <c r="AE234" s="36"/>
      <c r="AT234" s="19" t="s">
        <v>175</v>
      </c>
      <c r="AU234" s="19" t="s">
        <v>85</v>
      </c>
    </row>
    <row r="235" spans="1:65" s="15" customFormat="1" ht="11.25">
      <c r="B235" s="220"/>
      <c r="C235" s="221"/>
      <c r="D235" s="193" t="s">
        <v>177</v>
      </c>
      <c r="E235" s="222" t="s">
        <v>19</v>
      </c>
      <c r="F235" s="223" t="s">
        <v>1407</v>
      </c>
      <c r="G235" s="221"/>
      <c r="H235" s="222" t="s">
        <v>19</v>
      </c>
      <c r="I235" s="224"/>
      <c r="J235" s="221"/>
      <c r="K235" s="221"/>
      <c r="L235" s="225"/>
      <c r="M235" s="226"/>
      <c r="N235" s="227"/>
      <c r="O235" s="227"/>
      <c r="P235" s="227"/>
      <c r="Q235" s="227"/>
      <c r="R235" s="227"/>
      <c r="S235" s="227"/>
      <c r="T235" s="228"/>
      <c r="AT235" s="229" t="s">
        <v>177</v>
      </c>
      <c r="AU235" s="229" t="s">
        <v>85</v>
      </c>
      <c r="AV235" s="15" t="s">
        <v>83</v>
      </c>
      <c r="AW235" s="15" t="s">
        <v>37</v>
      </c>
      <c r="AX235" s="15" t="s">
        <v>76</v>
      </c>
      <c r="AY235" s="229" t="s">
        <v>167</v>
      </c>
    </row>
    <row r="236" spans="1:65" s="13" customFormat="1" ht="11.25">
      <c r="B236" s="198"/>
      <c r="C236" s="199"/>
      <c r="D236" s="193" t="s">
        <v>177</v>
      </c>
      <c r="E236" s="200" t="s">
        <v>19</v>
      </c>
      <c r="F236" s="201" t="s">
        <v>1462</v>
      </c>
      <c r="G236" s="199"/>
      <c r="H236" s="202">
        <v>517.5</v>
      </c>
      <c r="I236" s="203"/>
      <c r="J236" s="199"/>
      <c r="K236" s="199"/>
      <c r="L236" s="204"/>
      <c r="M236" s="205"/>
      <c r="N236" s="206"/>
      <c r="O236" s="206"/>
      <c r="P236" s="206"/>
      <c r="Q236" s="206"/>
      <c r="R236" s="206"/>
      <c r="S236" s="206"/>
      <c r="T236" s="207"/>
      <c r="AT236" s="208" t="s">
        <v>177</v>
      </c>
      <c r="AU236" s="208" t="s">
        <v>85</v>
      </c>
      <c r="AV236" s="13" t="s">
        <v>85</v>
      </c>
      <c r="AW236" s="13" t="s">
        <v>37</v>
      </c>
      <c r="AX236" s="13" t="s">
        <v>76</v>
      </c>
      <c r="AY236" s="208" t="s">
        <v>167</v>
      </c>
    </row>
    <row r="237" spans="1:65" s="13" customFormat="1" ht="11.25">
      <c r="B237" s="198"/>
      <c r="C237" s="199"/>
      <c r="D237" s="193" t="s">
        <v>177</v>
      </c>
      <c r="E237" s="200" t="s">
        <v>19</v>
      </c>
      <c r="F237" s="201" t="s">
        <v>1463</v>
      </c>
      <c r="G237" s="199"/>
      <c r="H237" s="202">
        <v>485.5</v>
      </c>
      <c r="I237" s="203"/>
      <c r="J237" s="199"/>
      <c r="K237" s="199"/>
      <c r="L237" s="204"/>
      <c r="M237" s="205"/>
      <c r="N237" s="206"/>
      <c r="O237" s="206"/>
      <c r="P237" s="206"/>
      <c r="Q237" s="206"/>
      <c r="R237" s="206"/>
      <c r="S237" s="206"/>
      <c r="T237" s="207"/>
      <c r="AT237" s="208" t="s">
        <v>177</v>
      </c>
      <c r="AU237" s="208" t="s">
        <v>85</v>
      </c>
      <c r="AV237" s="13" t="s">
        <v>85</v>
      </c>
      <c r="AW237" s="13" t="s">
        <v>37</v>
      </c>
      <c r="AX237" s="13" t="s">
        <v>76</v>
      </c>
      <c r="AY237" s="208" t="s">
        <v>167</v>
      </c>
    </row>
    <row r="238" spans="1:65" s="14" customFormat="1" ht="11.25">
      <c r="B238" s="209"/>
      <c r="C238" s="210"/>
      <c r="D238" s="193" t="s">
        <v>177</v>
      </c>
      <c r="E238" s="211" t="s">
        <v>19</v>
      </c>
      <c r="F238" s="212" t="s">
        <v>179</v>
      </c>
      <c r="G238" s="210"/>
      <c r="H238" s="213">
        <v>1003</v>
      </c>
      <c r="I238" s="214"/>
      <c r="J238" s="210"/>
      <c r="K238" s="210"/>
      <c r="L238" s="215"/>
      <c r="M238" s="216"/>
      <c r="N238" s="217"/>
      <c r="O238" s="217"/>
      <c r="P238" s="217"/>
      <c r="Q238" s="217"/>
      <c r="R238" s="217"/>
      <c r="S238" s="217"/>
      <c r="T238" s="218"/>
      <c r="AT238" s="219" t="s">
        <v>177</v>
      </c>
      <c r="AU238" s="219" t="s">
        <v>85</v>
      </c>
      <c r="AV238" s="14" t="s">
        <v>174</v>
      </c>
      <c r="AW238" s="14" t="s">
        <v>37</v>
      </c>
      <c r="AX238" s="14" t="s">
        <v>83</v>
      </c>
      <c r="AY238" s="219" t="s">
        <v>167</v>
      </c>
    </row>
    <row r="239" spans="1:65" s="2" customFormat="1" ht="16.5" customHeight="1">
      <c r="A239" s="36"/>
      <c r="B239" s="37"/>
      <c r="C239" s="180" t="s">
        <v>408</v>
      </c>
      <c r="D239" s="180" t="s">
        <v>169</v>
      </c>
      <c r="E239" s="181" t="s">
        <v>1029</v>
      </c>
      <c r="F239" s="182" t="s">
        <v>1030</v>
      </c>
      <c r="G239" s="183" t="s">
        <v>723</v>
      </c>
      <c r="H239" s="184">
        <v>1035.9000000000001</v>
      </c>
      <c r="I239" s="185"/>
      <c r="J239" s="186">
        <f>ROUND(I239*H239,2)</f>
        <v>0</v>
      </c>
      <c r="K239" s="182" t="s">
        <v>173</v>
      </c>
      <c r="L239" s="41"/>
      <c r="M239" s="187" t="s">
        <v>19</v>
      </c>
      <c r="N239" s="188" t="s">
        <v>47</v>
      </c>
      <c r="O239" s="66"/>
      <c r="P239" s="189">
        <f>O239*H239</f>
        <v>0</v>
      </c>
      <c r="Q239" s="189">
        <v>0</v>
      </c>
      <c r="R239" s="189">
        <f>Q239*H239</f>
        <v>0</v>
      </c>
      <c r="S239" s="189">
        <v>0</v>
      </c>
      <c r="T239" s="190">
        <f>S239*H239</f>
        <v>0</v>
      </c>
      <c r="U239" s="36"/>
      <c r="V239" s="36"/>
      <c r="W239" s="36"/>
      <c r="X239" s="36"/>
      <c r="Y239" s="36"/>
      <c r="Z239" s="36"/>
      <c r="AA239" s="36"/>
      <c r="AB239" s="36"/>
      <c r="AC239" s="36"/>
      <c r="AD239" s="36"/>
      <c r="AE239" s="36"/>
      <c r="AR239" s="191" t="s">
        <v>215</v>
      </c>
      <c r="AT239" s="191" t="s">
        <v>169</v>
      </c>
      <c r="AU239" s="191" t="s">
        <v>85</v>
      </c>
      <c r="AY239" s="19" t="s">
        <v>167</v>
      </c>
      <c r="BE239" s="192">
        <f>IF(N239="základní",J239,0)</f>
        <v>0</v>
      </c>
      <c r="BF239" s="192">
        <f>IF(N239="snížená",J239,0)</f>
        <v>0</v>
      </c>
      <c r="BG239" s="192">
        <f>IF(N239="zákl. přenesená",J239,0)</f>
        <v>0</v>
      </c>
      <c r="BH239" s="192">
        <f>IF(N239="sníž. přenesená",J239,0)</f>
        <v>0</v>
      </c>
      <c r="BI239" s="192">
        <f>IF(N239="nulová",J239,0)</f>
        <v>0</v>
      </c>
      <c r="BJ239" s="19" t="s">
        <v>83</v>
      </c>
      <c r="BK239" s="192">
        <f>ROUND(I239*H239,2)</f>
        <v>0</v>
      </c>
      <c r="BL239" s="19" t="s">
        <v>215</v>
      </c>
      <c r="BM239" s="191" t="s">
        <v>411</v>
      </c>
    </row>
    <row r="240" spans="1:65" s="2" customFormat="1" ht="19.5">
      <c r="A240" s="36"/>
      <c r="B240" s="37"/>
      <c r="C240" s="38"/>
      <c r="D240" s="193" t="s">
        <v>175</v>
      </c>
      <c r="E240" s="38"/>
      <c r="F240" s="194" t="s">
        <v>725</v>
      </c>
      <c r="G240" s="38"/>
      <c r="H240" s="38"/>
      <c r="I240" s="195"/>
      <c r="J240" s="38"/>
      <c r="K240" s="38"/>
      <c r="L240" s="41"/>
      <c r="M240" s="196"/>
      <c r="N240" s="197"/>
      <c r="O240" s="66"/>
      <c r="P240" s="66"/>
      <c r="Q240" s="66"/>
      <c r="R240" s="66"/>
      <c r="S240" s="66"/>
      <c r="T240" s="67"/>
      <c r="U240" s="36"/>
      <c r="V240" s="36"/>
      <c r="W240" s="36"/>
      <c r="X240" s="36"/>
      <c r="Y240" s="36"/>
      <c r="Z240" s="36"/>
      <c r="AA240" s="36"/>
      <c r="AB240" s="36"/>
      <c r="AC240" s="36"/>
      <c r="AD240" s="36"/>
      <c r="AE240" s="36"/>
      <c r="AT240" s="19" t="s">
        <v>175</v>
      </c>
      <c r="AU240" s="19" t="s">
        <v>85</v>
      </c>
    </row>
    <row r="241" spans="1:65" s="15" customFormat="1" ht="11.25">
      <c r="B241" s="220"/>
      <c r="C241" s="221"/>
      <c r="D241" s="193" t="s">
        <v>177</v>
      </c>
      <c r="E241" s="222" t="s">
        <v>19</v>
      </c>
      <c r="F241" s="223" t="s">
        <v>1407</v>
      </c>
      <c r="G241" s="221"/>
      <c r="H241" s="222" t="s">
        <v>19</v>
      </c>
      <c r="I241" s="224"/>
      <c r="J241" s="221"/>
      <c r="K241" s="221"/>
      <c r="L241" s="225"/>
      <c r="M241" s="226"/>
      <c r="N241" s="227"/>
      <c r="O241" s="227"/>
      <c r="P241" s="227"/>
      <c r="Q241" s="227"/>
      <c r="R241" s="227"/>
      <c r="S241" s="227"/>
      <c r="T241" s="228"/>
      <c r="AT241" s="229" t="s">
        <v>177</v>
      </c>
      <c r="AU241" s="229" t="s">
        <v>85</v>
      </c>
      <c r="AV241" s="15" t="s">
        <v>83</v>
      </c>
      <c r="AW241" s="15" t="s">
        <v>37</v>
      </c>
      <c r="AX241" s="15" t="s">
        <v>76</v>
      </c>
      <c r="AY241" s="229" t="s">
        <v>167</v>
      </c>
    </row>
    <row r="242" spans="1:65" s="13" customFormat="1" ht="11.25">
      <c r="B242" s="198"/>
      <c r="C242" s="199"/>
      <c r="D242" s="193" t="s">
        <v>177</v>
      </c>
      <c r="E242" s="200" t="s">
        <v>19</v>
      </c>
      <c r="F242" s="201" t="s">
        <v>1464</v>
      </c>
      <c r="G242" s="199"/>
      <c r="H242" s="202">
        <v>1035.9000000000001</v>
      </c>
      <c r="I242" s="203"/>
      <c r="J242" s="199"/>
      <c r="K242" s="199"/>
      <c r="L242" s="204"/>
      <c r="M242" s="205"/>
      <c r="N242" s="206"/>
      <c r="O242" s="206"/>
      <c r="P242" s="206"/>
      <c r="Q242" s="206"/>
      <c r="R242" s="206"/>
      <c r="S242" s="206"/>
      <c r="T242" s="207"/>
      <c r="AT242" s="208" t="s">
        <v>177</v>
      </c>
      <c r="AU242" s="208" t="s">
        <v>85</v>
      </c>
      <c r="AV242" s="13" t="s">
        <v>85</v>
      </c>
      <c r="AW242" s="13" t="s">
        <v>37</v>
      </c>
      <c r="AX242" s="13" t="s">
        <v>76</v>
      </c>
      <c r="AY242" s="208" t="s">
        <v>167</v>
      </c>
    </row>
    <row r="243" spans="1:65" s="14" customFormat="1" ht="11.25">
      <c r="B243" s="209"/>
      <c r="C243" s="210"/>
      <c r="D243" s="193" t="s">
        <v>177</v>
      </c>
      <c r="E243" s="211" t="s">
        <v>19</v>
      </c>
      <c r="F243" s="212" t="s">
        <v>179</v>
      </c>
      <c r="G243" s="210"/>
      <c r="H243" s="213">
        <v>1035.9000000000001</v>
      </c>
      <c r="I243" s="214"/>
      <c r="J243" s="210"/>
      <c r="K243" s="210"/>
      <c r="L243" s="215"/>
      <c r="M243" s="216"/>
      <c r="N243" s="217"/>
      <c r="O243" s="217"/>
      <c r="P243" s="217"/>
      <c r="Q243" s="217"/>
      <c r="R243" s="217"/>
      <c r="S243" s="217"/>
      <c r="T243" s="218"/>
      <c r="AT243" s="219" t="s">
        <v>177</v>
      </c>
      <c r="AU243" s="219" t="s">
        <v>85</v>
      </c>
      <c r="AV243" s="14" t="s">
        <v>174</v>
      </c>
      <c r="AW243" s="14" t="s">
        <v>37</v>
      </c>
      <c r="AX243" s="14" t="s">
        <v>83</v>
      </c>
      <c r="AY243" s="219" t="s">
        <v>167</v>
      </c>
    </row>
    <row r="244" spans="1:65" s="2" customFormat="1" ht="16.5" customHeight="1">
      <c r="A244" s="36"/>
      <c r="B244" s="37"/>
      <c r="C244" s="230" t="s">
        <v>302</v>
      </c>
      <c r="D244" s="230" t="s">
        <v>225</v>
      </c>
      <c r="E244" s="231" t="s">
        <v>1465</v>
      </c>
      <c r="F244" s="232" t="s">
        <v>1466</v>
      </c>
      <c r="G244" s="233" t="s">
        <v>723</v>
      </c>
      <c r="H244" s="234">
        <v>2229</v>
      </c>
      <c r="I244" s="235"/>
      <c r="J244" s="236">
        <f>ROUND(I244*H244,2)</f>
        <v>0</v>
      </c>
      <c r="K244" s="232" t="s">
        <v>19</v>
      </c>
      <c r="L244" s="237"/>
      <c r="M244" s="238" t="s">
        <v>19</v>
      </c>
      <c r="N244" s="239" t="s">
        <v>47</v>
      </c>
      <c r="O244" s="66"/>
      <c r="P244" s="189">
        <f>O244*H244</f>
        <v>0</v>
      </c>
      <c r="Q244" s="189">
        <v>0</v>
      </c>
      <c r="R244" s="189">
        <f>Q244*H244</f>
        <v>0</v>
      </c>
      <c r="S244" s="189">
        <v>0</v>
      </c>
      <c r="T244" s="190">
        <f>S244*H244</f>
        <v>0</v>
      </c>
      <c r="U244" s="36"/>
      <c r="V244" s="36"/>
      <c r="W244" s="36"/>
      <c r="X244" s="36"/>
      <c r="Y244" s="36"/>
      <c r="Z244" s="36"/>
      <c r="AA244" s="36"/>
      <c r="AB244" s="36"/>
      <c r="AC244" s="36"/>
      <c r="AD244" s="36"/>
      <c r="AE244" s="36"/>
      <c r="AR244" s="191" t="s">
        <v>260</v>
      </c>
      <c r="AT244" s="191" t="s">
        <v>225</v>
      </c>
      <c r="AU244" s="191" t="s">
        <v>85</v>
      </c>
      <c r="AY244" s="19" t="s">
        <v>167</v>
      </c>
      <c r="BE244" s="192">
        <f>IF(N244="základní",J244,0)</f>
        <v>0</v>
      </c>
      <c r="BF244" s="192">
        <f>IF(N244="snížená",J244,0)</f>
        <v>0</v>
      </c>
      <c r="BG244" s="192">
        <f>IF(N244="zákl. přenesená",J244,0)</f>
        <v>0</v>
      </c>
      <c r="BH244" s="192">
        <f>IF(N244="sníž. přenesená",J244,0)</f>
        <v>0</v>
      </c>
      <c r="BI244" s="192">
        <f>IF(N244="nulová",J244,0)</f>
        <v>0</v>
      </c>
      <c r="BJ244" s="19" t="s">
        <v>83</v>
      </c>
      <c r="BK244" s="192">
        <f>ROUND(I244*H244,2)</f>
        <v>0</v>
      </c>
      <c r="BL244" s="19" t="s">
        <v>215</v>
      </c>
      <c r="BM244" s="191" t="s">
        <v>416</v>
      </c>
    </row>
    <row r="245" spans="1:65" s="2" customFormat="1" ht="29.25">
      <c r="A245" s="36"/>
      <c r="B245" s="37"/>
      <c r="C245" s="38"/>
      <c r="D245" s="193" t="s">
        <v>291</v>
      </c>
      <c r="E245" s="38"/>
      <c r="F245" s="194" t="s">
        <v>1467</v>
      </c>
      <c r="G245" s="38"/>
      <c r="H245" s="38"/>
      <c r="I245" s="195"/>
      <c r="J245" s="38"/>
      <c r="K245" s="38"/>
      <c r="L245" s="41"/>
      <c r="M245" s="196"/>
      <c r="N245" s="197"/>
      <c r="O245" s="66"/>
      <c r="P245" s="66"/>
      <c r="Q245" s="66"/>
      <c r="R245" s="66"/>
      <c r="S245" s="66"/>
      <c r="T245" s="67"/>
      <c r="U245" s="36"/>
      <c r="V245" s="36"/>
      <c r="W245" s="36"/>
      <c r="X245" s="36"/>
      <c r="Y245" s="36"/>
      <c r="Z245" s="36"/>
      <c r="AA245" s="36"/>
      <c r="AB245" s="36"/>
      <c r="AC245" s="36"/>
      <c r="AD245" s="36"/>
      <c r="AE245" s="36"/>
      <c r="AT245" s="19" t="s">
        <v>291</v>
      </c>
      <c r="AU245" s="19" t="s">
        <v>85</v>
      </c>
    </row>
    <row r="246" spans="1:65" s="2" customFormat="1" ht="24">
      <c r="A246" s="36"/>
      <c r="B246" s="37"/>
      <c r="C246" s="180" t="s">
        <v>418</v>
      </c>
      <c r="D246" s="180" t="s">
        <v>169</v>
      </c>
      <c r="E246" s="181" t="s">
        <v>741</v>
      </c>
      <c r="F246" s="182" t="s">
        <v>742</v>
      </c>
      <c r="G246" s="183" t="s">
        <v>209</v>
      </c>
      <c r="H246" s="184">
        <v>2.343</v>
      </c>
      <c r="I246" s="185"/>
      <c r="J246" s="186">
        <f>ROUND(I246*H246,2)</f>
        <v>0</v>
      </c>
      <c r="K246" s="182" t="s">
        <v>173</v>
      </c>
      <c r="L246" s="41"/>
      <c r="M246" s="187" t="s">
        <v>19</v>
      </c>
      <c r="N246" s="188" t="s">
        <v>47</v>
      </c>
      <c r="O246" s="66"/>
      <c r="P246" s="189">
        <f>O246*H246</f>
        <v>0</v>
      </c>
      <c r="Q246" s="189">
        <v>0</v>
      </c>
      <c r="R246" s="189">
        <f>Q246*H246</f>
        <v>0</v>
      </c>
      <c r="S246" s="189">
        <v>0</v>
      </c>
      <c r="T246" s="190">
        <f>S246*H246</f>
        <v>0</v>
      </c>
      <c r="U246" s="36"/>
      <c r="V246" s="36"/>
      <c r="W246" s="36"/>
      <c r="X246" s="36"/>
      <c r="Y246" s="36"/>
      <c r="Z246" s="36"/>
      <c r="AA246" s="36"/>
      <c r="AB246" s="36"/>
      <c r="AC246" s="36"/>
      <c r="AD246" s="36"/>
      <c r="AE246" s="36"/>
      <c r="AR246" s="191" t="s">
        <v>215</v>
      </c>
      <c r="AT246" s="191" t="s">
        <v>169</v>
      </c>
      <c r="AU246" s="191" t="s">
        <v>85</v>
      </c>
      <c r="AY246" s="19" t="s">
        <v>167</v>
      </c>
      <c r="BE246" s="192">
        <f>IF(N246="základní",J246,0)</f>
        <v>0</v>
      </c>
      <c r="BF246" s="192">
        <f>IF(N246="snížená",J246,0)</f>
        <v>0</v>
      </c>
      <c r="BG246" s="192">
        <f>IF(N246="zákl. přenesená",J246,0)</f>
        <v>0</v>
      </c>
      <c r="BH246" s="192">
        <f>IF(N246="sníž. přenesená",J246,0)</f>
        <v>0</v>
      </c>
      <c r="BI246" s="192">
        <f>IF(N246="nulová",J246,0)</f>
        <v>0</v>
      </c>
      <c r="BJ246" s="19" t="s">
        <v>83</v>
      </c>
      <c r="BK246" s="192">
        <f>ROUND(I246*H246,2)</f>
        <v>0</v>
      </c>
      <c r="BL246" s="19" t="s">
        <v>215</v>
      </c>
      <c r="BM246" s="191" t="s">
        <v>421</v>
      </c>
    </row>
    <row r="247" spans="1:65" s="2" customFormat="1" ht="68.25">
      <c r="A247" s="36"/>
      <c r="B247" s="37"/>
      <c r="C247" s="38"/>
      <c r="D247" s="193" t="s">
        <v>175</v>
      </c>
      <c r="E247" s="38"/>
      <c r="F247" s="194" t="s">
        <v>744</v>
      </c>
      <c r="G247" s="38"/>
      <c r="H247" s="38"/>
      <c r="I247" s="195"/>
      <c r="J247" s="38"/>
      <c r="K247" s="38"/>
      <c r="L247" s="41"/>
      <c r="M247" s="196"/>
      <c r="N247" s="197"/>
      <c r="O247" s="66"/>
      <c r="P247" s="66"/>
      <c r="Q247" s="66"/>
      <c r="R247" s="66"/>
      <c r="S247" s="66"/>
      <c r="T247" s="67"/>
      <c r="U247" s="36"/>
      <c r="V247" s="36"/>
      <c r="W247" s="36"/>
      <c r="X247" s="36"/>
      <c r="Y247" s="36"/>
      <c r="Z247" s="36"/>
      <c r="AA247" s="36"/>
      <c r="AB247" s="36"/>
      <c r="AC247" s="36"/>
      <c r="AD247" s="36"/>
      <c r="AE247" s="36"/>
      <c r="AT247" s="19" t="s">
        <v>175</v>
      </c>
      <c r="AU247" s="19" t="s">
        <v>85</v>
      </c>
    </row>
    <row r="248" spans="1:65" s="12" customFormat="1" ht="22.9" customHeight="1">
      <c r="B248" s="164"/>
      <c r="C248" s="165"/>
      <c r="D248" s="166" t="s">
        <v>75</v>
      </c>
      <c r="E248" s="178" t="s">
        <v>1468</v>
      </c>
      <c r="F248" s="178" t="s">
        <v>1469</v>
      </c>
      <c r="G248" s="165"/>
      <c r="H248" s="165"/>
      <c r="I248" s="168"/>
      <c r="J248" s="179">
        <f>BK248</f>
        <v>0</v>
      </c>
      <c r="K248" s="165"/>
      <c r="L248" s="170"/>
      <c r="M248" s="171"/>
      <c r="N248" s="172"/>
      <c r="O248" s="172"/>
      <c r="P248" s="173">
        <f>SUM(P249:P263)</f>
        <v>0</v>
      </c>
      <c r="Q248" s="172"/>
      <c r="R248" s="173">
        <f>SUM(R249:R263)</f>
        <v>0</v>
      </c>
      <c r="S248" s="172"/>
      <c r="T248" s="174">
        <f>SUM(T249:T263)</f>
        <v>0</v>
      </c>
      <c r="AR248" s="175" t="s">
        <v>85</v>
      </c>
      <c r="AT248" s="176" t="s">
        <v>75</v>
      </c>
      <c r="AU248" s="176" t="s">
        <v>83</v>
      </c>
      <c r="AY248" s="175" t="s">
        <v>167</v>
      </c>
      <c r="BK248" s="177">
        <f>SUM(BK249:BK263)</f>
        <v>0</v>
      </c>
    </row>
    <row r="249" spans="1:65" s="2" customFormat="1" ht="16.5" customHeight="1">
      <c r="A249" s="36"/>
      <c r="B249" s="37"/>
      <c r="C249" s="180" t="s">
        <v>305</v>
      </c>
      <c r="D249" s="180" t="s">
        <v>169</v>
      </c>
      <c r="E249" s="181" t="s">
        <v>1470</v>
      </c>
      <c r="F249" s="182" t="s">
        <v>1471</v>
      </c>
      <c r="G249" s="183" t="s">
        <v>189</v>
      </c>
      <c r="H249" s="184">
        <v>4.6079999999999997</v>
      </c>
      <c r="I249" s="185"/>
      <c r="J249" s="186">
        <f>ROUND(I249*H249,2)</f>
        <v>0</v>
      </c>
      <c r="K249" s="182" t="s">
        <v>173</v>
      </c>
      <c r="L249" s="41"/>
      <c r="M249" s="187" t="s">
        <v>19</v>
      </c>
      <c r="N249" s="188" t="s">
        <v>47</v>
      </c>
      <c r="O249" s="66"/>
      <c r="P249" s="189">
        <f>O249*H249</f>
        <v>0</v>
      </c>
      <c r="Q249" s="189">
        <v>0</v>
      </c>
      <c r="R249" s="189">
        <f>Q249*H249</f>
        <v>0</v>
      </c>
      <c r="S249" s="189">
        <v>0</v>
      </c>
      <c r="T249" s="190">
        <f>S249*H249</f>
        <v>0</v>
      </c>
      <c r="U249" s="36"/>
      <c r="V249" s="36"/>
      <c r="W249" s="36"/>
      <c r="X249" s="36"/>
      <c r="Y249" s="36"/>
      <c r="Z249" s="36"/>
      <c r="AA249" s="36"/>
      <c r="AB249" s="36"/>
      <c r="AC249" s="36"/>
      <c r="AD249" s="36"/>
      <c r="AE249" s="36"/>
      <c r="AR249" s="191" t="s">
        <v>215</v>
      </c>
      <c r="AT249" s="191" t="s">
        <v>169</v>
      </c>
      <c r="AU249" s="191" t="s">
        <v>85</v>
      </c>
      <c r="AY249" s="19" t="s">
        <v>167</v>
      </c>
      <c r="BE249" s="192">
        <f>IF(N249="základní",J249,0)</f>
        <v>0</v>
      </c>
      <c r="BF249" s="192">
        <f>IF(N249="snížená",J249,0)</f>
        <v>0</v>
      </c>
      <c r="BG249" s="192">
        <f>IF(N249="zákl. přenesená",J249,0)</f>
        <v>0</v>
      </c>
      <c r="BH249" s="192">
        <f>IF(N249="sníž. přenesená",J249,0)</f>
        <v>0</v>
      </c>
      <c r="BI249" s="192">
        <f>IF(N249="nulová",J249,0)</f>
        <v>0</v>
      </c>
      <c r="BJ249" s="19" t="s">
        <v>83</v>
      </c>
      <c r="BK249" s="192">
        <f>ROUND(I249*H249,2)</f>
        <v>0</v>
      </c>
      <c r="BL249" s="19" t="s">
        <v>215</v>
      </c>
      <c r="BM249" s="191" t="s">
        <v>426</v>
      </c>
    </row>
    <row r="250" spans="1:65" s="2" customFormat="1" ht="19.5">
      <c r="A250" s="36"/>
      <c r="B250" s="37"/>
      <c r="C250" s="38"/>
      <c r="D250" s="193" t="s">
        <v>175</v>
      </c>
      <c r="E250" s="38"/>
      <c r="F250" s="194" t="s">
        <v>1472</v>
      </c>
      <c r="G250" s="38"/>
      <c r="H250" s="38"/>
      <c r="I250" s="195"/>
      <c r="J250" s="38"/>
      <c r="K250" s="38"/>
      <c r="L250" s="41"/>
      <c r="M250" s="196"/>
      <c r="N250" s="197"/>
      <c r="O250" s="66"/>
      <c r="P250" s="66"/>
      <c r="Q250" s="66"/>
      <c r="R250" s="66"/>
      <c r="S250" s="66"/>
      <c r="T250" s="67"/>
      <c r="U250" s="36"/>
      <c r="V250" s="36"/>
      <c r="W250" s="36"/>
      <c r="X250" s="36"/>
      <c r="Y250" s="36"/>
      <c r="Z250" s="36"/>
      <c r="AA250" s="36"/>
      <c r="AB250" s="36"/>
      <c r="AC250" s="36"/>
      <c r="AD250" s="36"/>
      <c r="AE250" s="36"/>
      <c r="AT250" s="19" t="s">
        <v>175</v>
      </c>
      <c r="AU250" s="19" t="s">
        <v>85</v>
      </c>
    </row>
    <row r="251" spans="1:65" s="15" customFormat="1" ht="11.25">
      <c r="B251" s="220"/>
      <c r="C251" s="221"/>
      <c r="D251" s="193" t="s">
        <v>177</v>
      </c>
      <c r="E251" s="222" t="s">
        <v>19</v>
      </c>
      <c r="F251" s="223" t="s">
        <v>1407</v>
      </c>
      <c r="G251" s="221"/>
      <c r="H251" s="222" t="s">
        <v>19</v>
      </c>
      <c r="I251" s="224"/>
      <c r="J251" s="221"/>
      <c r="K251" s="221"/>
      <c r="L251" s="225"/>
      <c r="M251" s="226"/>
      <c r="N251" s="227"/>
      <c r="O251" s="227"/>
      <c r="P251" s="227"/>
      <c r="Q251" s="227"/>
      <c r="R251" s="227"/>
      <c r="S251" s="227"/>
      <c r="T251" s="228"/>
      <c r="AT251" s="229" t="s">
        <v>177</v>
      </c>
      <c r="AU251" s="229" t="s">
        <v>85</v>
      </c>
      <c r="AV251" s="15" t="s">
        <v>83</v>
      </c>
      <c r="AW251" s="15" t="s">
        <v>37</v>
      </c>
      <c r="AX251" s="15" t="s">
        <v>76</v>
      </c>
      <c r="AY251" s="229" t="s">
        <v>167</v>
      </c>
    </row>
    <row r="252" spans="1:65" s="13" customFormat="1" ht="11.25">
      <c r="B252" s="198"/>
      <c r="C252" s="199"/>
      <c r="D252" s="193" t="s">
        <v>177</v>
      </c>
      <c r="E252" s="200" t="s">
        <v>19</v>
      </c>
      <c r="F252" s="201" t="s">
        <v>1473</v>
      </c>
      <c r="G252" s="199"/>
      <c r="H252" s="202">
        <v>4.6079999999999997</v>
      </c>
      <c r="I252" s="203"/>
      <c r="J252" s="199"/>
      <c r="K252" s="199"/>
      <c r="L252" s="204"/>
      <c r="M252" s="205"/>
      <c r="N252" s="206"/>
      <c r="O252" s="206"/>
      <c r="P252" s="206"/>
      <c r="Q252" s="206"/>
      <c r="R252" s="206"/>
      <c r="S252" s="206"/>
      <c r="T252" s="207"/>
      <c r="AT252" s="208" t="s">
        <v>177</v>
      </c>
      <c r="AU252" s="208" t="s">
        <v>85</v>
      </c>
      <c r="AV252" s="13" t="s">
        <v>85</v>
      </c>
      <c r="AW252" s="13" t="s">
        <v>37</v>
      </c>
      <c r="AX252" s="13" t="s">
        <v>76</v>
      </c>
      <c r="AY252" s="208" t="s">
        <v>167</v>
      </c>
    </row>
    <row r="253" spans="1:65" s="14" customFormat="1" ht="11.25">
      <c r="B253" s="209"/>
      <c r="C253" s="210"/>
      <c r="D253" s="193" t="s">
        <v>177</v>
      </c>
      <c r="E253" s="211" t="s">
        <v>19</v>
      </c>
      <c r="F253" s="212" t="s">
        <v>179</v>
      </c>
      <c r="G253" s="210"/>
      <c r="H253" s="213">
        <v>4.6079999999999997</v>
      </c>
      <c r="I253" s="214"/>
      <c r="J253" s="210"/>
      <c r="K253" s="210"/>
      <c r="L253" s="215"/>
      <c r="M253" s="216"/>
      <c r="N253" s="217"/>
      <c r="O253" s="217"/>
      <c r="P253" s="217"/>
      <c r="Q253" s="217"/>
      <c r="R253" s="217"/>
      <c r="S253" s="217"/>
      <c r="T253" s="218"/>
      <c r="AT253" s="219" t="s">
        <v>177</v>
      </c>
      <c r="AU253" s="219" t="s">
        <v>85</v>
      </c>
      <c r="AV253" s="14" t="s">
        <v>174</v>
      </c>
      <c r="AW253" s="14" t="s">
        <v>37</v>
      </c>
      <c r="AX253" s="14" t="s">
        <v>83</v>
      </c>
      <c r="AY253" s="219" t="s">
        <v>167</v>
      </c>
    </row>
    <row r="254" spans="1:65" s="2" customFormat="1" ht="16.5" customHeight="1">
      <c r="A254" s="36"/>
      <c r="B254" s="37"/>
      <c r="C254" s="230" t="s">
        <v>428</v>
      </c>
      <c r="D254" s="230" t="s">
        <v>225</v>
      </c>
      <c r="E254" s="231" t="s">
        <v>1474</v>
      </c>
      <c r="F254" s="232" t="s">
        <v>1475</v>
      </c>
      <c r="G254" s="233" t="s">
        <v>189</v>
      </c>
      <c r="H254" s="234">
        <v>4.8380000000000001</v>
      </c>
      <c r="I254" s="235"/>
      <c r="J254" s="236">
        <f>ROUND(I254*H254,2)</f>
        <v>0</v>
      </c>
      <c r="K254" s="232" t="s">
        <v>173</v>
      </c>
      <c r="L254" s="237"/>
      <c r="M254" s="238" t="s">
        <v>19</v>
      </c>
      <c r="N254" s="239" t="s">
        <v>47</v>
      </c>
      <c r="O254" s="66"/>
      <c r="P254" s="189">
        <f>O254*H254</f>
        <v>0</v>
      </c>
      <c r="Q254" s="189">
        <v>0</v>
      </c>
      <c r="R254" s="189">
        <f>Q254*H254</f>
        <v>0</v>
      </c>
      <c r="S254" s="189">
        <v>0</v>
      </c>
      <c r="T254" s="190">
        <f>S254*H254</f>
        <v>0</v>
      </c>
      <c r="U254" s="36"/>
      <c r="V254" s="36"/>
      <c r="W254" s="36"/>
      <c r="X254" s="36"/>
      <c r="Y254" s="36"/>
      <c r="Z254" s="36"/>
      <c r="AA254" s="36"/>
      <c r="AB254" s="36"/>
      <c r="AC254" s="36"/>
      <c r="AD254" s="36"/>
      <c r="AE254" s="36"/>
      <c r="AR254" s="191" t="s">
        <v>260</v>
      </c>
      <c r="AT254" s="191" t="s">
        <v>225</v>
      </c>
      <c r="AU254" s="191" t="s">
        <v>85</v>
      </c>
      <c r="AY254" s="19" t="s">
        <v>167</v>
      </c>
      <c r="BE254" s="192">
        <f>IF(N254="základní",J254,0)</f>
        <v>0</v>
      </c>
      <c r="BF254" s="192">
        <f>IF(N254="snížená",J254,0)</f>
        <v>0</v>
      </c>
      <c r="BG254" s="192">
        <f>IF(N254="zákl. přenesená",J254,0)</f>
        <v>0</v>
      </c>
      <c r="BH254" s="192">
        <f>IF(N254="sníž. přenesená",J254,0)</f>
        <v>0</v>
      </c>
      <c r="BI254" s="192">
        <f>IF(N254="nulová",J254,0)</f>
        <v>0</v>
      </c>
      <c r="BJ254" s="19" t="s">
        <v>83</v>
      </c>
      <c r="BK254" s="192">
        <f>ROUND(I254*H254,2)</f>
        <v>0</v>
      </c>
      <c r="BL254" s="19" t="s">
        <v>215</v>
      </c>
      <c r="BM254" s="191" t="s">
        <v>431</v>
      </c>
    </row>
    <row r="255" spans="1:65" s="13" customFormat="1" ht="11.25">
      <c r="B255" s="198"/>
      <c r="C255" s="199"/>
      <c r="D255" s="193" t="s">
        <v>177</v>
      </c>
      <c r="E255" s="200" t="s">
        <v>19</v>
      </c>
      <c r="F255" s="201" t="s">
        <v>1476</v>
      </c>
      <c r="G255" s="199"/>
      <c r="H255" s="202">
        <v>4.8380000000000001</v>
      </c>
      <c r="I255" s="203"/>
      <c r="J255" s="199"/>
      <c r="K255" s="199"/>
      <c r="L255" s="204"/>
      <c r="M255" s="205"/>
      <c r="N255" s="206"/>
      <c r="O255" s="206"/>
      <c r="P255" s="206"/>
      <c r="Q255" s="206"/>
      <c r="R255" s="206"/>
      <c r="S255" s="206"/>
      <c r="T255" s="207"/>
      <c r="AT255" s="208" t="s">
        <v>177</v>
      </c>
      <c r="AU255" s="208" t="s">
        <v>85</v>
      </c>
      <c r="AV255" s="13" t="s">
        <v>85</v>
      </c>
      <c r="AW255" s="13" t="s">
        <v>37</v>
      </c>
      <c r="AX255" s="13" t="s">
        <v>76</v>
      </c>
      <c r="AY255" s="208" t="s">
        <v>167</v>
      </c>
    </row>
    <row r="256" spans="1:65" s="14" customFormat="1" ht="11.25">
      <c r="B256" s="209"/>
      <c r="C256" s="210"/>
      <c r="D256" s="193" t="s">
        <v>177</v>
      </c>
      <c r="E256" s="211" t="s">
        <v>19</v>
      </c>
      <c r="F256" s="212" t="s">
        <v>179</v>
      </c>
      <c r="G256" s="210"/>
      <c r="H256" s="213">
        <v>4.8380000000000001</v>
      </c>
      <c r="I256" s="214"/>
      <c r="J256" s="210"/>
      <c r="K256" s="210"/>
      <c r="L256" s="215"/>
      <c r="M256" s="216"/>
      <c r="N256" s="217"/>
      <c r="O256" s="217"/>
      <c r="P256" s="217"/>
      <c r="Q256" s="217"/>
      <c r="R256" s="217"/>
      <c r="S256" s="217"/>
      <c r="T256" s="218"/>
      <c r="AT256" s="219" t="s">
        <v>177</v>
      </c>
      <c r="AU256" s="219" t="s">
        <v>85</v>
      </c>
      <c r="AV256" s="14" t="s">
        <v>174</v>
      </c>
      <c r="AW256" s="14" t="s">
        <v>37</v>
      </c>
      <c r="AX256" s="14" t="s">
        <v>83</v>
      </c>
      <c r="AY256" s="219" t="s">
        <v>167</v>
      </c>
    </row>
    <row r="257" spans="1:65" s="2" customFormat="1" ht="16.5" customHeight="1">
      <c r="A257" s="36"/>
      <c r="B257" s="37"/>
      <c r="C257" s="180" t="s">
        <v>311</v>
      </c>
      <c r="D257" s="180" t="s">
        <v>169</v>
      </c>
      <c r="E257" s="181" t="s">
        <v>1477</v>
      </c>
      <c r="F257" s="182" t="s">
        <v>1478</v>
      </c>
      <c r="G257" s="183" t="s">
        <v>172</v>
      </c>
      <c r="H257" s="184">
        <v>0.68400000000000005</v>
      </c>
      <c r="I257" s="185"/>
      <c r="J257" s="186">
        <f>ROUND(I257*H257,2)</f>
        <v>0</v>
      </c>
      <c r="K257" s="182" t="s">
        <v>173</v>
      </c>
      <c r="L257" s="41"/>
      <c r="M257" s="187" t="s">
        <v>19</v>
      </c>
      <c r="N257" s="188" t="s">
        <v>47</v>
      </c>
      <c r="O257" s="66"/>
      <c r="P257" s="189">
        <f>O257*H257</f>
        <v>0</v>
      </c>
      <c r="Q257" s="189">
        <v>0</v>
      </c>
      <c r="R257" s="189">
        <f>Q257*H257</f>
        <v>0</v>
      </c>
      <c r="S257" s="189">
        <v>0</v>
      </c>
      <c r="T257" s="190">
        <f>S257*H257</f>
        <v>0</v>
      </c>
      <c r="U257" s="36"/>
      <c r="V257" s="36"/>
      <c r="W257" s="36"/>
      <c r="X257" s="36"/>
      <c r="Y257" s="36"/>
      <c r="Z257" s="36"/>
      <c r="AA257" s="36"/>
      <c r="AB257" s="36"/>
      <c r="AC257" s="36"/>
      <c r="AD257" s="36"/>
      <c r="AE257" s="36"/>
      <c r="AR257" s="191" t="s">
        <v>215</v>
      </c>
      <c r="AT257" s="191" t="s">
        <v>169</v>
      </c>
      <c r="AU257" s="191" t="s">
        <v>85</v>
      </c>
      <c r="AY257" s="19" t="s">
        <v>167</v>
      </c>
      <c r="BE257" s="192">
        <f>IF(N257="základní",J257,0)</f>
        <v>0</v>
      </c>
      <c r="BF257" s="192">
        <f>IF(N257="snížená",J257,0)</f>
        <v>0</v>
      </c>
      <c r="BG257" s="192">
        <f>IF(N257="zákl. přenesená",J257,0)</f>
        <v>0</v>
      </c>
      <c r="BH257" s="192">
        <f>IF(N257="sníž. přenesená",J257,0)</f>
        <v>0</v>
      </c>
      <c r="BI257" s="192">
        <f>IF(N257="nulová",J257,0)</f>
        <v>0</v>
      </c>
      <c r="BJ257" s="19" t="s">
        <v>83</v>
      </c>
      <c r="BK257" s="192">
        <f>ROUND(I257*H257,2)</f>
        <v>0</v>
      </c>
      <c r="BL257" s="19" t="s">
        <v>215</v>
      </c>
      <c r="BM257" s="191" t="s">
        <v>436</v>
      </c>
    </row>
    <row r="258" spans="1:65" s="15" customFormat="1" ht="11.25">
      <c r="B258" s="220"/>
      <c r="C258" s="221"/>
      <c r="D258" s="193" t="s">
        <v>177</v>
      </c>
      <c r="E258" s="222" t="s">
        <v>19</v>
      </c>
      <c r="F258" s="223" t="s">
        <v>1407</v>
      </c>
      <c r="G258" s="221"/>
      <c r="H258" s="222" t="s">
        <v>19</v>
      </c>
      <c r="I258" s="224"/>
      <c r="J258" s="221"/>
      <c r="K258" s="221"/>
      <c r="L258" s="225"/>
      <c r="M258" s="226"/>
      <c r="N258" s="227"/>
      <c r="O258" s="227"/>
      <c r="P258" s="227"/>
      <c r="Q258" s="227"/>
      <c r="R258" s="227"/>
      <c r="S258" s="227"/>
      <c r="T258" s="228"/>
      <c r="AT258" s="229" t="s">
        <v>177</v>
      </c>
      <c r="AU258" s="229" t="s">
        <v>85</v>
      </c>
      <c r="AV258" s="15" t="s">
        <v>83</v>
      </c>
      <c r="AW258" s="15" t="s">
        <v>37</v>
      </c>
      <c r="AX258" s="15" t="s">
        <v>76</v>
      </c>
      <c r="AY258" s="229" t="s">
        <v>167</v>
      </c>
    </row>
    <row r="259" spans="1:65" s="13" customFormat="1" ht="11.25">
      <c r="B259" s="198"/>
      <c r="C259" s="199"/>
      <c r="D259" s="193" t="s">
        <v>177</v>
      </c>
      <c r="E259" s="200" t="s">
        <v>19</v>
      </c>
      <c r="F259" s="201" t="s">
        <v>1441</v>
      </c>
      <c r="G259" s="199"/>
      <c r="H259" s="202">
        <v>0.68400000000000005</v>
      </c>
      <c r="I259" s="203"/>
      <c r="J259" s="199"/>
      <c r="K259" s="199"/>
      <c r="L259" s="204"/>
      <c r="M259" s="205"/>
      <c r="N259" s="206"/>
      <c r="O259" s="206"/>
      <c r="P259" s="206"/>
      <c r="Q259" s="206"/>
      <c r="R259" s="206"/>
      <c r="S259" s="206"/>
      <c r="T259" s="207"/>
      <c r="AT259" s="208" t="s">
        <v>177</v>
      </c>
      <c r="AU259" s="208" t="s">
        <v>85</v>
      </c>
      <c r="AV259" s="13" t="s">
        <v>85</v>
      </c>
      <c r="AW259" s="13" t="s">
        <v>37</v>
      </c>
      <c r="AX259" s="13" t="s">
        <v>76</v>
      </c>
      <c r="AY259" s="208" t="s">
        <v>167</v>
      </c>
    </row>
    <row r="260" spans="1:65" s="14" customFormat="1" ht="11.25">
      <c r="B260" s="209"/>
      <c r="C260" s="210"/>
      <c r="D260" s="193" t="s">
        <v>177</v>
      </c>
      <c r="E260" s="211" t="s">
        <v>19</v>
      </c>
      <c r="F260" s="212" t="s">
        <v>179</v>
      </c>
      <c r="G260" s="210"/>
      <c r="H260" s="213">
        <v>0.68400000000000005</v>
      </c>
      <c r="I260" s="214"/>
      <c r="J260" s="210"/>
      <c r="K260" s="210"/>
      <c r="L260" s="215"/>
      <c r="M260" s="216"/>
      <c r="N260" s="217"/>
      <c r="O260" s="217"/>
      <c r="P260" s="217"/>
      <c r="Q260" s="217"/>
      <c r="R260" s="217"/>
      <c r="S260" s="217"/>
      <c r="T260" s="218"/>
      <c r="AT260" s="219" t="s">
        <v>177</v>
      </c>
      <c r="AU260" s="219" t="s">
        <v>85</v>
      </c>
      <c r="AV260" s="14" t="s">
        <v>174</v>
      </c>
      <c r="AW260" s="14" t="s">
        <v>37</v>
      </c>
      <c r="AX260" s="14" t="s">
        <v>83</v>
      </c>
      <c r="AY260" s="219" t="s">
        <v>167</v>
      </c>
    </row>
    <row r="261" spans="1:65" s="2" customFormat="1" ht="16.5" customHeight="1">
      <c r="A261" s="36"/>
      <c r="B261" s="37"/>
      <c r="C261" s="180" t="s">
        <v>438</v>
      </c>
      <c r="D261" s="180" t="s">
        <v>169</v>
      </c>
      <c r="E261" s="181" t="s">
        <v>1479</v>
      </c>
      <c r="F261" s="182" t="s">
        <v>1480</v>
      </c>
      <c r="G261" s="183" t="s">
        <v>172</v>
      </c>
      <c r="H261" s="184">
        <v>0.68400000000000005</v>
      </c>
      <c r="I261" s="185"/>
      <c r="J261" s="186">
        <f>ROUND(I261*H261,2)</f>
        <v>0</v>
      </c>
      <c r="K261" s="182" t="s">
        <v>173</v>
      </c>
      <c r="L261" s="41"/>
      <c r="M261" s="187" t="s">
        <v>19</v>
      </c>
      <c r="N261" s="188" t="s">
        <v>47</v>
      </c>
      <c r="O261" s="66"/>
      <c r="P261" s="189">
        <f>O261*H261</f>
        <v>0</v>
      </c>
      <c r="Q261" s="189">
        <v>0</v>
      </c>
      <c r="R261" s="189">
        <f>Q261*H261</f>
        <v>0</v>
      </c>
      <c r="S261" s="189">
        <v>0</v>
      </c>
      <c r="T261" s="190">
        <f>S261*H261</f>
        <v>0</v>
      </c>
      <c r="U261" s="36"/>
      <c r="V261" s="36"/>
      <c r="W261" s="36"/>
      <c r="X261" s="36"/>
      <c r="Y261" s="36"/>
      <c r="Z261" s="36"/>
      <c r="AA261" s="36"/>
      <c r="AB261" s="36"/>
      <c r="AC261" s="36"/>
      <c r="AD261" s="36"/>
      <c r="AE261" s="36"/>
      <c r="AR261" s="191" t="s">
        <v>215</v>
      </c>
      <c r="AT261" s="191" t="s">
        <v>169</v>
      </c>
      <c r="AU261" s="191" t="s">
        <v>85</v>
      </c>
      <c r="AY261" s="19" t="s">
        <v>167</v>
      </c>
      <c r="BE261" s="192">
        <f>IF(N261="základní",J261,0)</f>
        <v>0</v>
      </c>
      <c r="BF261" s="192">
        <f>IF(N261="snížená",J261,0)</f>
        <v>0</v>
      </c>
      <c r="BG261" s="192">
        <f>IF(N261="zákl. přenesená",J261,0)</f>
        <v>0</v>
      </c>
      <c r="BH261" s="192">
        <f>IF(N261="sníž. přenesená",J261,0)</f>
        <v>0</v>
      </c>
      <c r="BI261" s="192">
        <f>IF(N261="nulová",J261,0)</f>
        <v>0</v>
      </c>
      <c r="BJ261" s="19" t="s">
        <v>83</v>
      </c>
      <c r="BK261" s="192">
        <f>ROUND(I261*H261,2)</f>
        <v>0</v>
      </c>
      <c r="BL261" s="19" t="s">
        <v>215</v>
      </c>
      <c r="BM261" s="191" t="s">
        <v>441</v>
      </c>
    </row>
    <row r="262" spans="1:65" s="2" customFormat="1" ht="16.5" customHeight="1">
      <c r="A262" s="36"/>
      <c r="B262" s="37"/>
      <c r="C262" s="180" t="s">
        <v>316</v>
      </c>
      <c r="D262" s="180" t="s">
        <v>169</v>
      </c>
      <c r="E262" s="181" t="s">
        <v>1481</v>
      </c>
      <c r="F262" s="182" t="s">
        <v>1482</v>
      </c>
      <c r="G262" s="183" t="s">
        <v>172</v>
      </c>
      <c r="H262" s="184">
        <v>0.68400000000000005</v>
      </c>
      <c r="I262" s="185"/>
      <c r="J262" s="186">
        <f>ROUND(I262*H262,2)</f>
        <v>0</v>
      </c>
      <c r="K262" s="182" t="s">
        <v>173</v>
      </c>
      <c r="L262" s="41"/>
      <c r="M262" s="187" t="s">
        <v>19</v>
      </c>
      <c r="N262" s="188" t="s">
        <v>47</v>
      </c>
      <c r="O262" s="66"/>
      <c r="P262" s="189">
        <f>O262*H262</f>
        <v>0</v>
      </c>
      <c r="Q262" s="189">
        <v>0</v>
      </c>
      <c r="R262" s="189">
        <f>Q262*H262</f>
        <v>0</v>
      </c>
      <c r="S262" s="189">
        <v>0</v>
      </c>
      <c r="T262" s="190">
        <f>S262*H262</f>
        <v>0</v>
      </c>
      <c r="U262" s="36"/>
      <c r="V262" s="36"/>
      <c r="W262" s="36"/>
      <c r="X262" s="36"/>
      <c r="Y262" s="36"/>
      <c r="Z262" s="36"/>
      <c r="AA262" s="36"/>
      <c r="AB262" s="36"/>
      <c r="AC262" s="36"/>
      <c r="AD262" s="36"/>
      <c r="AE262" s="36"/>
      <c r="AR262" s="191" t="s">
        <v>215</v>
      </c>
      <c r="AT262" s="191" t="s">
        <v>169</v>
      </c>
      <c r="AU262" s="191" t="s">
        <v>85</v>
      </c>
      <c r="AY262" s="19" t="s">
        <v>167</v>
      </c>
      <c r="BE262" s="192">
        <f>IF(N262="základní",J262,0)</f>
        <v>0</v>
      </c>
      <c r="BF262" s="192">
        <f>IF(N262="snížená",J262,0)</f>
        <v>0</v>
      </c>
      <c r="BG262" s="192">
        <f>IF(N262="zákl. přenesená",J262,0)</f>
        <v>0</v>
      </c>
      <c r="BH262" s="192">
        <f>IF(N262="sníž. přenesená",J262,0)</f>
        <v>0</v>
      </c>
      <c r="BI262" s="192">
        <f>IF(N262="nulová",J262,0)</f>
        <v>0</v>
      </c>
      <c r="BJ262" s="19" t="s">
        <v>83</v>
      </c>
      <c r="BK262" s="192">
        <f>ROUND(I262*H262,2)</f>
        <v>0</v>
      </c>
      <c r="BL262" s="19" t="s">
        <v>215</v>
      </c>
      <c r="BM262" s="191" t="s">
        <v>446</v>
      </c>
    </row>
    <row r="263" spans="1:65" s="2" customFormat="1" ht="24">
      <c r="A263" s="36"/>
      <c r="B263" s="37"/>
      <c r="C263" s="180" t="s">
        <v>448</v>
      </c>
      <c r="D263" s="180" t="s">
        <v>169</v>
      </c>
      <c r="E263" s="181" t="s">
        <v>1483</v>
      </c>
      <c r="F263" s="182" t="s">
        <v>1484</v>
      </c>
      <c r="G263" s="183" t="s">
        <v>172</v>
      </c>
      <c r="H263" s="184">
        <v>0.68400000000000005</v>
      </c>
      <c r="I263" s="185"/>
      <c r="J263" s="186">
        <f>ROUND(I263*H263,2)</f>
        <v>0</v>
      </c>
      <c r="K263" s="182" t="s">
        <v>173</v>
      </c>
      <c r="L263" s="41"/>
      <c r="M263" s="187" t="s">
        <v>19</v>
      </c>
      <c r="N263" s="188" t="s">
        <v>47</v>
      </c>
      <c r="O263" s="66"/>
      <c r="P263" s="189">
        <f>O263*H263</f>
        <v>0</v>
      </c>
      <c r="Q263" s="189">
        <v>0</v>
      </c>
      <c r="R263" s="189">
        <f>Q263*H263</f>
        <v>0</v>
      </c>
      <c r="S263" s="189">
        <v>0</v>
      </c>
      <c r="T263" s="190">
        <f>S263*H263</f>
        <v>0</v>
      </c>
      <c r="U263" s="36"/>
      <c r="V263" s="36"/>
      <c r="W263" s="36"/>
      <c r="X263" s="36"/>
      <c r="Y263" s="36"/>
      <c r="Z263" s="36"/>
      <c r="AA263" s="36"/>
      <c r="AB263" s="36"/>
      <c r="AC263" s="36"/>
      <c r="AD263" s="36"/>
      <c r="AE263" s="36"/>
      <c r="AR263" s="191" t="s">
        <v>215</v>
      </c>
      <c r="AT263" s="191" t="s">
        <v>169</v>
      </c>
      <c r="AU263" s="191" t="s">
        <v>85</v>
      </c>
      <c r="AY263" s="19" t="s">
        <v>167</v>
      </c>
      <c r="BE263" s="192">
        <f>IF(N263="základní",J263,0)</f>
        <v>0</v>
      </c>
      <c r="BF263" s="192">
        <f>IF(N263="snížená",J263,0)</f>
        <v>0</v>
      </c>
      <c r="BG263" s="192">
        <f>IF(N263="zákl. přenesená",J263,0)</f>
        <v>0</v>
      </c>
      <c r="BH263" s="192">
        <f>IF(N263="sníž. přenesená",J263,0)</f>
        <v>0</v>
      </c>
      <c r="BI263" s="192">
        <f>IF(N263="nulová",J263,0)</f>
        <v>0</v>
      </c>
      <c r="BJ263" s="19" t="s">
        <v>83</v>
      </c>
      <c r="BK263" s="192">
        <f>ROUND(I263*H263,2)</f>
        <v>0</v>
      </c>
      <c r="BL263" s="19" t="s">
        <v>215</v>
      </c>
      <c r="BM263" s="191" t="s">
        <v>451</v>
      </c>
    </row>
    <row r="264" spans="1:65" s="12" customFormat="1" ht="22.9" customHeight="1">
      <c r="B264" s="164"/>
      <c r="C264" s="165"/>
      <c r="D264" s="166" t="s">
        <v>75</v>
      </c>
      <c r="E264" s="178" t="s">
        <v>848</v>
      </c>
      <c r="F264" s="178" t="s">
        <v>849</v>
      </c>
      <c r="G264" s="165"/>
      <c r="H264" s="165"/>
      <c r="I264" s="168"/>
      <c r="J264" s="179">
        <f>BK264</f>
        <v>0</v>
      </c>
      <c r="K264" s="165"/>
      <c r="L264" s="170"/>
      <c r="M264" s="171"/>
      <c r="N264" s="172"/>
      <c r="O264" s="172"/>
      <c r="P264" s="173">
        <f>SUM(P265:P272)</f>
        <v>0</v>
      </c>
      <c r="Q264" s="172"/>
      <c r="R264" s="173">
        <f>SUM(R265:R272)</f>
        <v>0</v>
      </c>
      <c r="S264" s="172"/>
      <c r="T264" s="174">
        <f>SUM(T265:T272)</f>
        <v>0</v>
      </c>
      <c r="AR264" s="175" t="s">
        <v>85</v>
      </c>
      <c r="AT264" s="176" t="s">
        <v>75</v>
      </c>
      <c r="AU264" s="176" t="s">
        <v>83</v>
      </c>
      <c r="AY264" s="175" t="s">
        <v>167</v>
      </c>
      <c r="BK264" s="177">
        <f>SUM(BK265:BK272)</f>
        <v>0</v>
      </c>
    </row>
    <row r="265" spans="1:65" s="2" customFormat="1" ht="16.5" customHeight="1">
      <c r="A265" s="36"/>
      <c r="B265" s="37"/>
      <c r="C265" s="180" t="s">
        <v>325</v>
      </c>
      <c r="D265" s="180" t="s">
        <v>169</v>
      </c>
      <c r="E265" s="181" t="s">
        <v>1485</v>
      </c>
      <c r="F265" s="182" t="s">
        <v>1486</v>
      </c>
      <c r="G265" s="183" t="s">
        <v>172</v>
      </c>
      <c r="H265" s="184">
        <v>34.853000000000002</v>
      </c>
      <c r="I265" s="185"/>
      <c r="J265" s="186">
        <f>ROUND(I265*H265,2)</f>
        <v>0</v>
      </c>
      <c r="K265" s="182" t="s">
        <v>19</v>
      </c>
      <c r="L265" s="41"/>
      <c r="M265" s="187" t="s">
        <v>19</v>
      </c>
      <c r="N265" s="188" t="s">
        <v>47</v>
      </c>
      <c r="O265" s="66"/>
      <c r="P265" s="189">
        <f>O265*H265</f>
        <v>0</v>
      </c>
      <c r="Q265" s="189">
        <v>0</v>
      </c>
      <c r="R265" s="189">
        <f>Q265*H265</f>
        <v>0</v>
      </c>
      <c r="S265" s="189">
        <v>0</v>
      </c>
      <c r="T265" s="190">
        <f>S265*H265</f>
        <v>0</v>
      </c>
      <c r="U265" s="36"/>
      <c r="V265" s="36"/>
      <c r="W265" s="36"/>
      <c r="X265" s="36"/>
      <c r="Y265" s="36"/>
      <c r="Z265" s="36"/>
      <c r="AA265" s="36"/>
      <c r="AB265" s="36"/>
      <c r="AC265" s="36"/>
      <c r="AD265" s="36"/>
      <c r="AE265" s="36"/>
      <c r="AR265" s="191" t="s">
        <v>215</v>
      </c>
      <c r="AT265" s="191" t="s">
        <v>169</v>
      </c>
      <c r="AU265" s="191" t="s">
        <v>85</v>
      </c>
      <c r="AY265" s="19" t="s">
        <v>167</v>
      </c>
      <c r="BE265" s="192">
        <f>IF(N265="základní",J265,0)</f>
        <v>0</v>
      </c>
      <c r="BF265" s="192">
        <f>IF(N265="snížená",J265,0)</f>
        <v>0</v>
      </c>
      <c r="BG265" s="192">
        <f>IF(N265="zákl. přenesená",J265,0)</f>
        <v>0</v>
      </c>
      <c r="BH265" s="192">
        <f>IF(N265="sníž. přenesená",J265,0)</f>
        <v>0</v>
      </c>
      <c r="BI265" s="192">
        <f>IF(N265="nulová",J265,0)</f>
        <v>0</v>
      </c>
      <c r="BJ265" s="19" t="s">
        <v>83</v>
      </c>
      <c r="BK265" s="192">
        <f>ROUND(I265*H265,2)</f>
        <v>0</v>
      </c>
      <c r="BL265" s="19" t="s">
        <v>215</v>
      </c>
      <c r="BM265" s="191" t="s">
        <v>456</v>
      </c>
    </row>
    <row r="266" spans="1:65" s="2" customFormat="1" ht="29.25">
      <c r="A266" s="36"/>
      <c r="B266" s="37"/>
      <c r="C266" s="38"/>
      <c r="D266" s="193" t="s">
        <v>291</v>
      </c>
      <c r="E266" s="38"/>
      <c r="F266" s="194" t="s">
        <v>1487</v>
      </c>
      <c r="G266" s="38"/>
      <c r="H266" s="38"/>
      <c r="I266" s="195"/>
      <c r="J266" s="38"/>
      <c r="K266" s="38"/>
      <c r="L266" s="41"/>
      <c r="M266" s="196"/>
      <c r="N266" s="197"/>
      <c r="O266" s="66"/>
      <c r="P266" s="66"/>
      <c r="Q266" s="66"/>
      <c r="R266" s="66"/>
      <c r="S266" s="66"/>
      <c r="T266" s="67"/>
      <c r="U266" s="36"/>
      <c r="V266" s="36"/>
      <c r="W266" s="36"/>
      <c r="X266" s="36"/>
      <c r="Y266" s="36"/>
      <c r="Z266" s="36"/>
      <c r="AA266" s="36"/>
      <c r="AB266" s="36"/>
      <c r="AC266" s="36"/>
      <c r="AD266" s="36"/>
      <c r="AE266" s="36"/>
      <c r="AT266" s="19" t="s">
        <v>291</v>
      </c>
      <c r="AU266" s="19" t="s">
        <v>85</v>
      </c>
    </row>
    <row r="267" spans="1:65" s="15" customFormat="1" ht="11.25">
      <c r="B267" s="220"/>
      <c r="C267" s="221"/>
      <c r="D267" s="193" t="s">
        <v>177</v>
      </c>
      <c r="E267" s="222" t="s">
        <v>19</v>
      </c>
      <c r="F267" s="223" t="s">
        <v>1407</v>
      </c>
      <c r="G267" s="221"/>
      <c r="H267" s="222" t="s">
        <v>19</v>
      </c>
      <c r="I267" s="224"/>
      <c r="J267" s="221"/>
      <c r="K267" s="221"/>
      <c r="L267" s="225"/>
      <c r="M267" s="226"/>
      <c r="N267" s="227"/>
      <c r="O267" s="227"/>
      <c r="P267" s="227"/>
      <c r="Q267" s="227"/>
      <c r="R267" s="227"/>
      <c r="S267" s="227"/>
      <c r="T267" s="228"/>
      <c r="AT267" s="229" t="s">
        <v>177</v>
      </c>
      <c r="AU267" s="229" t="s">
        <v>85</v>
      </c>
      <c r="AV267" s="15" t="s">
        <v>83</v>
      </c>
      <c r="AW267" s="15" t="s">
        <v>37</v>
      </c>
      <c r="AX267" s="15" t="s">
        <v>76</v>
      </c>
      <c r="AY267" s="229" t="s">
        <v>167</v>
      </c>
    </row>
    <row r="268" spans="1:65" s="13" customFormat="1" ht="11.25">
      <c r="B268" s="198"/>
      <c r="C268" s="199"/>
      <c r="D268" s="193" t="s">
        <v>177</v>
      </c>
      <c r="E268" s="200" t="s">
        <v>19</v>
      </c>
      <c r="F268" s="201" t="s">
        <v>1488</v>
      </c>
      <c r="G268" s="199"/>
      <c r="H268" s="202">
        <v>9.6669999999999998</v>
      </c>
      <c r="I268" s="203"/>
      <c r="J268" s="199"/>
      <c r="K268" s="199"/>
      <c r="L268" s="204"/>
      <c r="M268" s="205"/>
      <c r="N268" s="206"/>
      <c r="O268" s="206"/>
      <c r="P268" s="206"/>
      <c r="Q268" s="206"/>
      <c r="R268" s="206"/>
      <c r="S268" s="206"/>
      <c r="T268" s="207"/>
      <c r="AT268" s="208" t="s">
        <v>177</v>
      </c>
      <c r="AU268" s="208" t="s">
        <v>85</v>
      </c>
      <c r="AV268" s="13" t="s">
        <v>85</v>
      </c>
      <c r="AW268" s="13" t="s">
        <v>37</v>
      </c>
      <c r="AX268" s="13" t="s">
        <v>76</v>
      </c>
      <c r="AY268" s="208" t="s">
        <v>167</v>
      </c>
    </row>
    <row r="269" spans="1:65" s="13" customFormat="1" ht="11.25">
      <c r="B269" s="198"/>
      <c r="C269" s="199"/>
      <c r="D269" s="193" t="s">
        <v>177</v>
      </c>
      <c r="E269" s="200" t="s">
        <v>19</v>
      </c>
      <c r="F269" s="201" t="s">
        <v>1489</v>
      </c>
      <c r="G269" s="199"/>
      <c r="H269" s="202">
        <v>25.186</v>
      </c>
      <c r="I269" s="203"/>
      <c r="J269" s="199"/>
      <c r="K269" s="199"/>
      <c r="L269" s="204"/>
      <c r="M269" s="205"/>
      <c r="N269" s="206"/>
      <c r="O269" s="206"/>
      <c r="P269" s="206"/>
      <c r="Q269" s="206"/>
      <c r="R269" s="206"/>
      <c r="S269" s="206"/>
      <c r="T269" s="207"/>
      <c r="AT269" s="208" t="s">
        <v>177</v>
      </c>
      <c r="AU269" s="208" t="s">
        <v>85</v>
      </c>
      <c r="AV269" s="13" t="s">
        <v>85</v>
      </c>
      <c r="AW269" s="13" t="s">
        <v>37</v>
      </c>
      <c r="AX269" s="13" t="s">
        <v>76</v>
      </c>
      <c r="AY269" s="208" t="s">
        <v>167</v>
      </c>
    </row>
    <row r="270" spans="1:65" s="14" customFormat="1" ht="11.25">
      <c r="B270" s="209"/>
      <c r="C270" s="210"/>
      <c r="D270" s="193" t="s">
        <v>177</v>
      </c>
      <c r="E270" s="211" t="s">
        <v>19</v>
      </c>
      <c r="F270" s="212" t="s">
        <v>179</v>
      </c>
      <c r="G270" s="210"/>
      <c r="H270" s="213">
        <v>34.853000000000002</v>
      </c>
      <c r="I270" s="214"/>
      <c r="J270" s="210"/>
      <c r="K270" s="210"/>
      <c r="L270" s="215"/>
      <c r="M270" s="216"/>
      <c r="N270" s="217"/>
      <c r="O270" s="217"/>
      <c r="P270" s="217"/>
      <c r="Q270" s="217"/>
      <c r="R270" s="217"/>
      <c r="S270" s="217"/>
      <c r="T270" s="218"/>
      <c r="AT270" s="219" t="s">
        <v>177</v>
      </c>
      <c r="AU270" s="219" t="s">
        <v>85</v>
      </c>
      <c r="AV270" s="14" t="s">
        <v>174</v>
      </c>
      <c r="AW270" s="14" t="s">
        <v>37</v>
      </c>
      <c r="AX270" s="14" t="s">
        <v>83</v>
      </c>
      <c r="AY270" s="219" t="s">
        <v>167</v>
      </c>
    </row>
    <row r="271" spans="1:65" s="2" customFormat="1" ht="24">
      <c r="A271" s="36"/>
      <c r="B271" s="37"/>
      <c r="C271" s="180" t="s">
        <v>458</v>
      </c>
      <c r="D271" s="180" t="s">
        <v>169</v>
      </c>
      <c r="E271" s="181" t="s">
        <v>859</v>
      </c>
      <c r="F271" s="182" t="s">
        <v>860</v>
      </c>
      <c r="G271" s="183" t="s">
        <v>209</v>
      </c>
      <c r="H271" s="184">
        <v>2.4159999999999999</v>
      </c>
      <c r="I271" s="185"/>
      <c r="J271" s="186">
        <f>ROUND(I271*H271,2)</f>
        <v>0</v>
      </c>
      <c r="K271" s="182" t="s">
        <v>173</v>
      </c>
      <c r="L271" s="41"/>
      <c r="M271" s="187" t="s">
        <v>19</v>
      </c>
      <c r="N271" s="188" t="s">
        <v>47</v>
      </c>
      <c r="O271" s="66"/>
      <c r="P271" s="189">
        <f>O271*H271</f>
        <v>0</v>
      </c>
      <c r="Q271" s="189">
        <v>0</v>
      </c>
      <c r="R271" s="189">
        <f>Q271*H271</f>
        <v>0</v>
      </c>
      <c r="S271" s="189">
        <v>0</v>
      </c>
      <c r="T271" s="190">
        <f>S271*H271</f>
        <v>0</v>
      </c>
      <c r="U271" s="36"/>
      <c r="V271" s="36"/>
      <c r="W271" s="36"/>
      <c r="X271" s="36"/>
      <c r="Y271" s="36"/>
      <c r="Z271" s="36"/>
      <c r="AA271" s="36"/>
      <c r="AB271" s="36"/>
      <c r="AC271" s="36"/>
      <c r="AD271" s="36"/>
      <c r="AE271" s="36"/>
      <c r="AR271" s="191" t="s">
        <v>215</v>
      </c>
      <c r="AT271" s="191" t="s">
        <v>169</v>
      </c>
      <c r="AU271" s="191" t="s">
        <v>85</v>
      </c>
      <c r="AY271" s="19" t="s">
        <v>167</v>
      </c>
      <c r="BE271" s="192">
        <f>IF(N271="základní",J271,0)</f>
        <v>0</v>
      </c>
      <c r="BF271" s="192">
        <f>IF(N271="snížená",J271,0)</f>
        <v>0</v>
      </c>
      <c r="BG271" s="192">
        <f>IF(N271="zákl. přenesená",J271,0)</f>
        <v>0</v>
      </c>
      <c r="BH271" s="192">
        <f>IF(N271="sníž. přenesená",J271,0)</f>
        <v>0</v>
      </c>
      <c r="BI271" s="192">
        <f>IF(N271="nulová",J271,0)</f>
        <v>0</v>
      </c>
      <c r="BJ271" s="19" t="s">
        <v>83</v>
      </c>
      <c r="BK271" s="192">
        <f>ROUND(I271*H271,2)</f>
        <v>0</v>
      </c>
      <c r="BL271" s="19" t="s">
        <v>215</v>
      </c>
      <c r="BM271" s="191" t="s">
        <v>461</v>
      </c>
    </row>
    <row r="272" spans="1:65" s="2" customFormat="1" ht="68.25">
      <c r="A272" s="36"/>
      <c r="B272" s="37"/>
      <c r="C272" s="38"/>
      <c r="D272" s="193" t="s">
        <v>175</v>
      </c>
      <c r="E272" s="38"/>
      <c r="F272" s="194" t="s">
        <v>744</v>
      </c>
      <c r="G272" s="38"/>
      <c r="H272" s="38"/>
      <c r="I272" s="195"/>
      <c r="J272" s="38"/>
      <c r="K272" s="38"/>
      <c r="L272" s="41"/>
      <c r="M272" s="254"/>
      <c r="N272" s="255"/>
      <c r="O272" s="256"/>
      <c r="P272" s="256"/>
      <c r="Q272" s="256"/>
      <c r="R272" s="256"/>
      <c r="S272" s="256"/>
      <c r="T272" s="257"/>
      <c r="U272" s="36"/>
      <c r="V272" s="36"/>
      <c r="W272" s="36"/>
      <c r="X272" s="36"/>
      <c r="Y272" s="36"/>
      <c r="Z272" s="36"/>
      <c r="AA272" s="36"/>
      <c r="AB272" s="36"/>
      <c r="AC272" s="36"/>
      <c r="AD272" s="36"/>
      <c r="AE272" s="36"/>
      <c r="AT272" s="19" t="s">
        <v>175</v>
      </c>
      <c r="AU272" s="19" t="s">
        <v>85</v>
      </c>
    </row>
    <row r="273" spans="1:31" s="2" customFormat="1" ht="6.95" customHeight="1">
      <c r="A273" s="36"/>
      <c r="B273" s="49"/>
      <c r="C273" s="50"/>
      <c r="D273" s="50"/>
      <c r="E273" s="50"/>
      <c r="F273" s="50"/>
      <c r="G273" s="50"/>
      <c r="H273" s="50"/>
      <c r="I273" s="50"/>
      <c r="J273" s="50"/>
      <c r="K273" s="50"/>
      <c r="L273" s="41"/>
      <c r="M273" s="36"/>
      <c r="O273" s="36"/>
      <c r="P273" s="36"/>
      <c r="Q273" s="36"/>
      <c r="R273" s="36"/>
      <c r="S273" s="36"/>
      <c r="T273" s="36"/>
      <c r="U273" s="36"/>
      <c r="V273" s="36"/>
      <c r="W273" s="36"/>
      <c r="X273" s="36"/>
      <c r="Y273" s="36"/>
      <c r="Z273" s="36"/>
      <c r="AA273" s="36"/>
      <c r="AB273" s="36"/>
      <c r="AC273" s="36"/>
      <c r="AD273" s="36"/>
      <c r="AE273" s="36"/>
    </row>
  </sheetData>
  <sheetProtection algorithmName="SHA-512" hashValue="LGefAPlciD/M+L9+yeaU54rQfqhBZDLvY7oFHkthfFCnQ1XylBl55M/bv3hcF5DJZb4XqdGXAp9Xah3+zC8yDA==" saltValue="537ye43f3dGv6aLkKwGhbSD18LNcdijHfHrpCLh0QuscWlx6mSXvJE1mUXkc8KUaWsEOUvfjvbTrkyzQ15B3CA==" spinCount="100000" sheet="1" objects="1" scenarios="1" formatColumns="0" formatRows="0" autoFilter="0"/>
  <autoFilter ref="C89:K272"/>
  <mergeCells count="9">
    <mergeCell ref="E50:H50"/>
    <mergeCell ref="E80:H80"/>
    <mergeCell ref="E82:H82"/>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738"/>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1"/>
      <c r="M2" s="371"/>
      <c r="N2" s="371"/>
      <c r="O2" s="371"/>
      <c r="P2" s="371"/>
      <c r="Q2" s="371"/>
      <c r="R2" s="371"/>
      <c r="S2" s="371"/>
      <c r="T2" s="371"/>
      <c r="U2" s="371"/>
      <c r="V2" s="371"/>
      <c r="AT2" s="19" t="s">
        <v>108</v>
      </c>
    </row>
    <row r="3" spans="1:46" s="1" customFormat="1" ht="6.95" customHeight="1">
      <c r="B3" s="110"/>
      <c r="C3" s="111"/>
      <c r="D3" s="111"/>
      <c r="E3" s="111"/>
      <c r="F3" s="111"/>
      <c r="G3" s="111"/>
      <c r="H3" s="111"/>
      <c r="I3" s="111"/>
      <c r="J3" s="111"/>
      <c r="K3" s="111"/>
      <c r="L3" s="22"/>
      <c r="AT3" s="19" t="s">
        <v>85</v>
      </c>
    </row>
    <row r="4" spans="1:46" s="1" customFormat="1" ht="24.95" customHeight="1">
      <c r="B4" s="22"/>
      <c r="D4" s="112" t="s">
        <v>121</v>
      </c>
      <c r="L4" s="22"/>
      <c r="M4" s="113" t="s">
        <v>10</v>
      </c>
      <c r="AT4" s="19" t="s">
        <v>4</v>
      </c>
    </row>
    <row r="5" spans="1:46" s="1" customFormat="1" ht="6.95" customHeight="1">
      <c r="B5" s="22"/>
      <c r="L5" s="22"/>
    </row>
    <row r="6" spans="1:46" s="1" customFormat="1" ht="12" customHeight="1">
      <c r="B6" s="22"/>
      <c r="D6" s="114" t="s">
        <v>16</v>
      </c>
      <c r="L6" s="22"/>
    </row>
    <row r="7" spans="1:46" s="1" customFormat="1" ht="16.5" customHeight="1">
      <c r="B7" s="22"/>
      <c r="E7" s="388" t="str">
        <f>'Rekapitulace zakázky'!K6</f>
        <v>PD_Rekonstrukce_foyer_DK_Teplice_1.etapa</v>
      </c>
      <c r="F7" s="389"/>
      <c r="G7" s="389"/>
      <c r="H7" s="389"/>
      <c r="L7" s="22"/>
    </row>
    <row r="8" spans="1:46" s="2" customFormat="1" ht="12" customHeight="1">
      <c r="A8" s="36"/>
      <c r="B8" s="41"/>
      <c r="C8" s="36"/>
      <c r="D8" s="114" t="s">
        <v>122</v>
      </c>
      <c r="E8" s="36"/>
      <c r="F8" s="36"/>
      <c r="G8" s="36"/>
      <c r="H8" s="36"/>
      <c r="I8" s="36"/>
      <c r="J8" s="36"/>
      <c r="K8" s="36"/>
      <c r="L8" s="115"/>
      <c r="S8" s="36"/>
      <c r="T8" s="36"/>
      <c r="U8" s="36"/>
      <c r="V8" s="36"/>
      <c r="W8" s="36"/>
      <c r="X8" s="36"/>
      <c r="Y8" s="36"/>
      <c r="Z8" s="36"/>
      <c r="AA8" s="36"/>
      <c r="AB8" s="36"/>
      <c r="AC8" s="36"/>
      <c r="AD8" s="36"/>
      <c r="AE8" s="36"/>
    </row>
    <row r="9" spans="1:46" s="2" customFormat="1" ht="16.5" customHeight="1">
      <c r="A9" s="36"/>
      <c r="B9" s="41"/>
      <c r="C9" s="36"/>
      <c r="D9" s="36"/>
      <c r="E9" s="391" t="s">
        <v>1490</v>
      </c>
      <c r="F9" s="390"/>
      <c r="G9" s="390"/>
      <c r="H9" s="390"/>
      <c r="I9" s="36"/>
      <c r="J9" s="36"/>
      <c r="K9" s="36"/>
      <c r="L9" s="115"/>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5"/>
      <c r="S10" s="36"/>
      <c r="T10" s="36"/>
      <c r="U10" s="36"/>
      <c r="V10" s="36"/>
      <c r="W10" s="36"/>
      <c r="X10" s="36"/>
      <c r="Y10" s="36"/>
      <c r="Z10" s="36"/>
      <c r="AA10" s="36"/>
      <c r="AB10" s="36"/>
      <c r="AC10" s="36"/>
      <c r="AD10" s="36"/>
      <c r="AE10" s="36"/>
    </row>
    <row r="11" spans="1:46" s="2" customFormat="1" ht="12" customHeight="1">
      <c r="A11" s="36"/>
      <c r="B11" s="41"/>
      <c r="C11" s="36"/>
      <c r="D11" s="114" t="s">
        <v>18</v>
      </c>
      <c r="E11" s="36"/>
      <c r="F11" s="105" t="s">
        <v>19</v>
      </c>
      <c r="G11" s="36"/>
      <c r="H11" s="36"/>
      <c r="I11" s="114" t="s">
        <v>20</v>
      </c>
      <c r="J11" s="105" t="s">
        <v>19</v>
      </c>
      <c r="K11" s="36"/>
      <c r="L11" s="115"/>
      <c r="S11" s="36"/>
      <c r="T11" s="36"/>
      <c r="U11" s="36"/>
      <c r="V11" s="36"/>
      <c r="W11" s="36"/>
      <c r="X11" s="36"/>
      <c r="Y11" s="36"/>
      <c r="Z11" s="36"/>
      <c r="AA11" s="36"/>
      <c r="AB11" s="36"/>
      <c r="AC11" s="36"/>
      <c r="AD11" s="36"/>
      <c r="AE11" s="36"/>
    </row>
    <row r="12" spans="1:46" s="2" customFormat="1" ht="12" customHeight="1">
      <c r="A12" s="36"/>
      <c r="B12" s="41"/>
      <c r="C12" s="36"/>
      <c r="D12" s="114" t="s">
        <v>21</v>
      </c>
      <c r="E12" s="36"/>
      <c r="F12" s="105" t="s">
        <v>22</v>
      </c>
      <c r="G12" s="36"/>
      <c r="H12" s="36"/>
      <c r="I12" s="114" t="s">
        <v>23</v>
      </c>
      <c r="J12" s="116" t="str">
        <f>'Rekapitulace zakázky'!AN8</f>
        <v>3. 8. 2021</v>
      </c>
      <c r="K12" s="36"/>
      <c r="L12" s="115"/>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5"/>
      <c r="S13" s="36"/>
      <c r="T13" s="36"/>
      <c r="U13" s="36"/>
      <c r="V13" s="36"/>
      <c r="W13" s="36"/>
      <c r="X13" s="36"/>
      <c r="Y13" s="36"/>
      <c r="Z13" s="36"/>
      <c r="AA13" s="36"/>
      <c r="AB13" s="36"/>
      <c r="AC13" s="36"/>
      <c r="AD13" s="36"/>
      <c r="AE13" s="36"/>
    </row>
    <row r="14" spans="1:46" s="2" customFormat="1" ht="12" customHeight="1">
      <c r="A14" s="36"/>
      <c r="B14" s="41"/>
      <c r="C14" s="36"/>
      <c r="D14" s="114" t="s">
        <v>25</v>
      </c>
      <c r="E14" s="36"/>
      <c r="F14" s="36"/>
      <c r="G14" s="36"/>
      <c r="H14" s="36"/>
      <c r="I14" s="114" t="s">
        <v>26</v>
      </c>
      <c r="J14" s="105" t="s">
        <v>27</v>
      </c>
      <c r="K14" s="36"/>
      <c r="L14" s="115"/>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4" t="s">
        <v>29</v>
      </c>
      <c r="J15" s="105" t="s">
        <v>30</v>
      </c>
      <c r="K15" s="36"/>
      <c r="L15" s="115"/>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5"/>
      <c r="S16" s="36"/>
      <c r="T16" s="36"/>
      <c r="U16" s="36"/>
      <c r="V16" s="36"/>
      <c r="W16" s="36"/>
      <c r="X16" s="36"/>
      <c r="Y16" s="36"/>
      <c r="Z16" s="36"/>
      <c r="AA16" s="36"/>
      <c r="AB16" s="36"/>
      <c r="AC16" s="36"/>
      <c r="AD16" s="36"/>
      <c r="AE16" s="36"/>
    </row>
    <row r="17" spans="1:31" s="2" customFormat="1" ht="12" customHeight="1">
      <c r="A17" s="36"/>
      <c r="B17" s="41"/>
      <c r="C17" s="36"/>
      <c r="D17" s="114" t="s">
        <v>31</v>
      </c>
      <c r="E17" s="36"/>
      <c r="F17" s="36"/>
      <c r="G17" s="36"/>
      <c r="H17" s="36"/>
      <c r="I17" s="114" t="s">
        <v>26</v>
      </c>
      <c r="J17" s="32" t="str">
        <f>'Rekapitulace zakázky'!AN13</f>
        <v>Vyplň údaj</v>
      </c>
      <c r="K17" s="36"/>
      <c r="L17" s="115"/>
      <c r="S17" s="36"/>
      <c r="T17" s="36"/>
      <c r="U17" s="36"/>
      <c r="V17" s="36"/>
      <c r="W17" s="36"/>
      <c r="X17" s="36"/>
      <c r="Y17" s="36"/>
      <c r="Z17" s="36"/>
      <c r="AA17" s="36"/>
      <c r="AB17" s="36"/>
      <c r="AC17" s="36"/>
      <c r="AD17" s="36"/>
      <c r="AE17" s="36"/>
    </row>
    <row r="18" spans="1:31" s="2" customFormat="1" ht="18" customHeight="1">
      <c r="A18" s="36"/>
      <c r="B18" s="41"/>
      <c r="C18" s="36"/>
      <c r="D18" s="36"/>
      <c r="E18" s="392" t="str">
        <f>'Rekapitulace zakázky'!E14</f>
        <v>Vyplň údaj</v>
      </c>
      <c r="F18" s="393"/>
      <c r="G18" s="393"/>
      <c r="H18" s="393"/>
      <c r="I18" s="114" t="s">
        <v>29</v>
      </c>
      <c r="J18" s="32" t="str">
        <f>'Rekapitulace zakázky'!AN14</f>
        <v>Vyplň údaj</v>
      </c>
      <c r="K18" s="36"/>
      <c r="L18" s="115"/>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5"/>
      <c r="S19" s="36"/>
      <c r="T19" s="36"/>
      <c r="U19" s="36"/>
      <c r="V19" s="36"/>
      <c r="W19" s="36"/>
      <c r="X19" s="36"/>
      <c r="Y19" s="36"/>
      <c r="Z19" s="36"/>
      <c r="AA19" s="36"/>
      <c r="AB19" s="36"/>
      <c r="AC19" s="36"/>
      <c r="AD19" s="36"/>
      <c r="AE19" s="36"/>
    </row>
    <row r="20" spans="1:31" s="2" customFormat="1" ht="12" customHeight="1">
      <c r="A20" s="36"/>
      <c r="B20" s="41"/>
      <c r="C20" s="36"/>
      <c r="D20" s="114" t="s">
        <v>33</v>
      </c>
      <c r="E20" s="36"/>
      <c r="F20" s="36"/>
      <c r="G20" s="36"/>
      <c r="H20" s="36"/>
      <c r="I20" s="114" t="s">
        <v>26</v>
      </c>
      <c r="J20" s="105" t="s">
        <v>34</v>
      </c>
      <c r="K20" s="36"/>
      <c r="L20" s="115"/>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4" t="s">
        <v>29</v>
      </c>
      <c r="J21" s="105" t="s">
        <v>36</v>
      </c>
      <c r="K21" s="36"/>
      <c r="L21" s="115"/>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5"/>
      <c r="S22" s="36"/>
      <c r="T22" s="36"/>
      <c r="U22" s="36"/>
      <c r="V22" s="36"/>
      <c r="W22" s="36"/>
      <c r="X22" s="36"/>
      <c r="Y22" s="36"/>
      <c r="Z22" s="36"/>
      <c r="AA22" s="36"/>
      <c r="AB22" s="36"/>
      <c r="AC22" s="36"/>
      <c r="AD22" s="36"/>
      <c r="AE22" s="36"/>
    </row>
    <row r="23" spans="1:31" s="2" customFormat="1" ht="12" customHeight="1">
      <c r="A23" s="36"/>
      <c r="B23" s="41"/>
      <c r="C23" s="36"/>
      <c r="D23" s="114" t="s">
        <v>38</v>
      </c>
      <c r="E23" s="36"/>
      <c r="F23" s="36"/>
      <c r="G23" s="36"/>
      <c r="H23" s="36"/>
      <c r="I23" s="114" t="s">
        <v>26</v>
      </c>
      <c r="J23" s="105" t="str">
        <f>IF('Rekapitulace zakázky'!AN19="","",'Rekapitulace zakázky'!AN19)</f>
        <v/>
      </c>
      <c r="K23" s="36"/>
      <c r="L23" s="115"/>
      <c r="S23" s="36"/>
      <c r="T23" s="36"/>
      <c r="U23" s="36"/>
      <c r="V23" s="36"/>
      <c r="W23" s="36"/>
      <c r="X23" s="36"/>
      <c r="Y23" s="36"/>
      <c r="Z23" s="36"/>
      <c r="AA23" s="36"/>
      <c r="AB23" s="36"/>
      <c r="AC23" s="36"/>
      <c r="AD23" s="36"/>
      <c r="AE23" s="36"/>
    </row>
    <row r="24" spans="1:31" s="2" customFormat="1" ht="18" customHeight="1">
      <c r="A24" s="36"/>
      <c r="B24" s="41"/>
      <c r="C24" s="36"/>
      <c r="D24" s="36"/>
      <c r="E24" s="105" t="str">
        <f>IF('Rekapitulace zakázky'!E20="","",'Rekapitulace zakázky'!E20)</f>
        <v xml:space="preserve"> </v>
      </c>
      <c r="F24" s="36"/>
      <c r="G24" s="36"/>
      <c r="H24" s="36"/>
      <c r="I24" s="114" t="s">
        <v>29</v>
      </c>
      <c r="J24" s="105" t="str">
        <f>IF('Rekapitulace zakázky'!AN20="","",'Rekapitulace zakázky'!AN20)</f>
        <v/>
      </c>
      <c r="K24" s="36"/>
      <c r="L24" s="115"/>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5"/>
      <c r="S25" s="36"/>
      <c r="T25" s="36"/>
      <c r="U25" s="36"/>
      <c r="V25" s="36"/>
      <c r="W25" s="36"/>
      <c r="X25" s="36"/>
      <c r="Y25" s="36"/>
      <c r="Z25" s="36"/>
      <c r="AA25" s="36"/>
      <c r="AB25" s="36"/>
      <c r="AC25" s="36"/>
      <c r="AD25" s="36"/>
      <c r="AE25" s="36"/>
    </row>
    <row r="26" spans="1:31" s="2" customFormat="1" ht="12" customHeight="1">
      <c r="A26" s="36"/>
      <c r="B26" s="41"/>
      <c r="C26" s="36"/>
      <c r="D26" s="114" t="s">
        <v>40</v>
      </c>
      <c r="E26" s="36"/>
      <c r="F26" s="36"/>
      <c r="G26" s="36"/>
      <c r="H26" s="36"/>
      <c r="I26" s="36"/>
      <c r="J26" s="36"/>
      <c r="K26" s="36"/>
      <c r="L26" s="115"/>
      <c r="S26" s="36"/>
      <c r="T26" s="36"/>
      <c r="U26" s="36"/>
      <c r="V26" s="36"/>
      <c r="W26" s="36"/>
      <c r="X26" s="36"/>
      <c r="Y26" s="36"/>
      <c r="Z26" s="36"/>
      <c r="AA26" s="36"/>
      <c r="AB26" s="36"/>
      <c r="AC26" s="36"/>
      <c r="AD26" s="36"/>
      <c r="AE26" s="36"/>
    </row>
    <row r="27" spans="1:31" s="8" customFormat="1" ht="47.25" customHeight="1">
      <c r="A27" s="117"/>
      <c r="B27" s="118"/>
      <c r="C27" s="117"/>
      <c r="D27" s="117"/>
      <c r="E27" s="394" t="s">
        <v>41</v>
      </c>
      <c r="F27" s="394"/>
      <c r="G27" s="394"/>
      <c r="H27" s="394"/>
      <c r="I27" s="117"/>
      <c r="J27" s="117"/>
      <c r="K27" s="117"/>
      <c r="L27" s="119"/>
      <c r="S27" s="117"/>
      <c r="T27" s="117"/>
      <c r="U27" s="117"/>
      <c r="V27" s="117"/>
      <c r="W27" s="117"/>
      <c r="X27" s="117"/>
      <c r="Y27" s="117"/>
      <c r="Z27" s="117"/>
      <c r="AA27" s="117"/>
      <c r="AB27" s="117"/>
      <c r="AC27" s="117"/>
      <c r="AD27" s="117"/>
      <c r="AE27" s="117"/>
    </row>
    <row r="28" spans="1:31" s="2" customFormat="1" ht="6.95" customHeight="1">
      <c r="A28" s="36"/>
      <c r="B28" s="41"/>
      <c r="C28" s="36"/>
      <c r="D28" s="36"/>
      <c r="E28" s="36"/>
      <c r="F28" s="36"/>
      <c r="G28" s="36"/>
      <c r="H28" s="36"/>
      <c r="I28" s="36"/>
      <c r="J28" s="36"/>
      <c r="K28" s="36"/>
      <c r="L28" s="115"/>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0"/>
      <c r="J29" s="120"/>
      <c r="K29" s="120"/>
      <c r="L29" s="115"/>
      <c r="S29" s="36"/>
      <c r="T29" s="36"/>
      <c r="U29" s="36"/>
      <c r="V29" s="36"/>
      <c r="W29" s="36"/>
      <c r="X29" s="36"/>
      <c r="Y29" s="36"/>
      <c r="Z29" s="36"/>
      <c r="AA29" s="36"/>
      <c r="AB29" s="36"/>
      <c r="AC29" s="36"/>
      <c r="AD29" s="36"/>
      <c r="AE29" s="36"/>
    </row>
    <row r="30" spans="1:31" s="2" customFormat="1" ht="25.35" customHeight="1">
      <c r="A30" s="36"/>
      <c r="B30" s="41"/>
      <c r="C30" s="36"/>
      <c r="D30" s="121" t="s">
        <v>42</v>
      </c>
      <c r="E30" s="36"/>
      <c r="F30" s="36"/>
      <c r="G30" s="36"/>
      <c r="H30" s="36"/>
      <c r="I30" s="36"/>
      <c r="J30" s="122">
        <f>ROUND(J96, 2)</f>
        <v>0</v>
      </c>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14.45" customHeight="1">
      <c r="A32" s="36"/>
      <c r="B32" s="41"/>
      <c r="C32" s="36"/>
      <c r="D32" s="36"/>
      <c r="E32" s="36"/>
      <c r="F32" s="123" t="s">
        <v>44</v>
      </c>
      <c r="G32" s="36"/>
      <c r="H32" s="36"/>
      <c r="I32" s="123" t="s">
        <v>43</v>
      </c>
      <c r="J32" s="123" t="s">
        <v>45</v>
      </c>
      <c r="K32" s="36"/>
      <c r="L32" s="115"/>
      <c r="S32" s="36"/>
      <c r="T32" s="36"/>
      <c r="U32" s="36"/>
      <c r="V32" s="36"/>
      <c r="W32" s="36"/>
      <c r="X32" s="36"/>
      <c r="Y32" s="36"/>
      <c r="Z32" s="36"/>
      <c r="AA32" s="36"/>
      <c r="AB32" s="36"/>
      <c r="AC32" s="36"/>
      <c r="AD32" s="36"/>
      <c r="AE32" s="36"/>
    </row>
    <row r="33" spans="1:31" s="2" customFormat="1" ht="14.45" customHeight="1">
      <c r="A33" s="36"/>
      <c r="B33" s="41"/>
      <c r="C33" s="36"/>
      <c r="D33" s="124" t="s">
        <v>46</v>
      </c>
      <c r="E33" s="114" t="s">
        <v>47</v>
      </c>
      <c r="F33" s="125">
        <f>ROUND((SUM(BE96:BE737)),  2)</f>
        <v>0</v>
      </c>
      <c r="G33" s="36"/>
      <c r="H33" s="36"/>
      <c r="I33" s="126">
        <v>0.21</v>
      </c>
      <c r="J33" s="125">
        <f>ROUND(((SUM(BE96:BE737))*I33),  2)</f>
        <v>0</v>
      </c>
      <c r="K33" s="36"/>
      <c r="L33" s="115"/>
      <c r="S33" s="36"/>
      <c r="T33" s="36"/>
      <c r="U33" s="36"/>
      <c r="V33" s="36"/>
      <c r="W33" s="36"/>
      <c r="X33" s="36"/>
      <c r="Y33" s="36"/>
      <c r="Z33" s="36"/>
      <c r="AA33" s="36"/>
      <c r="AB33" s="36"/>
      <c r="AC33" s="36"/>
      <c r="AD33" s="36"/>
      <c r="AE33" s="36"/>
    </row>
    <row r="34" spans="1:31" s="2" customFormat="1" ht="14.45" customHeight="1">
      <c r="A34" s="36"/>
      <c r="B34" s="41"/>
      <c r="C34" s="36"/>
      <c r="D34" s="36"/>
      <c r="E34" s="114" t="s">
        <v>48</v>
      </c>
      <c r="F34" s="125">
        <f>ROUND((SUM(BF96:BF737)),  2)</f>
        <v>0</v>
      </c>
      <c r="G34" s="36"/>
      <c r="H34" s="36"/>
      <c r="I34" s="126">
        <v>0.15</v>
      </c>
      <c r="J34" s="125">
        <f>ROUND(((SUM(BF96:BF737))*I34),  2)</f>
        <v>0</v>
      </c>
      <c r="K34" s="36"/>
      <c r="L34" s="115"/>
      <c r="S34" s="36"/>
      <c r="T34" s="36"/>
      <c r="U34" s="36"/>
      <c r="V34" s="36"/>
      <c r="W34" s="36"/>
      <c r="X34" s="36"/>
      <c r="Y34" s="36"/>
      <c r="Z34" s="36"/>
      <c r="AA34" s="36"/>
      <c r="AB34" s="36"/>
      <c r="AC34" s="36"/>
      <c r="AD34" s="36"/>
      <c r="AE34" s="36"/>
    </row>
    <row r="35" spans="1:31" s="2" customFormat="1" ht="14.45" hidden="1" customHeight="1">
      <c r="A35" s="36"/>
      <c r="B35" s="41"/>
      <c r="C35" s="36"/>
      <c r="D35" s="36"/>
      <c r="E35" s="114" t="s">
        <v>49</v>
      </c>
      <c r="F35" s="125">
        <f>ROUND((SUM(BG96:BG737)),  2)</f>
        <v>0</v>
      </c>
      <c r="G35" s="36"/>
      <c r="H35" s="36"/>
      <c r="I35" s="126">
        <v>0.21</v>
      </c>
      <c r="J35" s="125">
        <f>0</f>
        <v>0</v>
      </c>
      <c r="K35" s="36"/>
      <c r="L35" s="115"/>
      <c r="S35" s="36"/>
      <c r="T35" s="36"/>
      <c r="U35" s="36"/>
      <c r="V35" s="36"/>
      <c r="W35" s="36"/>
      <c r="X35" s="36"/>
      <c r="Y35" s="36"/>
      <c r="Z35" s="36"/>
      <c r="AA35" s="36"/>
      <c r="AB35" s="36"/>
      <c r="AC35" s="36"/>
      <c r="AD35" s="36"/>
      <c r="AE35" s="36"/>
    </row>
    <row r="36" spans="1:31" s="2" customFormat="1" ht="14.45" hidden="1" customHeight="1">
      <c r="A36" s="36"/>
      <c r="B36" s="41"/>
      <c r="C36" s="36"/>
      <c r="D36" s="36"/>
      <c r="E36" s="114" t="s">
        <v>50</v>
      </c>
      <c r="F36" s="125">
        <f>ROUND((SUM(BH96:BH737)),  2)</f>
        <v>0</v>
      </c>
      <c r="G36" s="36"/>
      <c r="H36" s="36"/>
      <c r="I36" s="126">
        <v>0.15</v>
      </c>
      <c r="J36" s="125">
        <f>0</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51</v>
      </c>
      <c r="F37" s="125">
        <f>ROUND((SUM(BI96:BI737)),  2)</f>
        <v>0</v>
      </c>
      <c r="G37" s="36"/>
      <c r="H37" s="36"/>
      <c r="I37" s="126">
        <v>0</v>
      </c>
      <c r="J37" s="125">
        <f>0</f>
        <v>0</v>
      </c>
      <c r="K37" s="36"/>
      <c r="L37" s="115"/>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5"/>
      <c r="S38" s="36"/>
      <c r="T38" s="36"/>
      <c r="U38" s="36"/>
      <c r="V38" s="36"/>
      <c r="W38" s="36"/>
      <c r="X38" s="36"/>
      <c r="Y38" s="36"/>
      <c r="Z38" s="36"/>
      <c r="AA38" s="36"/>
      <c r="AB38" s="36"/>
      <c r="AC38" s="36"/>
      <c r="AD38" s="36"/>
      <c r="AE38" s="36"/>
    </row>
    <row r="39" spans="1:31" s="2" customFormat="1" ht="25.35" customHeight="1">
      <c r="A39" s="36"/>
      <c r="B39" s="41"/>
      <c r="C39" s="127"/>
      <c r="D39" s="128" t="s">
        <v>52</v>
      </c>
      <c r="E39" s="129"/>
      <c r="F39" s="129"/>
      <c r="G39" s="130" t="s">
        <v>53</v>
      </c>
      <c r="H39" s="131" t="s">
        <v>54</v>
      </c>
      <c r="I39" s="129"/>
      <c r="J39" s="132">
        <f>SUM(J30:J37)</f>
        <v>0</v>
      </c>
      <c r="K39" s="133"/>
      <c r="L39" s="115"/>
      <c r="S39" s="36"/>
      <c r="T39" s="36"/>
      <c r="U39" s="36"/>
      <c r="V39" s="36"/>
      <c r="W39" s="36"/>
      <c r="X39" s="36"/>
      <c r="Y39" s="36"/>
      <c r="Z39" s="36"/>
      <c r="AA39" s="36"/>
      <c r="AB39" s="36"/>
      <c r="AC39" s="36"/>
      <c r="AD39" s="36"/>
      <c r="AE39" s="36"/>
    </row>
    <row r="40" spans="1:31" s="2" customFormat="1" ht="14.45" customHeight="1">
      <c r="A40" s="36"/>
      <c r="B40" s="134"/>
      <c r="C40" s="135"/>
      <c r="D40" s="135"/>
      <c r="E40" s="135"/>
      <c r="F40" s="135"/>
      <c r="G40" s="135"/>
      <c r="H40" s="135"/>
      <c r="I40" s="135"/>
      <c r="J40" s="135"/>
      <c r="K40" s="135"/>
      <c r="L40" s="115"/>
      <c r="S40" s="36"/>
      <c r="T40" s="36"/>
      <c r="U40" s="36"/>
      <c r="V40" s="36"/>
      <c r="W40" s="36"/>
      <c r="X40" s="36"/>
      <c r="Y40" s="36"/>
      <c r="Z40" s="36"/>
      <c r="AA40" s="36"/>
      <c r="AB40" s="36"/>
      <c r="AC40" s="36"/>
      <c r="AD40" s="36"/>
      <c r="AE40" s="36"/>
    </row>
    <row r="44" spans="1:31" s="2" customFormat="1" ht="6.95" customHeight="1">
      <c r="A44" s="36"/>
      <c r="B44" s="136"/>
      <c r="C44" s="137"/>
      <c r="D44" s="137"/>
      <c r="E44" s="137"/>
      <c r="F44" s="137"/>
      <c r="G44" s="137"/>
      <c r="H44" s="137"/>
      <c r="I44" s="137"/>
      <c r="J44" s="137"/>
      <c r="K44" s="137"/>
      <c r="L44" s="115"/>
      <c r="S44" s="36"/>
      <c r="T44" s="36"/>
      <c r="U44" s="36"/>
      <c r="V44" s="36"/>
      <c r="W44" s="36"/>
      <c r="X44" s="36"/>
      <c r="Y44" s="36"/>
      <c r="Z44" s="36"/>
      <c r="AA44" s="36"/>
      <c r="AB44" s="36"/>
      <c r="AC44" s="36"/>
      <c r="AD44" s="36"/>
      <c r="AE44" s="36"/>
    </row>
    <row r="45" spans="1:31" s="2" customFormat="1" ht="24.95" customHeight="1">
      <c r="A45" s="36"/>
      <c r="B45" s="37"/>
      <c r="C45" s="25" t="s">
        <v>126</v>
      </c>
      <c r="D45" s="38"/>
      <c r="E45" s="38"/>
      <c r="F45" s="38"/>
      <c r="G45" s="38"/>
      <c r="H45" s="38"/>
      <c r="I45" s="38"/>
      <c r="J45" s="38"/>
      <c r="K45" s="38"/>
      <c r="L45" s="115"/>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5"/>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16.5" customHeight="1">
      <c r="A48" s="36"/>
      <c r="B48" s="37"/>
      <c r="C48" s="38"/>
      <c r="D48" s="38"/>
      <c r="E48" s="395" t="str">
        <f>E7</f>
        <v>PD_Rekonstrukce_foyer_DK_Teplice_1.etapa</v>
      </c>
      <c r="F48" s="396"/>
      <c r="G48" s="396"/>
      <c r="H48" s="396"/>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122</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49" t="str">
        <f>E9</f>
        <v>D.1.6 - VENKOVNÍ KANÁL - ZOKT KONCENRTNÍHO SÁLU</v>
      </c>
      <c r="F50" s="397"/>
      <c r="G50" s="397"/>
      <c r="H50" s="397"/>
      <c r="I50" s="38"/>
      <c r="J50" s="38"/>
      <c r="K50" s="38"/>
      <c r="L50" s="115"/>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5"/>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Teplice</v>
      </c>
      <c r="G52" s="38"/>
      <c r="H52" s="38"/>
      <c r="I52" s="31" t="s">
        <v>23</v>
      </c>
      <c r="J52" s="61" t="str">
        <f>IF(J12="","",J12)</f>
        <v>3. 8. 2021</v>
      </c>
      <c r="K52" s="38"/>
      <c r="L52" s="115"/>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5.2" customHeight="1">
      <c r="A54" s="36"/>
      <c r="B54" s="37"/>
      <c r="C54" s="31" t="s">
        <v>25</v>
      </c>
      <c r="D54" s="38"/>
      <c r="E54" s="38"/>
      <c r="F54" s="29" t="str">
        <f>E15</f>
        <v>Dům kultury Teplice p.o.</v>
      </c>
      <c r="G54" s="38"/>
      <c r="H54" s="38"/>
      <c r="I54" s="31" t="s">
        <v>33</v>
      </c>
      <c r="J54" s="34" t="str">
        <f>E21</f>
        <v>Projekty CZ, s.r.o.</v>
      </c>
      <c r="K54" s="38"/>
      <c r="L54" s="115"/>
      <c r="S54" s="36"/>
      <c r="T54" s="36"/>
      <c r="U54" s="36"/>
      <c r="V54" s="36"/>
      <c r="W54" s="36"/>
      <c r="X54" s="36"/>
      <c r="Y54" s="36"/>
      <c r="Z54" s="36"/>
      <c r="AA54" s="36"/>
      <c r="AB54" s="36"/>
      <c r="AC54" s="36"/>
      <c r="AD54" s="36"/>
      <c r="AE54" s="36"/>
    </row>
    <row r="55" spans="1:47" s="2" customFormat="1" ht="15.2" customHeight="1">
      <c r="A55" s="36"/>
      <c r="B55" s="37"/>
      <c r="C55" s="31" t="s">
        <v>31</v>
      </c>
      <c r="D55" s="38"/>
      <c r="E55" s="38"/>
      <c r="F55" s="29" t="str">
        <f>IF(E18="","",E18)</f>
        <v>Vyplň údaj</v>
      </c>
      <c r="G55" s="38"/>
      <c r="H55" s="38"/>
      <c r="I55" s="31" t="s">
        <v>38</v>
      </c>
      <c r="J55" s="34" t="str">
        <f>E24</f>
        <v xml:space="preserve"> </v>
      </c>
      <c r="K55" s="38"/>
      <c r="L55" s="115"/>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5"/>
      <c r="S56" s="36"/>
      <c r="T56" s="36"/>
      <c r="U56" s="36"/>
      <c r="V56" s="36"/>
      <c r="W56" s="36"/>
      <c r="X56" s="36"/>
      <c r="Y56" s="36"/>
      <c r="Z56" s="36"/>
      <c r="AA56" s="36"/>
      <c r="AB56" s="36"/>
      <c r="AC56" s="36"/>
      <c r="AD56" s="36"/>
      <c r="AE56" s="36"/>
    </row>
    <row r="57" spans="1:47" s="2" customFormat="1" ht="29.25" customHeight="1">
      <c r="A57" s="36"/>
      <c r="B57" s="37"/>
      <c r="C57" s="138" t="s">
        <v>127</v>
      </c>
      <c r="D57" s="139"/>
      <c r="E57" s="139"/>
      <c r="F57" s="139"/>
      <c r="G57" s="139"/>
      <c r="H57" s="139"/>
      <c r="I57" s="139"/>
      <c r="J57" s="140" t="s">
        <v>128</v>
      </c>
      <c r="K57" s="139"/>
      <c r="L57" s="115"/>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5"/>
      <c r="S58" s="36"/>
      <c r="T58" s="36"/>
      <c r="U58" s="36"/>
      <c r="V58" s="36"/>
      <c r="W58" s="36"/>
      <c r="X58" s="36"/>
      <c r="Y58" s="36"/>
      <c r="Z58" s="36"/>
      <c r="AA58" s="36"/>
      <c r="AB58" s="36"/>
      <c r="AC58" s="36"/>
      <c r="AD58" s="36"/>
      <c r="AE58" s="36"/>
    </row>
    <row r="59" spans="1:47" s="2" customFormat="1" ht="22.9" customHeight="1">
      <c r="A59" s="36"/>
      <c r="B59" s="37"/>
      <c r="C59" s="141" t="s">
        <v>74</v>
      </c>
      <c r="D59" s="38"/>
      <c r="E59" s="38"/>
      <c r="F59" s="38"/>
      <c r="G59" s="38"/>
      <c r="H59" s="38"/>
      <c r="I59" s="38"/>
      <c r="J59" s="79">
        <f>J96</f>
        <v>0</v>
      </c>
      <c r="K59" s="38"/>
      <c r="L59" s="115"/>
      <c r="S59" s="36"/>
      <c r="T59" s="36"/>
      <c r="U59" s="36"/>
      <c r="V59" s="36"/>
      <c r="W59" s="36"/>
      <c r="X59" s="36"/>
      <c r="Y59" s="36"/>
      <c r="Z59" s="36"/>
      <c r="AA59" s="36"/>
      <c r="AB59" s="36"/>
      <c r="AC59" s="36"/>
      <c r="AD59" s="36"/>
      <c r="AE59" s="36"/>
      <c r="AU59" s="19" t="s">
        <v>129</v>
      </c>
    </row>
    <row r="60" spans="1:47" s="9" customFormat="1" ht="24.95" customHeight="1">
      <c r="B60" s="142"/>
      <c r="C60" s="143"/>
      <c r="D60" s="144" t="s">
        <v>130</v>
      </c>
      <c r="E60" s="145"/>
      <c r="F60" s="145"/>
      <c r="G60" s="145"/>
      <c r="H60" s="145"/>
      <c r="I60" s="145"/>
      <c r="J60" s="146">
        <f>J97</f>
        <v>0</v>
      </c>
      <c r="K60" s="143"/>
      <c r="L60" s="147"/>
    </row>
    <row r="61" spans="1:47" s="10" customFormat="1" ht="19.899999999999999" customHeight="1">
      <c r="B61" s="148"/>
      <c r="C61" s="99"/>
      <c r="D61" s="149" t="s">
        <v>131</v>
      </c>
      <c r="E61" s="150"/>
      <c r="F61" s="150"/>
      <c r="G61" s="150"/>
      <c r="H61" s="150"/>
      <c r="I61" s="150"/>
      <c r="J61" s="151">
        <f>J98</f>
        <v>0</v>
      </c>
      <c r="K61" s="99"/>
      <c r="L61" s="152"/>
    </row>
    <row r="62" spans="1:47" s="10" customFormat="1" ht="19.899999999999999" customHeight="1">
      <c r="B62" s="148"/>
      <c r="C62" s="99"/>
      <c r="D62" s="149" t="s">
        <v>132</v>
      </c>
      <c r="E62" s="150"/>
      <c r="F62" s="150"/>
      <c r="G62" s="150"/>
      <c r="H62" s="150"/>
      <c r="I62" s="150"/>
      <c r="J62" s="151">
        <f>J239</f>
        <v>0</v>
      </c>
      <c r="K62" s="99"/>
      <c r="L62" s="152"/>
    </row>
    <row r="63" spans="1:47" s="10" customFormat="1" ht="19.899999999999999" customHeight="1">
      <c r="B63" s="148"/>
      <c r="C63" s="99"/>
      <c r="D63" s="149" t="s">
        <v>133</v>
      </c>
      <c r="E63" s="150"/>
      <c r="F63" s="150"/>
      <c r="G63" s="150"/>
      <c r="H63" s="150"/>
      <c r="I63" s="150"/>
      <c r="J63" s="151">
        <f>J292</f>
        <v>0</v>
      </c>
      <c r="K63" s="99"/>
      <c r="L63" s="152"/>
    </row>
    <row r="64" spans="1:47" s="10" customFormat="1" ht="19.899999999999999" customHeight="1">
      <c r="B64" s="148"/>
      <c r="C64" s="99"/>
      <c r="D64" s="149" t="s">
        <v>135</v>
      </c>
      <c r="E64" s="150"/>
      <c r="F64" s="150"/>
      <c r="G64" s="150"/>
      <c r="H64" s="150"/>
      <c r="I64" s="150"/>
      <c r="J64" s="151">
        <f>J357</f>
        <v>0</v>
      </c>
      <c r="K64" s="99"/>
      <c r="L64" s="152"/>
    </row>
    <row r="65" spans="1:31" s="10" customFormat="1" ht="19.899999999999999" customHeight="1">
      <c r="B65" s="148"/>
      <c r="C65" s="99"/>
      <c r="D65" s="149" t="s">
        <v>136</v>
      </c>
      <c r="E65" s="150"/>
      <c r="F65" s="150"/>
      <c r="G65" s="150"/>
      <c r="H65" s="150"/>
      <c r="I65" s="150"/>
      <c r="J65" s="151">
        <f>J379</f>
        <v>0</v>
      </c>
      <c r="K65" s="99"/>
      <c r="L65" s="152"/>
    </row>
    <row r="66" spans="1:31" s="10" customFormat="1" ht="19.899999999999999" customHeight="1">
      <c r="B66" s="148"/>
      <c r="C66" s="99"/>
      <c r="D66" s="149" t="s">
        <v>137</v>
      </c>
      <c r="E66" s="150"/>
      <c r="F66" s="150"/>
      <c r="G66" s="150"/>
      <c r="H66" s="150"/>
      <c r="I66" s="150"/>
      <c r="J66" s="151">
        <f>J421</f>
        <v>0</v>
      </c>
      <c r="K66" s="99"/>
      <c r="L66" s="152"/>
    </row>
    <row r="67" spans="1:31" s="10" customFormat="1" ht="19.899999999999999" customHeight="1">
      <c r="B67" s="148"/>
      <c r="C67" s="99"/>
      <c r="D67" s="149" t="s">
        <v>138</v>
      </c>
      <c r="E67" s="150"/>
      <c r="F67" s="150"/>
      <c r="G67" s="150"/>
      <c r="H67" s="150"/>
      <c r="I67" s="150"/>
      <c r="J67" s="151">
        <f>J542</f>
        <v>0</v>
      </c>
      <c r="K67" s="99"/>
      <c r="L67" s="152"/>
    </row>
    <row r="68" spans="1:31" s="10" customFormat="1" ht="19.899999999999999" customHeight="1">
      <c r="B68" s="148"/>
      <c r="C68" s="99"/>
      <c r="D68" s="149" t="s">
        <v>139</v>
      </c>
      <c r="E68" s="150"/>
      <c r="F68" s="150"/>
      <c r="G68" s="150"/>
      <c r="H68" s="150"/>
      <c r="I68" s="150"/>
      <c r="J68" s="151">
        <f>J588</f>
        <v>0</v>
      </c>
      <c r="K68" s="99"/>
      <c r="L68" s="152"/>
    </row>
    <row r="69" spans="1:31" s="9" customFormat="1" ht="24.95" customHeight="1">
      <c r="B69" s="142"/>
      <c r="C69" s="143"/>
      <c r="D69" s="144" t="s">
        <v>140</v>
      </c>
      <c r="E69" s="145"/>
      <c r="F69" s="145"/>
      <c r="G69" s="145"/>
      <c r="H69" s="145"/>
      <c r="I69" s="145"/>
      <c r="J69" s="146">
        <f>J591</f>
        <v>0</v>
      </c>
      <c r="K69" s="143"/>
      <c r="L69" s="147"/>
    </row>
    <row r="70" spans="1:31" s="10" customFormat="1" ht="19.899999999999999" customHeight="1">
      <c r="B70" s="148"/>
      <c r="C70" s="99"/>
      <c r="D70" s="149" t="s">
        <v>141</v>
      </c>
      <c r="E70" s="150"/>
      <c r="F70" s="150"/>
      <c r="G70" s="150"/>
      <c r="H70" s="150"/>
      <c r="I70" s="150"/>
      <c r="J70" s="151">
        <f>J592</f>
        <v>0</v>
      </c>
      <c r="K70" s="99"/>
      <c r="L70" s="152"/>
    </row>
    <row r="71" spans="1:31" s="10" customFormat="1" ht="19.899999999999999" customHeight="1">
      <c r="B71" s="148"/>
      <c r="C71" s="99"/>
      <c r="D71" s="149" t="s">
        <v>142</v>
      </c>
      <c r="E71" s="150"/>
      <c r="F71" s="150"/>
      <c r="G71" s="150"/>
      <c r="H71" s="150"/>
      <c r="I71" s="150"/>
      <c r="J71" s="151">
        <f>J651</f>
        <v>0</v>
      </c>
      <c r="K71" s="99"/>
      <c r="L71" s="152"/>
    </row>
    <row r="72" spans="1:31" s="10" customFormat="1" ht="19.899999999999999" customHeight="1">
      <c r="B72" s="148"/>
      <c r="C72" s="99"/>
      <c r="D72" s="149" t="s">
        <v>1491</v>
      </c>
      <c r="E72" s="150"/>
      <c r="F72" s="150"/>
      <c r="G72" s="150"/>
      <c r="H72" s="150"/>
      <c r="I72" s="150"/>
      <c r="J72" s="151">
        <f>J665</f>
        <v>0</v>
      </c>
      <c r="K72" s="99"/>
      <c r="L72" s="152"/>
    </row>
    <row r="73" spans="1:31" s="10" customFormat="1" ht="19.899999999999999" customHeight="1">
      <c r="B73" s="148"/>
      <c r="C73" s="99"/>
      <c r="D73" s="149" t="s">
        <v>146</v>
      </c>
      <c r="E73" s="150"/>
      <c r="F73" s="150"/>
      <c r="G73" s="150"/>
      <c r="H73" s="150"/>
      <c r="I73" s="150"/>
      <c r="J73" s="151">
        <f>J682</f>
        <v>0</v>
      </c>
      <c r="K73" s="99"/>
      <c r="L73" s="152"/>
    </row>
    <row r="74" spans="1:31" s="10" customFormat="1" ht="19.899999999999999" customHeight="1">
      <c r="B74" s="148"/>
      <c r="C74" s="99"/>
      <c r="D74" s="149" t="s">
        <v>1084</v>
      </c>
      <c r="E74" s="150"/>
      <c r="F74" s="150"/>
      <c r="G74" s="150"/>
      <c r="H74" s="150"/>
      <c r="I74" s="150"/>
      <c r="J74" s="151">
        <f>J703</f>
        <v>0</v>
      </c>
      <c r="K74" s="99"/>
      <c r="L74" s="152"/>
    </row>
    <row r="75" spans="1:31" s="10" customFormat="1" ht="19.899999999999999" customHeight="1">
      <c r="B75" s="148"/>
      <c r="C75" s="99"/>
      <c r="D75" s="149" t="s">
        <v>1403</v>
      </c>
      <c r="E75" s="150"/>
      <c r="F75" s="150"/>
      <c r="G75" s="150"/>
      <c r="H75" s="150"/>
      <c r="I75" s="150"/>
      <c r="J75" s="151">
        <f>J721</f>
        <v>0</v>
      </c>
      <c r="K75" s="99"/>
      <c r="L75" s="152"/>
    </row>
    <row r="76" spans="1:31" s="9" customFormat="1" ht="24.95" customHeight="1">
      <c r="B76" s="142"/>
      <c r="C76" s="143"/>
      <c r="D76" s="144" t="s">
        <v>151</v>
      </c>
      <c r="E76" s="145"/>
      <c r="F76" s="145"/>
      <c r="G76" s="145"/>
      <c r="H76" s="145"/>
      <c r="I76" s="145"/>
      <c r="J76" s="146">
        <f>J728</f>
        <v>0</v>
      </c>
      <c r="K76" s="143"/>
      <c r="L76" s="147"/>
    </row>
    <row r="77" spans="1:31" s="2" customFormat="1" ht="21.75" customHeight="1">
      <c r="A77" s="36"/>
      <c r="B77" s="37"/>
      <c r="C77" s="38"/>
      <c r="D77" s="38"/>
      <c r="E77" s="38"/>
      <c r="F77" s="38"/>
      <c r="G77" s="38"/>
      <c r="H77" s="38"/>
      <c r="I77" s="38"/>
      <c r="J77" s="38"/>
      <c r="K77" s="38"/>
      <c r="L77" s="115"/>
      <c r="S77" s="36"/>
      <c r="T77" s="36"/>
      <c r="U77" s="36"/>
      <c r="V77" s="36"/>
      <c r="W77" s="36"/>
      <c r="X77" s="36"/>
      <c r="Y77" s="36"/>
      <c r="Z77" s="36"/>
      <c r="AA77" s="36"/>
      <c r="AB77" s="36"/>
      <c r="AC77" s="36"/>
      <c r="AD77" s="36"/>
      <c r="AE77" s="36"/>
    </row>
    <row r="78" spans="1:31" s="2" customFormat="1" ht="6.95" customHeight="1">
      <c r="A78" s="36"/>
      <c r="B78" s="49"/>
      <c r="C78" s="50"/>
      <c r="D78" s="50"/>
      <c r="E78" s="50"/>
      <c r="F78" s="50"/>
      <c r="G78" s="50"/>
      <c r="H78" s="50"/>
      <c r="I78" s="50"/>
      <c r="J78" s="50"/>
      <c r="K78" s="50"/>
      <c r="L78" s="115"/>
      <c r="S78" s="36"/>
      <c r="T78" s="36"/>
      <c r="U78" s="36"/>
      <c r="V78" s="36"/>
      <c r="W78" s="36"/>
      <c r="X78" s="36"/>
      <c r="Y78" s="36"/>
      <c r="Z78" s="36"/>
      <c r="AA78" s="36"/>
      <c r="AB78" s="36"/>
      <c r="AC78" s="36"/>
      <c r="AD78" s="36"/>
      <c r="AE78" s="36"/>
    </row>
    <row r="82" spans="1:63" s="2" customFormat="1" ht="6.95" customHeight="1">
      <c r="A82" s="36"/>
      <c r="B82" s="51"/>
      <c r="C82" s="52"/>
      <c r="D82" s="52"/>
      <c r="E82" s="52"/>
      <c r="F82" s="52"/>
      <c r="G82" s="52"/>
      <c r="H82" s="52"/>
      <c r="I82" s="52"/>
      <c r="J82" s="52"/>
      <c r="K82" s="52"/>
      <c r="L82" s="115"/>
      <c r="S82" s="36"/>
      <c r="T82" s="36"/>
      <c r="U82" s="36"/>
      <c r="V82" s="36"/>
      <c r="W82" s="36"/>
      <c r="X82" s="36"/>
      <c r="Y82" s="36"/>
      <c r="Z82" s="36"/>
      <c r="AA82" s="36"/>
      <c r="AB82" s="36"/>
      <c r="AC82" s="36"/>
      <c r="AD82" s="36"/>
      <c r="AE82" s="36"/>
    </row>
    <row r="83" spans="1:63" s="2" customFormat="1" ht="24.95" customHeight="1">
      <c r="A83" s="36"/>
      <c r="B83" s="37"/>
      <c r="C83" s="25" t="s">
        <v>152</v>
      </c>
      <c r="D83" s="38"/>
      <c r="E83" s="38"/>
      <c r="F83" s="38"/>
      <c r="G83" s="38"/>
      <c r="H83" s="38"/>
      <c r="I83" s="38"/>
      <c r="J83" s="38"/>
      <c r="K83" s="38"/>
      <c r="L83" s="115"/>
      <c r="S83" s="36"/>
      <c r="T83" s="36"/>
      <c r="U83" s="36"/>
      <c r="V83" s="36"/>
      <c r="W83" s="36"/>
      <c r="X83" s="36"/>
      <c r="Y83" s="36"/>
      <c r="Z83" s="36"/>
      <c r="AA83" s="36"/>
      <c r="AB83" s="36"/>
      <c r="AC83" s="36"/>
      <c r="AD83" s="36"/>
      <c r="AE83" s="36"/>
    </row>
    <row r="84" spans="1:63" s="2" customFormat="1" ht="6.95" customHeight="1">
      <c r="A84" s="36"/>
      <c r="B84" s="37"/>
      <c r="C84" s="38"/>
      <c r="D84" s="38"/>
      <c r="E84" s="38"/>
      <c r="F84" s="38"/>
      <c r="G84" s="38"/>
      <c r="H84" s="38"/>
      <c r="I84" s="38"/>
      <c r="J84" s="38"/>
      <c r="K84" s="38"/>
      <c r="L84" s="115"/>
      <c r="S84" s="36"/>
      <c r="T84" s="36"/>
      <c r="U84" s="36"/>
      <c r="V84" s="36"/>
      <c r="W84" s="36"/>
      <c r="X84" s="36"/>
      <c r="Y84" s="36"/>
      <c r="Z84" s="36"/>
      <c r="AA84" s="36"/>
      <c r="AB84" s="36"/>
      <c r="AC84" s="36"/>
      <c r="AD84" s="36"/>
      <c r="AE84" s="36"/>
    </row>
    <row r="85" spans="1:63" s="2" customFormat="1" ht="12" customHeight="1">
      <c r="A85" s="36"/>
      <c r="B85" s="37"/>
      <c r="C85" s="31" t="s">
        <v>16</v>
      </c>
      <c r="D85" s="38"/>
      <c r="E85" s="38"/>
      <c r="F85" s="38"/>
      <c r="G85" s="38"/>
      <c r="H85" s="38"/>
      <c r="I85" s="38"/>
      <c r="J85" s="38"/>
      <c r="K85" s="38"/>
      <c r="L85" s="115"/>
      <c r="S85" s="36"/>
      <c r="T85" s="36"/>
      <c r="U85" s="36"/>
      <c r="V85" s="36"/>
      <c r="W85" s="36"/>
      <c r="X85" s="36"/>
      <c r="Y85" s="36"/>
      <c r="Z85" s="36"/>
      <c r="AA85" s="36"/>
      <c r="AB85" s="36"/>
      <c r="AC85" s="36"/>
      <c r="AD85" s="36"/>
      <c r="AE85" s="36"/>
    </row>
    <row r="86" spans="1:63" s="2" customFormat="1" ht="16.5" customHeight="1">
      <c r="A86" s="36"/>
      <c r="B86" s="37"/>
      <c r="C86" s="38"/>
      <c r="D86" s="38"/>
      <c r="E86" s="395" t="str">
        <f>E7</f>
        <v>PD_Rekonstrukce_foyer_DK_Teplice_1.etapa</v>
      </c>
      <c r="F86" s="396"/>
      <c r="G86" s="396"/>
      <c r="H86" s="396"/>
      <c r="I86" s="38"/>
      <c r="J86" s="38"/>
      <c r="K86" s="38"/>
      <c r="L86" s="115"/>
      <c r="S86" s="36"/>
      <c r="T86" s="36"/>
      <c r="U86" s="36"/>
      <c r="V86" s="36"/>
      <c r="W86" s="36"/>
      <c r="X86" s="36"/>
      <c r="Y86" s="36"/>
      <c r="Z86" s="36"/>
      <c r="AA86" s="36"/>
      <c r="AB86" s="36"/>
      <c r="AC86" s="36"/>
      <c r="AD86" s="36"/>
      <c r="AE86" s="36"/>
    </row>
    <row r="87" spans="1:63" s="2" customFormat="1" ht="12" customHeight="1">
      <c r="A87" s="36"/>
      <c r="B87" s="37"/>
      <c r="C87" s="31" t="s">
        <v>122</v>
      </c>
      <c r="D87" s="38"/>
      <c r="E87" s="38"/>
      <c r="F87" s="38"/>
      <c r="G87" s="38"/>
      <c r="H87" s="38"/>
      <c r="I87" s="38"/>
      <c r="J87" s="38"/>
      <c r="K87" s="38"/>
      <c r="L87" s="115"/>
      <c r="S87" s="36"/>
      <c r="T87" s="36"/>
      <c r="U87" s="36"/>
      <c r="V87" s="36"/>
      <c r="W87" s="36"/>
      <c r="X87" s="36"/>
      <c r="Y87" s="36"/>
      <c r="Z87" s="36"/>
      <c r="AA87" s="36"/>
      <c r="AB87" s="36"/>
      <c r="AC87" s="36"/>
      <c r="AD87" s="36"/>
      <c r="AE87" s="36"/>
    </row>
    <row r="88" spans="1:63" s="2" customFormat="1" ht="16.5" customHeight="1">
      <c r="A88" s="36"/>
      <c r="B88" s="37"/>
      <c r="C88" s="38"/>
      <c r="D88" s="38"/>
      <c r="E88" s="349" t="str">
        <f>E9</f>
        <v>D.1.6 - VENKOVNÍ KANÁL - ZOKT KONCENRTNÍHO SÁLU</v>
      </c>
      <c r="F88" s="397"/>
      <c r="G88" s="397"/>
      <c r="H88" s="397"/>
      <c r="I88" s="38"/>
      <c r="J88" s="38"/>
      <c r="K88" s="38"/>
      <c r="L88" s="115"/>
      <c r="S88" s="36"/>
      <c r="T88" s="36"/>
      <c r="U88" s="36"/>
      <c r="V88" s="36"/>
      <c r="W88" s="36"/>
      <c r="X88" s="36"/>
      <c r="Y88" s="36"/>
      <c r="Z88" s="36"/>
      <c r="AA88" s="36"/>
      <c r="AB88" s="36"/>
      <c r="AC88" s="36"/>
      <c r="AD88" s="36"/>
      <c r="AE88" s="36"/>
    </row>
    <row r="89" spans="1:63" s="2" customFormat="1" ht="6.95" customHeight="1">
      <c r="A89" s="36"/>
      <c r="B89" s="37"/>
      <c r="C89" s="38"/>
      <c r="D89" s="38"/>
      <c r="E89" s="38"/>
      <c r="F89" s="38"/>
      <c r="G89" s="38"/>
      <c r="H89" s="38"/>
      <c r="I89" s="38"/>
      <c r="J89" s="38"/>
      <c r="K89" s="38"/>
      <c r="L89" s="115"/>
      <c r="S89" s="36"/>
      <c r="T89" s="36"/>
      <c r="U89" s="36"/>
      <c r="V89" s="36"/>
      <c r="W89" s="36"/>
      <c r="X89" s="36"/>
      <c r="Y89" s="36"/>
      <c r="Z89" s="36"/>
      <c r="AA89" s="36"/>
      <c r="AB89" s="36"/>
      <c r="AC89" s="36"/>
      <c r="AD89" s="36"/>
      <c r="AE89" s="36"/>
    </row>
    <row r="90" spans="1:63" s="2" customFormat="1" ht="12" customHeight="1">
      <c r="A90" s="36"/>
      <c r="B90" s="37"/>
      <c r="C90" s="31" t="s">
        <v>21</v>
      </c>
      <c r="D90" s="38"/>
      <c r="E90" s="38"/>
      <c r="F90" s="29" t="str">
        <f>F12</f>
        <v>Teplice</v>
      </c>
      <c r="G90" s="38"/>
      <c r="H90" s="38"/>
      <c r="I90" s="31" t="s">
        <v>23</v>
      </c>
      <c r="J90" s="61" t="str">
        <f>IF(J12="","",J12)</f>
        <v>3. 8. 2021</v>
      </c>
      <c r="K90" s="38"/>
      <c r="L90" s="115"/>
      <c r="S90" s="36"/>
      <c r="T90" s="36"/>
      <c r="U90" s="36"/>
      <c r="V90" s="36"/>
      <c r="W90" s="36"/>
      <c r="X90" s="36"/>
      <c r="Y90" s="36"/>
      <c r="Z90" s="36"/>
      <c r="AA90" s="36"/>
      <c r="AB90" s="36"/>
      <c r="AC90" s="36"/>
      <c r="AD90" s="36"/>
      <c r="AE90" s="36"/>
    </row>
    <row r="91" spans="1:63" s="2" customFormat="1" ht="6.95" customHeight="1">
      <c r="A91" s="36"/>
      <c r="B91" s="37"/>
      <c r="C91" s="38"/>
      <c r="D91" s="38"/>
      <c r="E91" s="38"/>
      <c r="F91" s="38"/>
      <c r="G91" s="38"/>
      <c r="H91" s="38"/>
      <c r="I91" s="38"/>
      <c r="J91" s="38"/>
      <c r="K91" s="38"/>
      <c r="L91" s="115"/>
      <c r="S91" s="36"/>
      <c r="T91" s="36"/>
      <c r="U91" s="36"/>
      <c r="V91" s="36"/>
      <c r="W91" s="36"/>
      <c r="X91" s="36"/>
      <c r="Y91" s="36"/>
      <c r="Z91" s="36"/>
      <c r="AA91" s="36"/>
      <c r="AB91" s="36"/>
      <c r="AC91" s="36"/>
      <c r="AD91" s="36"/>
      <c r="AE91" s="36"/>
    </row>
    <row r="92" spans="1:63" s="2" customFormat="1" ht="15.2" customHeight="1">
      <c r="A92" s="36"/>
      <c r="B92" s="37"/>
      <c r="C92" s="31" t="s">
        <v>25</v>
      </c>
      <c r="D92" s="38"/>
      <c r="E92" s="38"/>
      <c r="F92" s="29" t="str">
        <f>E15</f>
        <v>Dům kultury Teplice p.o.</v>
      </c>
      <c r="G92" s="38"/>
      <c r="H92" s="38"/>
      <c r="I92" s="31" t="s">
        <v>33</v>
      </c>
      <c r="J92" s="34" t="str">
        <f>E21</f>
        <v>Projekty CZ, s.r.o.</v>
      </c>
      <c r="K92" s="38"/>
      <c r="L92" s="115"/>
      <c r="S92" s="36"/>
      <c r="T92" s="36"/>
      <c r="U92" s="36"/>
      <c r="V92" s="36"/>
      <c r="W92" s="36"/>
      <c r="X92" s="36"/>
      <c r="Y92" s="36"/>
      <c r="Z92" s="36"/>
      <c r="AA92" s="36"/>
      <c r="AB92" s="36"/>
      <c r="AC92" s="36"/>
      <c r="AD92" s="36"/>
      <c r="AE92" s="36"/>
    </row>
    <row r="93" spans="1:63" s="2" customFormat="1" ht="15.2" customHeight="1">
      <c r="A93" s="36"/>
      <c r="B93" s="37"/>
      <c r="C93" s="31" t="s">
        <v>31</v>
      </c>
      <c r="D93" s="38"/>
      <c r="E93" s="38"/>
      <c r="F93" s="29" t="str">
        <f>IF(E18="","",E18)</f>
        <v>Vyplň údaj</v>
      </c>
      <c r="G93" s="38"/>
      <c r="H93" s="38"/>
      <c r="I93" s="31" t="s">
        <v>38</v>
      </c>
      <c r="J93" s="34" t="str">
        <f>E24</f>
        <v xml:space="preserve"> </v>
      </c>
      <c r="K93" s="38"/>
      <c r="L93" s="115"/>
      <c r="S93" s="36"/>
      <c r="T93" s="36"/>
      <c r="U93" s="36"/>
      <c r="V93" s="36"/>
      <c r="W93" s="36"/>
      <c r="X93" s="36"/>
      <c r="Y93" s="36"/>
      <c r="Z93" s="36"/>
      <c r="AA93" s="36"/>
      <c r="AB93" s="36"/>
      <c r="AC93" s="36"/>
      <c r="AD93" s="36"/>
      <c r="AE93" s="36"/>
    </row>
    <row r="94" spans="1:63" s="2" customFormat="1" ht="10.35" customHeight="1">
      <c r="A94" s="36"/>
      <c r="B94" s="37"/>
      <c r="C94" s="38"/>
      <c r="D94" s="38"/>
      <c r="E94" s="38"/>
      <c r="F94" s="38"/>
      <c r="G94" s="38"/>
      <c r="H94" s="38"/>
      <c r="I94" s="38"/>
      <c r="J94" s="38"/>
      <c r="K94" s="38"/>
      <c r="L94" s="115"/>
      <c r="S94" s="36"/>
      <c r="T94" s="36"/>
      <c r="U94" s="36"/>
      <c r="V94" s="36"/>
      <c r="W94" s="36"/>
      <c r="X94" s="36"/>
      <c r="Y94" s="36"/>
      <c r="Z94" s="36"/>
      <c r="AA94" s="36"/>
      <c r="AB94" s="36"/>
      <c r="AC94" s="36"/>
      <c r="AD94" s="36"/>
      <c r="AE94" s="36"/>
    </row>
    <row r="95" spans="1:63" s="11" customFormat="1" ht="29.25" customHeight="1">
      <c r="A95" s="153"/>
      <c r="B95" s="154"/>
      <c r="C95" s="155" t="s">
        <v>153</v>
      </c>
      <c r="D95" s="156" t="s">
        <v>61</v>
      </c>
      <c r="E95" s="156" t="s">
        <v>57</v>
      </c>
      <c r="F95" s="156" t="s">
        <v>58</v>
      </c>
      <c r="G95" s="156" t="s">
        <v>154</v>
      </c>
      <c r="H95" s="156" t="s">
        <v>155</v>
      </c>
      <c r="I95" s="156" t="s">
        <v>156</v>
      </c>
      <c r="J95" s="156" t="s">
        <v>128</v>
      </c>
      <c r="K95" s="157" t="s">
        <v>157</v>
      </c>
      <c r="L95" s="158"/>
      <c r="M95" s="70" t="s">
        <v>19</v>
      </c>
      <c r="N95" s="71" t="s">
        <v>46</v>
      </c>
      <c r="O95" s="71" t="s">
        <v>158</v>
      </c>
      <c r="P95" s="71" t="s">
        <v>159</v>
      </c>
      <c r="Q95" s="71" t="s">
        <v>160</v>
      </c>
      <c r="R95" s="71" t="s">
        <v>161</v>
      </c>
      <c r="S95" s="71" t="s">
        <v>162</v>
      </c>
      <c r="T95" s="72" t="s">
        <v>163</v>
      </c>
      <c r="U95" s="153"/>
      <c r="V95" s="153"/>
      <c r="W95" s="153"/>
      <c r="X95" s="153"/>
      <c r="Y95" s="153"/>
      <c r="Z95" s="153"/>
      <c r="AA95" s="153"/>
      <c r="AB95" s="153"/>
      <c r="AC95" s="153"/>
      <c r="AD95" s="153"/>
      <c r="AE95" s="153"/>
    </row>
    <row r="96" spans="1:63" s="2" customFormat="1" ht="22.9" customHeight="1">
      <c r="A96" s="36"/>
      <c r="B96" s="37"/>
      <c r="C96" s="77" t="s">
        <v>164</v>
      </c>
      <c r="D96" s="38"/>
      <c r="E96" s="38"/>
      <c r="F96" s="38"/>
      <c r="G96" s="38"/>
      <c r="H96" s="38"/>
      <c r="I96" s="38"/>
      <c r="J96" s="159">
        <f>BK96</f>
        <v>0</v>
      </c>
      <c r="K96" s="38"/>
      <c r="L96" s="41"/>
      <c r="M96" s="73"/>
      <c r="N96" s="160"/>
      <c r="O96" s="74"/>
      <c r="P96" s="161">
        <f>P97+P591+P728</f>
        <v>0</v>
      </c>
      <c r="Q96" s="74"/>
      <c r="R96" s="161">
        <f>R97+R591+R728</f>
        <v>0</v>
      </c>
      <c r="S96" s="74"/>
      <c r="T96" s="162">
        <f>T97+T591+T728</f>
        <v>0</v>
      </c>
      <c r="U96" s="36"/>
      <c r="V96" s="36"/>
      <c r="W96" s="36"/>
      <c r="X96" s="36"/>
      <c r="Y96" s="36"/>
      <c r="Z96" s="36"/>
      <c r="AA96" s="36"/>
      <c r="AB96" s="36"/>
      <c r="AC96" s="36"/>
      <c r="AD96" s="36"/>
      <c r="AE96" s="36"/>
      <c r="AT96" s="19" t="s">
        <v>75</v>
      </c>
      <c r="AU96" s="19" t="s">
        <v>129</v>
      </c>
      <c r="BK96" s="163">
        <f>BK97+BK591+BK728</f>
        <v>0</v>
      </c>
    </row>
    <row r="97" spans="1:65" s="12" customFormat="1" ht="25.9" customHeight="1">
      <c r="B97" s="164"/>
      <c r="C97" s="165"/>
      <c r="D97" s="166" t="s">
        <v>75</v>
      </c>
      <c r="E97" s="167" t="s">
        <v>165</v>
      </c>
      <c r="F97" s="167" t="s">
        <v>166</v>
      </c>
      <c r="G97" s="165"/>
      <c r="H97" s="165"/>
      <c r="I97" s="168"/>
      <c r="J97" s="169">
        <f>BK97</f>
        <v>0</v>
      </c>
      <c r="K97" s="165"/>
      <c r="L97" s="170"/>
      <c r="M97" s="171"/>
      <c r="N97" s="172"/>
      <c r="O97" s="172"/>
      <c r="P97" s="173">
        <f>P98+P239+P292+P357+P379+P421+P542+P588</f>
        <v>0</v>
      </c>
      <c r="Q97" s="172"/>
      <c r="R97" s="173">
        <f>R98+R239+R292+R357+R379+R421+R542+R588</f>
        <v>0</v>
      </c>
      <c r="S97" s="172"/>
      <c r="T97" s="174">
        <f>T98+T239+T292+T357+T379+T421+T542+T588</f>
        <v>0</v>
      </c>
      <c r="AR97" s="175" t="s">
        <v>83</v>
      </c>
      <c r="AT97" s="176" t="s">
        <v>75</v>
      </c>
      <c r="AU97" s="176" t="s">
        <v>76</v>
      </c>
      <c r="AY97" s="175" t="s">
        <v>167</v>
      </c>
      <c r="BK97" s="177">
        <f>BK98+BK239+BK292+BK357+BK379+BK421+BK542+BK588</f>
        <v>0</v>
      </c>
    </row>
    <row r="98" spans="1:65" s="12" customFormat="1" ht="22.9" customHeight="1">
      <c r="B98" s="164"/>
      <c r="C98" s="165"/>
      <c r="D98" s="166" t="s">
        <v>75</v>
      </c>
      <c r="E98" s="178" t="s">
        <v>83</v>
      </c>
      <c r="F98" s="178" t="s">
        <v>168</v>
      </c>
      <c r="G98" s="165"/>
      <c r="H98" s="165"/>
      <c r="I98" s="168"/>
      <c r="J98" s="179">
        <f>BK98</f>
        <v>0</v>
      </c>
      <c r="K98" s="165"/>
      <c r="L98" s="170"/>
      <c r="M98" s="171"/>
      <c r="N98" s="172"/>
      <c r="O98" s="172"/>
      <c r="P98" s="173">
        <f>SUM(P99:P238)</f>
        <v>0</v>
      </c>
      <c r="Q98" s="172"/>
      <c r="R98" s="173">
        <f>SUM(R99:R238)</f>
        <v>0</v>
      </c>
      <c r="S98" s="172"/>
      <c r="T98" s="174">
        <f>SUM(T99:T238)</f>
        <v>0</v>
      </c>
      <c r="AR98" s="175" t="s">
        <v>83</v>
      </c>
      <c r="AT98" s="176" t="s">
        <v>75</v>
      </c>
      <c r="AU98" s="176" t="s">
        <v>83</v>
      </c>
      <c r="AY98" s="175" t="s">
        <v>167</v>
      </c>
      <c r="BK98" s="177">
        <f>SUM(BK99:BK238)</f>
        <v>0</v>
      </c>
    </row>
    <row r="99" spans="1:65" s="2" customFormat="1" ht="36">
      <c r="A99" s="36"/>
      <c r="B99" s="37"/>
      <c r="C99" s="180" t="s">
        <v>83</v>
      </c>
      <c r="D99" s="180" t="s">
        <v>169</v>
      </c>
      <c r="E99" s="181" t="s">
        <v>1492</v>
      </c>
      <c r="F99" s="182" t="s">
        <v>1493</v>
      </c>
      <c r="G99" s="183" t="s">
        <v>172</v>
      </c>
      <c r="H99" s="184">
        <v>48.354999999999997</v>
      </c>
      <c r="I99" s="185"/>
      <c r="J99" s="186">
        <f>ROUND(I99*H99,2)</f>
        <v>0</v>
      </c>
      <c r="K99" s="182" t="s">
        <v>173</v>
      </c>
      <c r="L99" s="41"/>
      <c r="M99" s="187" t="s">
        <v>19</v>
      </c>
      <c r="N99" s="188" t="s">
        <v>47</v>
      </c>
      <c r="O99" s="66"/>
      <c r="P99" s="189">
        <f>O99*H99</f>
        <v>0</v>
      </c>
      <c r="Q99" s="189">
        <v>0</v>
      </c>
      <c r="R99" s="189">
        <f>Q99*H99</f>
        <v>0</v>
      </c>
      <c r="S99" s="189">
        <v>0</v>
      </c>
      <c r="T99" s="190">
        <f>S99*H99</f>
        <v>0</v>
      </c>
      <c r="U99" s="36"/>
      <c r="V99" s="36"/>
      <c r="W99" s="36"/>
      <c r="X99" s="36"/>
      <c r="Y99" s="36"/>
      <c r="Z99" s="36"/>
      <c r="AA99" s="36"/>
      <c r="AB99" s="36"/>
      <c r="AC99" s="36"/>
      <c r="AD99" s="36"/>
      <c r="AE99" s="36"/>
      <c r="AR99" s="191" t="s">
        <v>174</v>
      </c>
      <c r="AT99" s="191" t="s">
        <v>169</v>
      </c>
      <c r="AU99" s="191" t="s">
        <v>85</v>
      </c>
      <c r="AY99" s="19" t="s">
        <v>167</v>
      </c>
      <c r="BE99" s="192">
        <f>IF(N99="základní",J99,0)</f>
        <v>0</v>
      </c>
      <c r="BF99" s="192">
        <f>IF(N99="snížená",J99,0)</f>
        <v>0</v>
      </c>
      <c r="BG99" s="192">
        <f>IF(N99="zákl. přenesená",J99,0)</f>
        <v>0</v>
      </c>
      <c r="BH99" s="192">
        <f>IF(N99="sníž. přenesená",J99,0)</f>
        <v>0</v>
      </c>
      <c r="BI99" s="192">
        <f>IF(N99="nulová",J99,0)</f>
        <v>0</v>
      </c>
      <c r="BJ99" s="19" t="s">
        <v>83</v>
      </c>
      <c r="BK99" s="192">
        <f>ROUND(I99*H99,2)</f>
        <v>0</v>
      </c>
      <c r="BL99" s="19" t="s">
        <v>174</v>
      </c>
      <c r="BM99" s="191" t="s">
        <v>85</v>
      </c>
    </row>
    <row r="100" spans="1:65" s="2" customFormat="1" ht="78">
      <c r="A100" s="36"/>
      <c r="B100" s="37"/>
      <c r="C100" s="38"/>
      <c r="D100" s="193" t="s">
        <v>175</v>
      </c>
      <c r="E100" s="38"/>
      <c r="F100" s="194" t="s">
        <v>1494</v>
      </c>
      <c r="G100" s="38"/>
      <c r="H100" s="38"/>
      <c r="I100" s="195"/>
      <c r="J100" s="38"/>
      <c r="K100" s="38"/>
      <c r="L100" s="41"/>
      <c r="M100" s="196"/>
      <c r="N100" s="197"/>
      <c r="O100" s="66"/>
      <c r="P100" s="66"/>
      <c r="Q100" s="66"/>
      <c r="R100" s="66"/>
      <c r="S100" s="66"/>
      <c r="T100" s="67"/>
      <c r="U100" s="36"/>
      <c r="V100" s="36"/>
      <c r="W100" s="36"/>
      <c r="X100" s="36"/>
      <c r="Y100" s="36"/>
      <c r="Z100" s="36"/>
      <c r="AA100" s="36"/>
      <c r="AB100" s="36"/>
      <c r="AC100" s="36"/>
      <c r="AD100" s="36"/>
      <c r="AE100" s="36"/>
      <c r="AT100" s="19" t="s">
        <v>175</v>
      </c>
      <c r="AU100" s="19" t="s">
        <v>85</v>
      </c>
    </row>
    <row r="101" spans="1:65" s="15" customFormat="1" ht="11.25">
      <c r="B101" s="220"/>
      <c r="C101" s="221"/>
      <c r="D101" s="193" t="s">
        <v>177</v>
      </c>
      <c r="E101" s="222" t="s">
        <v>19</v>
      </c>
      <c r="F101" s="223" t="s">
        <v>1495</v>
      </c>
      <c r="G101" s="221"/>
      <c r="H101" s="222" t="s">
        <v>19</v>
      </c>
      <c r="I101" s="224"/>
      <c r="J101" s="221"/>
      <c r="K101" s="221"/>
      <c r="L101" s="225"/>
      <c r="M101" s="226"/>
      <c r="N101" s="227"/>
      <c r="O101" s="227"/>
      <c r="P101" s="227"/>
      <c r="Q101" s="227"/>
      <c r="R101" s="227"/>
      <c r="S101" s="227"/>
      <c r="T101" s="228"/>
      <c r="AT101" s="229" t="s">
        <v>177</v>
      </c>
      <c r="AU101" s="229" t="s">
        <v>85</v>
      </c>
      <c r="AV101" s="15" t="s">
        <v>83</v>
      </c>
      <c r="AW101" s="15" t="s">
        <v>37</v>
      </c>
      <c r="AX101" s="15" t="s">
        <v>76</v>
      </c>
      <c r="AY101" s="229" t="s">
        <v>167</v>
      </c>
    </row>
    <row r="102" spans="1:65" s="15" customFormat="1" ht="11.25">
      <c r="B102" s="220"/>
      <c r="C102" s="221"/>
      <c r="D102" s="193" t="s">
        <v>177</v>
      </c>
      <c r="E102" s="222" t="s">
        <v>19</v>
      </c>
      <c r="F102" s="223" t="s">
        <v>1496</v>
      </c>
      <c r="G102" s="221"/>
      <c r="H102" s="222" t="s">
        <v>19</v>
      </c>
      <c r="I102" s="224"/>
      <c r="J102" s="221"/>
      <c r="K102" s="221"/>
      <c r="L102" s="225"/>
      <c r="M102" s="226"/>
      <c r="N102" s="227"/>
      <c r="O102" s="227"/>
      <c r="P102" s="227"/>
      <c r="Q102" s="227"/>
      <c r="R102" s="227"/>
      <c r="S102" s="227"/>
      <c r="T102" s="228"/>
      <c r="AT102" s="229" t="s">
        <v>177</v>
      </c>
      <c r="AU102" s="229" t="s">
        <v>85</v>
      </c>
      <c r="AV102" s="15" t="s">
        <v>83</v>
      </c>
      <c r="AW102" s="15" t="s">
        <v>37</v>
      </c>
      <c r="AX102" s="15" t="s">
        <v>76</v>
      </c>
      <c r="AY102" s="229" t="s">
        <v>167</v>
      </c>
    </row>
    <row r="103" spans="1:65" s="13" customFormat="1" ht="11.25">
      <c r="B103" s="198"/>
      <c r="C103" s="199"/>
      <c r="D103" s="193" t="s">
        <v>177</v>
      </c>
      <c r="E103" s="200" t="s">
        <v>19</v>
      </c>
      <c r="F103" s="201" t="s">
        <v>1497</v>
      </c>
      <c r="G103" s="199"/>
      <c r="H103" s="202">
        <v>48.354999999999997</v>
      </c>
      <c r="I103" s="203"/>
      <c r="J103" s="199"/>
      <c r="K103" s="199"/>
      <c r="L103" s="204"/>
      <c r="M103" s="205"/>
      <c r="N103" s="206"/>
      <c r="O103" s="206"/>
      <c r="P103" s="206"/>
      <c r="Q103" s="206"/>
      <c r="R103" s="206"/>
      <c r="S103" s="206"/>
      <c r="T103" s="207"/>
      <c r="AT103" s="208" t="s">
        <v>177</v>
      </c>
      <c r="AU103" s="208" t="s">
        <v>85</v>
      </c>
      <c r="AV103" s="13" t="s">
        <v>85</v>
      </c>
      <c r="AW103" s="13" t="s">
        <v>37</v>
      </c>
      <c r="AX103" s="13" t="s">
        <v>76</v>
      </c>
      <c r="AY103" s="208" t="s">
        <v>167</v>
      </c>
    </row>
    <row r="104" spans="1:65" s="14" customFormat="1" ht="11.25">
      <c r="B104" s="209"/>
      <c r="C104" s="210"/>
      <c r="D104" s="193" t="s">
        <v>177</v>
      </c>
      <c r="E104" s="211" t="s">
        <v>19</v>
      </c>
      <c r="F104" s="212" t="s">
        <v>179</v>
      </c>
      <c r="G104" s="210"/>
      <c r="H104" s="213">
        <v>48.354999999999997</v>
      </c>
      <c r="I104" s="214"/>
      <c r="J104" s="210"/>
      <c r="K104" s="210"/>
      <c r="L104" s="215"/>
      <c r="M104" s="216"/>
      <c r="N104" s="217"/>
      <c r="O104" s="217"/>
      <c r="P104" s="217"/>
      <c r="Q104" s="217"/>
      <c r="R104" s="217"/>
      <c r="S104" s="217"/>
      <c r="T104" s="218"/>
      <c r="AT104" s="219" t="s">
        <v>177</v>
      </c>
      <c r="AU104" s="219" t="s">
        <v>85</v>
      </c>
      <c r="AV104" s="14" t="s">
        <v>174</v>
      </c>
      <c r="AW104" s="14" t="s">
        <v>37</v>
      </c>
      <c r="AX104" s="14" t="s">
        <v>83</v>
      </c>
      <c r="AY104" s="219" t="s">
        <v>167</v>
      </c>
    </row>
    <row r="105" spans="1:65" s="2" customFormat="1" ht="33" customHeight="1">
      <c r="A105" s="36"/>
      <c r="B105" s="37"/>
      <c r="C105" s="180" t="s">
        <v>85</v>
      </c>
      <c r="D105" s="180" t="s">
        <v>169</v>
      </c>
      <c r="E105" s="181" t="s">
        <v>170</v>
      </c>
      <c r="F105" s="182" t="s">
        <v>171</v>
      </c>
      <c r="G105" s="183" t="s">
        <v>172</v>
      </c>
      <c r="H105" s="184">
        <v>48.354999999999997</v>
      </c>
      <c r="I105" s="185"/>
      <c r="J105" s="186">
        <f>ROUND(I105*H105,2)</f>
        <v>0</v>
      </c>
      <c r="K105" s="182" t="s">
        <v>173</v>
      </c>
      <c r="L105" s="41"/>
      <c r="M105" s="187" t="s">
        <v>19</v>
      </c>
      <c r="N105" s="188" t="s">
        <v>47</v>
      </c>
      <c r="O105" s="66"/>
      <c r="P105" s="189">
        <f>O105*H105</f>
        <v>0</v>
      </c>
      <c r="Q105" s="189">
        <v>0</v>
      </c>
      <c r="R105" s="189">
        <f>Q105*H105</f>
        <v>0</v>
      </c>
      <c r="S105" s="189">
        <v>0</v>
      </c>
      <c r="T105" s="190">
        <f>S105*H105</f>
        <v>0</v>
      </c>
      <c r="U105" s="36"/>
      <c r="V105" s="36"/>
      <c r="W105" s="36"/>
      <c r="X105" s="36"/>
      <c r="Y105" s="36"/>
      <c r="Z105" s="36"/>
      <c r="AA105" s="36"/>
      <c r="AB105" s="36"/>
      <c r="AC105" s="36"/>
      <c r="AD105" s="36"/>
      <c r="AE105" s="36"/>
      <c r="AR105" s="191" t="s">
        <v>174</v>
      </c>
      <c r="AT105" s="191" t="s">
        <v>169</v>
      </c>
      <c r="AU105" s="191" t="s">
        <v>85</v>
      </c>
      <c r="AY105" s="19" t="s">
        <v>167</v>
      </c>
      <c r="BE105" s="192">
        <f>IF(N105="základní",J105,0)</f>
        <v>0</v>
      </c>
      <c r="BF105" s="192">
        <f>IF(N105="snížená",J105,0)</f>
        <v>0</v>
      </c>
      <c r="BG105" s="192">
        <f>IF(N105="zákl. přenesená",J105,0)</f>
        <v>0</v>
      </c>
      <c r="BH105" s="192">
        <f>IF(N105="sníž. přenesená",J105,0)</f>
        <v>0</v>
      </c>
      <c r="BI105" s="192">
        <f>IF(N105="nulová",J105,0)</f>
        <v>0</v>
      </c>
      <c r="BJ105" s="19" t="s">
        <v>83</v>
      </c>
      <c r="BK105" s="192">
        <f>ROUND(I105*H105,2)</f>
        <v>0</v>
      </c>
      <c r="BL105" s="19" t="s">
        <v>174</v>
      </c>
      <c r="BM105" s="191" t="s">
        <v>174</v>
      </c>
    </row>
    <row r="106" spans="1:65" s="2" customFormat="1" ht="126.75">
      <c r="A106" s="36"/>
      <c r="B106" s="37"/>
      <c r="C106" s="38"/>
      <c r="D106" s="193" t="s">
        <v>175</v>
      </c>
      <c r="E106" s="38"/>
      <c r="F106" s="194" t="s">
        <v>176</v>
      </c>
      <c r="G106" s="38"/>
      <c r="H106" s="38"/>
      <c r="I106" s="195"/>
      <c r="J106" s="38"/>
      <c r="K106" s="38"/>
      <c r="L106" s="41"/>
      <c r="M106" s="196"/>
      <c r="N106" s="197"/>
      <c r="O106" s="66"/>
      <c r="P106" s="66"/>
      <c r="Q106" s="66"/>
      <c r="R106" s="66"/>
      <c r="S106" s="66"/>
      <c r="T106" s="67"/>
      <c r="U106" s="36"/>
      <c r="V106" s="36"/>
      <c r="W106" s="36"/>
      <c r="X106" s="36"/>
      <c r="Y106" s="36"/>
      <c r="Z106" s="36"/>
      <c r="AA106" s="36"/>
      <c r="AB106" s="36"/>
      <c r="AC106" s="36"/>
      <c r="AD106" s="36"/>
      <c r="AE106" s="36"/>
      <c r="AT106" s="19" t="s">
        <v>175</v>
      </c>
      <c r="AU106" s="19" t="s">
        <v>85</v>
      </c>
    </row>
    <row r="107" spans="1:65" s="15" customFormat="1" ht="11.25">
      <c r="B107" s="220"/>
      <c r="C107" s="221"/>
      <c r="D107" s="193" t="s">
        <v>177</v>
      </c>
      <c r="E107" s="222" t="s">
        <v>19</v>
      </c>
      <c r="F107" s="223" t="s">
        <v>1495</v>
      </c>
      <c r="G107" s="221"/>
      <c r="H107" s="222" t="s">
        <v>19</v>
      </c>
      <c r="I107" s="224"/>
      <c r="J107" s="221"/>
      <c r="K107" s="221"/>
      <c r="L107" s="225"/>
      <c r="M107" s="226"/>
      <c r="N107" s="227"/>
      <c r="O107" s="227"/>
      <c r="P107" s="227"/>
      <c r="Q107" s="227"/>
      <c r="R107" s="227"/>
      <c r="S107" s="227"/>
      <c r="T107" s="228"/>
      <c r="AT107" s="229" t="s">
        <v>177</v>
      </c>
      <c r="AU107" s="229" t="s">
        <v>85</v>
      </c>
      <c r="AV107" s="15" t="s">
        <v>83</v>
      </c>
      <c r="AW107" s="15" t="s">
        <v>37</v>
      </c>
      <c r="AX107" s="15" t="s">
        <v>76</v>
      </c>
      <c r="AY107" s="229" t="s">
        <v>167</v>
      </c>
    </row>
    <row r="108" spans="1:65" s="15" customFormat="1" ht="11.25">
      <c r="B108" s="220"/>
      <c r="C108" s="221"/>
      <c r="D108" s="193" t="s">
        <v>177</v>
      </c>
      <c r="E108" s="222" t="s">
        <v>19</v>
      </c>
      <c r="F108" s="223" t="s">
        <v>1498</v>
      </c>
      <c r="G108" s="221"/>
      <c r="H108" s="222" t="s">
        <v>19</v>
      </c>
      <c r="I108" s="224"/>
      <c r="J108" s="221"/>
      <c r="K108" s="221"/>
      <c r="L108" s="225"/>
      <c r="M108" s="226"/>
      <c r="N108" s="227"/>
      <c r="O108" s="227"/>
      <c r="P108" s="227"/>
      <c r="Q108" s="227"/>
      <c r="R108" s="227"/>
      <c r="S108" s="227"/>
      <c r="T108" s="228"/>
      <c r="AT108" s="229" t="s">
        <v>177</v>
      </c>
      <c r="AU108" s="229" t="s">
        <v>85</v>
      </c>
      <c r="AV108" s="15" t="s">
        <v>83</v>
      </c>
      <c r="AW108" s="15" t="s">
        <v>37</v>
      </c>
      <c r="AX108" s="15" t="s">
        <v>76</v>
      </c>
      <c r="AY108" s="229" t="s">
        <v>167</v>
      </c>
    </row>
    <row r="109" spans="1:65" s="13" customFormat="1" ht="11.25">
      <c r="B109" s="198"/>
      <c r="C109" s="199"/>
      <c r="D109" s="193" t="s">
        <v>177</v>
      </c>
      <c r="E109" s="200" t="s">
        <v>19</v>
      </c>
      <c r="F109" s="201" t="s">
        <v>1497</v>
      </c>
      <c r="G109" s="199"/>
      <c r="H109" s="202">
        <v>48.354999999999997</v>
      </c>
      <c r="I109" s="203"/>
      <c r="J109" s="199"/>
      <c r="K109" s="199"/>
      <c r="L109" s="204"/>
      <c r="M109" s="205"/>
      <c r="N109" s="206"/>
      <c r="O109" s="206"/>
      <c r="P109" s="206"/>
      <c r="Q109" s="206"/>
      <c r="R109" s="206"/>
      <c r="S109" s="206"/>
      <c r="T109" s="207"/>
      <c r="AT109" s="208" t="s">
        <v>177</v>
      </c>
      <c r="AU109" s="208" t="s">
        <v>85</v>
      </c>
      <c r="AV109" s="13" t="s">
        <v>85</v>
      </c>
      <c r="AW109" s="13" t="s">
        <v>37</v>
      </c>
      <c r="AX109" s="13" t="s">
        <v>76</v>
      </c>
      <c r="AY109" s="208" t="s">
        <v>167</v>
      </c>
    </row>
    <row r="110" spans="1:65" s="14" customFormat="1" ht="11.25">
      <c r="B110" s="209"/>
      <c r="C110" s="210"/>
      <c r="D110" s="193" t="s">
        <v>177</v>
      </c>
      <c r="E110" s="211" t="s">
        <v>19</v>
      </c>
      <c r="F110" s="212" t="s">
        <v>179</v>
      </c>
      <c r="G110" s="210"/>
      <c r="H110" s="213">
        <v>48.354999999999997</v>
      </c>
      <c r="I110" s="214"/>
      <c r="J110" s="210"/>
      <c r="K110" s="210"/>
      <c r="L110" s="215"/>
      <c r="M110" s="216"/>
      <c r="N110" s="217"/>
      <c r="O110" s="217"/>
      <c r="P110" s="217"/>
      <c r="Q110" s="217"/>
      <c r="R110" s="217"/>
      <c r="S110" s="217"/>
      <c r="T110" s="218"/>
      <c r="AT110" s="219" t="s">
        <v>177</v>
      </c>
      <c r="AU110" s="219" t="s">
        <v>85</v>
      </c>
      <c r="AV110" s="14" t="s">
        <v>174</v>
      </c>
      <c r="AW110" s="14" t="s">
        <v>37</v>
      </c>
      <c r="AX110" s="14" t="s">
        <v>83</v>
      </c>
      <c r="AY110" s="219" t="s">
        <v>167</v>
      </c>
    </row>
    <row r="111" spans="1:65" s="2" customFormat="1" ht="24">
      <c r="A111" s="36"/>
      <c r="B111" s="37"/>
      <c r="C111" s="180" t="s">
        <v>182</v>
      </c>
      <c r="D111" s="180" t="s">
        <v>169</v>
      </c>
      <c r="E111" s="181" t="s">
        <v>1499</v>
      </c>
      <c r="F111" s="182" t="s">
        <v>1500</v>
      </c>
      <c r="G111" s="183" t="s">
        <v>172</v>
      </c>
      <c r="H111" s="184">
        <v>48.354999999999997</v>
      </c>
      <c r="I111" s="185"/>
      <c r="J111" s="186">
        <f>ROUND(I111*H111,2)</f>
        <v>0</v>
      </c>
      <c r="K111" s="182" t="s">
        <v>173</v>
      </c>
      <c r="L111" s="41"/>
      <c r="M111" s="187" t="s">
        <v>19</v>
      </c>
      <c r="N111" s="188" t="s">
        <v>47</v>
      </c>
      <c r="O111" s="66"/>
      <c r="P111" s="189">
        <f>O111*H111</f>
        <v>0</v>
      </c>
      <c r="Q111" s="189">
        <v>0</v>
      </c>
      <c r="R111" s="189">
        <f>Q111*H111</f>
        <v>0</v>
      </c>
      <c r="S111" s="189">
        <v>0</v>
      </c>
      <c r="T111" s="190">
        <f>S111*H111</f>
        <v>0</v>
      </c>
      <c r="U111" s="36"/>
      <c r="V111" s="36"/>
      <c r="W111" s="36"/>
      <c r="X111" s="36"/>
      <c r="Y111" s="36"/>
      <c r="Z111" s="36"/>
      <c r="AA111" s="36"/>
      <c r="AB111" s="36"/>
      <c r="AC111" s="36"/>
      <c r="AD111" s="36"/>
      <c r="AE111" s="36"/>
      <c r="AR111" s="191" t="s">
        <v>174</v>
      </c>
      <c r="AT111" s="191" t="s">
        <v>169</v>
      </c>
      <c r="AU111" s="191" t="s">
        <v>85</v>
      </c>
      <c r="AY111" s="19" t="s">
        <v>167</v>
      </c>
      <c r="BE111" s="192">
        <f>IF(N111="základní",J111,0)</f>
        <v>0</v>
      </c>
      <c r="BF111" s="192">
        <f>IF(N111="snížená",J111,0)</f>
        <v>0</v>
      </c>
      <c r="BG111" s="192">
        <f>IF(N111="zákl. přenesená",J111,0)</f>
        <v>0</v>
      </c>
      <c r="BH111" s="192">
        <f>IF(N111="sníž. přenesená",J111,0)</f>
        <v>0</v>
      </c>
      <c r="BI111" s="192">
        <f>IF(N111="nulová",J111,0)</f>
        <v>0</v>
      </c>
      <c r="BJ111" s="19" t="s">
        <v>83</v>
      </c>
      <c r="BK111" s="192">
        <f>ROUND(I111*H111,2)</f>
        <v>0</v>
      </c>
      <c r="BL111" s="19" t="s">
        <v>174</v>
      </c>
      <c r="BM111" s="191" t="s">
        <v>185</v>
      </c>
    </row>
    <row r="112" spans="1:65" s="2" customFormat="1" ht="126.75">
      <c r="A112" s="36"/>
      <c r="B112" s="37"/>
      <c r="C112" s="38"/>
      <c r="D112" s="193" t="s">
        <v>175</v>
      </c>
      <c r="E112" s="38"/>
      <c r="F112" s="194" t="s">
        <v>176</v>
      </c>
      <c r="G112" s="38"/>
      <c r="H112" s="38"/>
      <c r="I112" s="195"/>
      <c r="J112" s="38"/>
      <c r="K112" s="38"/>
      <c r="L112" s="41"/>
      <c r="M112" s="196"/>
      <c r="N112" s="197"/>
      <c r="O112" s="66"/>
      <c r="P112" s="66"/>
      <c r="Q112" s="66"/>
      <c r="R112" s="66"/>
      <c r="S112" s="66"/>
      <c r="T112" s="67"/>
      <c r="U112" s="36"/>
      <c r="V112" s="36"/>
      <c r="W112" s="36"/>
      <c r="X112" s="36"/>
      <c r="Y112" s="36"/>
      <c r="Z112" s="36"/>
      <c r="AA112" s="36"/>
      <c r="AB112" s="36"/>
      <c r="AC112" s="36"/>
      <c r="AD112" s="36"/>
      <c r="AE112" s="36"/>
      <c r="AT112" s="19" t="s">
        <v>175</v>
      </c>
      <c r="AU112" s="19" t="s">
        <v>85</v>
      </c>
    </row>
    <row r="113" spans="1:65" s="15" customFormat="1" ht="11.25">
      <c r="B113" s="220"/>
      <c r="C113" s="221"/>
      <c r="D113" s="193" t="s">
        <v>177</v>
      </c>
      <c r="E113" s="222" t="s">
        <v>19</v>
      </c>
      <c r="F113" s="223" t="s">
        <v>1495</v>
      </c>
      <c r="G113" s="221"/>
      <c r="H113" s="222" t="s">
        <v>19</v>
      </c>
      <c r="I113" s="224"/>
      <c r="J113" s="221"/>
      <c r="K113" s="221"/>
      <c r="L113" s="225"/>
      <c r="M113" s="226"/>
      <c r="N113" s="227"/>
      <c r="O113" s="227"/>
      <c r="P113" s="227"/>
      <c r="Q113" s="227"/>
      <c r="R113" s="227"/>
      <c r="S113" s="227"/>
      <c r="T113" s="228"/>
      <c r="AT113" s="229" t="s">
        <v>177</v>
      </c>
      <c r="AU113" s="229" t="s">
        <v>85</v>
      </c>
      <c r="AV113" s="15" t="s">
        <v>83</v>
      </c>
      <c r="AW113" s="15" t="s">
        <v>37</v>
      </c>
      <c r="AX113" s="15" t="s">
        <v>76</v>
      </c>
      <c r="AY113" s="229" t="s">
        <v>167</v>
      </c>
    </row>
    <row r="114" spans="1:65" s="15" customFormat="1" ht="11.25">
      <c r="B114" s="220"/>
      <c r="C114" s="221"/>
      <c r="D114" s="193" t="s">
        <v>177</v>
      </c>
      <c r="E114" s="222" t="s">
        <v>19</v>
      </c>
      <c r="F114" s="223" t="s">
        <v>1501</v>
      </c>
      <c r="G114" s="221"/>
      <c r="H114" s="222" t="s">
        <v>19</v>
      </c>
      <c r="I114" s="224"/>
      <c r="J114" s="221"/>
      <c r="K114" s="221"/>
      <c r="L114" s="225"/>
      <c r="M114" s="226"/>
      <c r="N114" s="227"/>
      <c r="O114" s="227"/>
      <c r="P114" s="227"/>
      <c r="Q114" s="227"/>
      <c r="R114" s="227"/>
      <c r="S114" s="227"/>
      <c r="T114" s="228"/>
      <c r="AT114" s="229" t="s">
        <v>177</v>
      </c>
      <c r="AU114" s="229" t="s">
        <v>85</v>
      </c>
      <c r="AV114" s="15" t="s">
        <v>83</v>
      </c>
      <c r="AW114" s="15" t="s">
        <v>37</v>
      </c>
      <c r="AX114" s="15" t="s">
        <v>76</v>
      </c>
      <c r="AY114" s="229" t="s">
        <v>167</v>
      </c>
    </row>
    <row r="115" spans="1:65" s="13" customFormat="1" ht="11.25">
      <c r="B115" s="198"/>
      <c r="C115" s="199"/>
      <c r="D115" s="193" t="s">
        <v>177</v>
      </c>
      <c r="E115" s="200" t="s">
        <v>19</v>
      </c>
      <c r="F115" s="201" t="s">
        <v>1497</v>
      </c>
      <c r="G115" s="199"/>
      <c r="H115" s="202">
        <v>48.354999999999997</v>
      </c>
      <c r="I115" s="203"/>
      <c r="J115" s="199"/>
      <c r="K115" s="199"/>
      <c r="L115" s="204"/>
      <c r="M115" s="205"/>
      <c r="N115" s="206"/>
      <c r="O115" s="206"/>
      <c r="P115" s="206"/>
      <c r="Q115" s="206"/>
      <c r="R115" s="206"/>
      <c r="S115" s="206"/>
      <c r="T115" s="207"/>
      <c r="AT115" s="208" t="s">
        <v>177</v>
      </c>
      <c r="AU115" s="208" t="s">
        <v>85</v>
      </c>
      <c r="AV115" s="13" t="s">
        <v>85</v>
      </c>
      <c r="AW115" s="13" t="s">
        <v>37</v>
      </c>
      <c r="AX115" s="13" t="s">
        <v>76</v>
      </c>
      <c r="AY115" s="208" t="s">
        <v>167</v>
      </c>
    </row>
    <row r="116" spans="1:65" s="14" customFormat="1" ht="11.25">
      <c r="B116" s="209"/>
      <c r="C116" s="210"/>
      <c r="D116" s="193" t="s">
        <v>177</v>
      </c>
      <c r="E116" s="211" t="s">
        <v>19</v>
      </c>
      <c r="F116" s="212" t="s">
        <v>179</v>
      </c>
      <c r="G116" s="210"/>
      <c r="H116" s="213">
        <v>48.354999999999997</v>
      </c>
      <c r="I116" s="214"/>
      <c r="J116" s="210"/>
      <c r="K116" s="210"/>
      <c r="L116" s="215"/>
      <c r="M116" s="216"/>
      <c r="N116" s="217"/>
      <c r="O116" s="217"/>
      <c r="P116" s="217"/>
      <c r="Q116" s="217"/>
      <c r="R116" s="217"/>
      <c r="S116" s="217"/>
      <c r="T116" s="218"/>
      <c r="AT116" s="219" t="s">
        <v>177</v>
      </c>
      <c r="AU116" s="219" t="s">
        <v>85</v>
      </c>
      <c r="AV116" s="14" t="s">
        <v>174</v>
      </c>
      <c r="AW116" s="14" t="s">
        <v>37</v>
      </c>
      <c r="AX116" s="14" t="s">
        <v>83</v>
      </c>
      <c r="AY116" s="219" t="s">
        <v>167</v>
      </c>
    </row>
    <row r="117" spans="1:65" s="2" customFormat="1" ht="24">
      <c r="A117" s="36"/>
      <c r="B117" s="37"/>
      <c r="C117" s="180" t="s">
        <v>174</v>
      </c>
      <c r="D117" s="180" t="s">
        <v>169</v>
      </c>
      <c r="E117" s="181" t="s">
        <v>1502</v>
      </c>
      <c r="F117" s="182" t="s">
        <v>1503</v>
      </c>
      <c r="G117" s="183" t="s">
        <v>172</v>
      </c>
      <c r="H117" s="184">
        <v>36</v>
      </c>
      <c r="I117" s="185"/>
      <c r="J117" s="186">
        <f>ROUND(I117*H117,2)</f>
        <v>0</v>
      </c>
      <c r="K117" s="182" t="s">
        <v>173</v>
      </c>
      <c r="L117" s="41"/>
      <c r="M117" s="187" t="s">
        <v>19</v>
      </c>
      <c r="N117" s="188" t="s">
        <v>47</v>
      </c>
      <c r="O117" s="66"/>
      <c r="P117" s="189">
        <f>O117*H117</f>
        <v>0</v>
      </c>
      <c r="Q117" s="189">
        <v>0</v>
      </c>
      <c r="R117" s="189">
        <f>Q117*H117</f>
        <v>0</v>
      </c>
      <c r="S117" s="189">
        <v>0</v>
      </c>
      <c r="T117" s="190">
        <f>S117*H117</f>
        <v>0</v>
      </c>
      <c r="U117" s="36"/>
      <c r="V117" s="36"/>
      <c r="W117" s="36"/>
      <c r="X117" s="36"/>
      <c r="Y117" s="36"/>
      <c r="Z117" s="36"/>
      <c r="AA117" s="36"/>
      <c r="AB117" s="36"/>
      <c r="AC117" s="36"/>
      <c r="AD117" s="36"/>
      <c r="AE117" s="36"/>
      <c r="AR117" s="191" t="s">
        <v>174</v>
      </c>
      <c r="AT117" s="191" t="s">
        <v>169</v>
      </c>
      <c r="AU117" s="191" t="s">
        <v>85</v>
      </c>
      <c r="AY117" s="19" t="s">
        <v>167</v>
      </c>
      <c r="BE117" s="192">
        <f>IF(N117="základní",J117,0)</f>
        <v>0</v>
      </c>
      <c r="BF117" s="192">
        <f>IF(N117="snížená",J117,0)</f>
        <v>0</v>
      </c>
      <c r="BG117" s="192">
        <f>IF(N117="zákl. přenesená",J117,0)</f>
        <v>0</v>
      </c>
      <c r="BH117" s="192">
        <f>IF(N117="sníž. přenesená",J117,0)</f>
        <v>0</v>
      </c>
      <c r="BI117" s="192">
        <f>IF(N117="nulová",J117,0)</f>
        <v>0</v>
      </c>
      <c r="BJ117" s="19" t="s">
        <v>83</v>
      </c>
      <c r="BK117" s="192">
        <f>ROUND(I117*H117,2)</f>
        <v>0</v>
      </c>
      <c r="BL117" s="19" t="s">
        <v>174</v>
      </c>
      <c r="BM117" s="191" t="s">
        <v>190</v>
      </c>
    </row>
    <row r="118" spans="1:65" s="2" customFormat="1" ht="29.25">
      <c r="A118" s="36"/>
      <c r="B118" s="37"/>
      <c r="C118" s="38"/>
      <c r="D118" s="193" t="s">
        <v>175</v>
      </c>
      <c r="E118" s="38"/>
      <c r="F118" s="194" t="s">
        <v>1504</v>
      </c>
      <c r="G118" s="38"/>
      <c r="H118" s="38"/>
      <c r="I118" s="195"/>
      <c r="J118" s="38"/>
      <c r="K118" s="38"/>
      <c r="L118" s="41"/>
      <c r="M118" s="196"/>
      <c r="N118" s="197"/>
      <c r="O118" s="66"/>
      <c r="P118" s="66"/>
      <c r="Q118" s="66"/>
      <c r="R118" s="66"/>
      <c r="S118" s="66"/>
      <c r="T118" s="67"/>
      <c r="U118" s="36"/>
      <c r="V118" s="36"/>
      <c r="W118" s="36"/>
      <c r="X118" s="36"/>
      <c r="Y118" s="36"/>
      <c r="Z118" s="36"/>
      <c r="AA118" s="36"/>
      <c r="AB118" s="36"/>
      <c r="AC118" s="36"/>
      <c r="AD118" s="36"/>
      <c r="AE118" s="36"/>
      <c r="AT118" s="19" t="s">
        <v>175</v>
      </c>
      <c r="AU118" s="19" t="s">
        <v>85</v>
      </c>
    </row>
    <row r="119" spans="1:65" s="15" customFormat="1" ht="11.25">
      <c r="B119" s="220"/>
      <c r="C119" s="221"/>
      <c r="D119" s="193" t="s">
        <v>177</v>
      </c>
      <c r="E119" s="222" t="s">
        <v>19</v>
      </c>
      <c r="F119" s="223" t="s">
        <v>1495</v>
      </c>
      <c r="G119" s="221"/>
      <c r="H119" s="222" t="s">
        <v>19</v>
      </c>
      <c r="I119" s="224"/>
      <c r="J119" s="221"/>
      <c r="K119" s="221"/>
      <c r="L119" s="225"/>
      <c r="M119" s="226"/>
      <c r="N119" s="227"/>
      <c r="O119" s="227"/>
      <c r="P119" s="227"/>
      <c r="Q119" s="227"/>
      <c r="R119" s="227"/>
      <c r="S119" s="227"/>
      <c r="T119" s="228"/>
      <c r="AT119" s="229" t="s">
        <v>177</v>
      </c>
      <c r="AU119" s="229" t="s">
        <v>85</v>
      </c>
      <c r="AV119" s="15" t="s">
        <v>83</v>
      </c>
      <c r="AW119" s="15" t="s">
        <v>37</v>
      </c>
      <c r="AX119" s="15" t="s">
        <v>76</v>
      </c>
      <c r="AY119" s="229" t="s">
        <v>167</v>
      </c>
    </row>
    <row r="120" spans="1:65" s="15" customFormat="1" ht="11.25">
      <c r="B120" s="220"/>
      <c r="C120" s="221"/>
      <c r="D120" s="193" t="s">
        <v>177</v>
      </c>
      <c r="E120" s="222" t="s">
        <v>19</v>
      </c>
      <c r="F120" s="223" t="s">
        <v>1505</v>
      </c>
      <c r="G120" s="221"/>
      <c r="H120" s="222" t="s">
        <v>19</v>
      </c>
      <c r="I120" s="224"/>
      <c r="J120" s="221"/>
      <c r="K120" s="221"/>
      <c r="L120" s="225"/>
      <c r="M120" s="226"/>
      <c r="N120" s="227"/>
      <c r="O120" s="227"/>
      <c r="P120" s="227"/>
      <c r="Q120" s="227"/>
      <c r="R120" s="227"/>
      <c r="S120" s="227"/>
      <c r="T120" s="228"/>
      <c r="AT120" s="229" t="s">
        <v>177</v>
      </c>
      <c r="AU120" s="229" t="s">
        <v>85</v>
      </c>
      <c r="AV120" s="15" t="s">
        <v>83</v>
      </c>
      <c r="AW120" s="15" t="s">
        <v>37</v>
      </c>
      <c r="AX120" s="15" t="s">
        <v>76</v>
      </c>
      <c r="AY120" s="229" t="s">
        <v>167</v>
      </c>
    </row>
    <row r="121" spans="1:65" s="13" customFormat="1" ht="11.25">
      <c r="B121" s="198"/>
      <c r="C121" s="199"/>
      <c r="D121" s="193" t="s">
        <v>177</v>
      </c>
      <c r="E121" s="200" t="s">
        <v>19</v>
      </c>
      <c r="F121" s="201" t="s">
        <v>1506</v>
      </c>
      <c r="G121" s="199"/>
      <c r="H121" s="202">
        <v>12</v>
      </c>
      <c r="I121" s="203"/>
      <c r="J121" s="199"/>
      <c r="K121" s="199"/>
      <c r="L121" s="204"/>
      <c r="M121" s="205"/>
      <c r="N121" s="206"/>
      <c r="O121" s="206"/>
      <c r="P121" s="206"/>
      <c r="Q121" s="206"/>
      <c r="R121" s="206"/>
      <c r="S121" s="206"/>
      <c r="T121" s="207"/>
      <c r="AT121" s="208" t="s">
        <v>177</v>
      </c>
      <c r="AU121" s="208" t="s">
        <v>85</v>
      </c>
      <c r="AV121" s="13" t="s">
        <v>85</v>
      </c>
      <c r="AW121" s="13" t="s">
        <v>37</v>
      </c>
      <c r="AX121" s="13" t="s">
        <v>76</v>
      </c>
      <c r="AY121" s="208" t="s">
        <v>167</v>
      </c>
    </row>
    <row r="122" spans="1:65" s="13" customFormat="1" ht="11.25">
      <c r="B122" s="198"/>
      <c r="C122" s="199"/>
      <c r="D122" s="193" t="s">
        <v>177</v>
      </c>
      <c r="E122" s="200" t="s">
        <v>19</v>
      </c>
      <c r="F122" s="201" t="s">
        <v>1507</v>
      </c>
      <c r="G122" s="199"/>
      <c r="H122" s="202">
        <v>24</v>
      </c>
      <c r="I122" s="203"/>
      <c r="J122" s="199"/>
      <c r="K122" s="199"/>
      <c r="L122" s="204"/>
      <c r="M122" s="205"/>
      <c r="N122" s="206"/>
      <c r="O122" s="206"/>
      <c r="P122" s="206"/>
      <c r="Q122" s="206"/>
      <c r="R122" s="206"/>
      <c r="S122" s="206"/>
      <c r="T122" s="207"/>
      <c r="AT122" s="208" t="s">
        <v>177</v>
      </c>
      <c r="AU122" s="208" t="s">
        <v>85</v>
      </c>
      <c r="AV122" s="13" t="s">
        <v>85</v>
      </c>
      <c r="AW122" s="13" t="s">
        <v>37</v>
      </c>
      <c r="AX122" s="13" t="s">
        <v>76</v>
      </c>
      <c r="AY122" s="208" t="s">
        <v>167</v>
      </c>
    </row>
    <row r="123" spans="1:65" s="14" customFormat="1" ht="11.25">
      <c r="B123" s="209"/>
      <c r="C123" s="210"/>
      <c r="D123" s="193" t="s">
        <v>177</v>
      </c>
      <c r="E123" s="211" t="s">
        <v>19</v>
      </c>
      <c r="F123" s="212" t="s">
        <v>179</v>
      </c>
      <c r="G123" s="210"/>
      <c r="H123" s="213">
        <v>36</v>
      </c>
      <c r="I123" s="214"/>
      <c r="J123" s="210"/>
      <c r="K123" s="210"/>
      <c r="L123" s="215"/>
      <c r="M123" s="216"/>
      <c r="N123" s="217"/>
      <c r="O123" s="217"/>
      <c r="P123" s="217"/>
      <c r="Q123" s="217"/>
      <c r="R123" s="217"/>
      <c r="S123" s="217"/>
      <c r="T123" s="218"/>
      <c r="AT123" s="219" t="s">
        <v>177</v>
      </c>
      <c r="AU123" s="219" t="s">
        <v>85</v>
      </c>
      <c r="AV123" s="14" t="s">
        <v>174</v>
      </c>
      <c r="AW123" s="14" t="s">
        <v>37</v>
      </c>
      <c r="AX123" s="14" t="s">
        <v>83</v>
      </c>
      <c r="AY123" s="219" t="s">
        <v>167</v>
      </c>
    </row>
    <row r="124" spans="1:65" s="2" customFormat="1" ht="24">
      <c r="A124" s="36"/>
      <c r="B124" s="37"/>
      <c r="C124" s="180" t="s">
        <v>193</v>
      </c>
      <c r="D124" s="180" t="s">
        <v>169</v>
      </c>
      <c r="E124" s="181" t="s">
        <v>1508</v>
      </c>
      <c r="F124" s="182" t="s">
        <v>1509</v>
      </c>
      <c r="G124" s="183" t="s">
        <v>196</v>
      </c>
      <c r="H124" s="184">
        <v>9</v>
      </c>
      <c r="I124" s="185"/>
      <c r="J124" s="186">
        <f>ROUND(I124*H124,2)</f>
        <v>0</v>
      </c>
      <c r="K124" s="182" t="s">
        <v>173</v>
      </c>
      <c r="L124" s="41"/>
      <c r="M124" s="187" t="s">
        <v>19</v>
      </c>
      <c r="N124" s="188" t="s">
        <v>47</v>
      </c>
      <c r="O124" s="66"/>
      <c r="P124" s="189">
        <f>O124*H124</f>
        <v>0</v>
      </c>
      <c r="Q124" s="189">
        <v>0</v>
      </c>
      <c r="R124" s="189">
        <f>Q124*H124</f>
        <v>0</v>
      </c>
      <c r="S124" s="189">
        <v>0</v>
      </c>
      <c r="T124" s="190">
        <f>S124*H124</f>
        <v>0</v>
      </c>
      <c r="U124" s="36"/>
      <c r="V124" s="36"/>
      <c r="W124" s="36"/>
      <c r="X124" s="36"/>
      <c r="Y124" s="36"/>
      <c r="Z124" s="36"/>
      <c r="AA124" s="36"/>
      <c r="AB124" s="36"/>
      <c r="AC124" s="36"/>
      <c r="AD124" s="36"/>
      <c r="AE124" s="36"/>
      <c r="AR124" s="191" t="s">
        <v>174</v>
      </c>
      <c r="AT124" s="191" t="s">
        <v>169</v>
      </c>
      <c r="AU124" s="191" t="s">
        <v>85</v>
      </c>
      <c r="AY124" s="19" t="s">
        <v>167</v>
      </c>
      <c r="BE124" s="192">
        <f>IF(N124="základní",J124,0)</f>
        <v>0</v>
      </c>
      <c r="BF124" s="192">
        <f>IF(N124="snížená",J124,0)</f>
        <v>0</v>
      </c>
      <c r="BG124" s="192">
        <f>IF(N124="zákl. přenesená",J124,0)</f>
        <v>0</v>
      </c>
      <c r="BH124" s="192">
        <f>IF(N124="sníž. přenesená",J124,0)</f>
        <v>0</v>
      </c>
      <c r="BI124" s="192">
        <f>IF(N124="nulová",J124,0)</f>
        <v>0</v>
      </c>
      <c r="BJ124" s="19" t="s">
        <v>83</v>
      </c>
      <c r="BK124" s="192">
        <f>ROUND(I124*H124,2)</f>
        <v>0</v>
      </c>
      <c r="BL124" s="19" t="s">
        <v>174</v>
      </c>
      <c r="BM124" s="191" t="s">
        <v>197</v>
      </c>
    </row>
    <row r="125" spans="1:65" s="2" customFormat="1" ht="19.5">
      <c r="A125" s="36"/>
      <c r="B125" s="37"/>
      <c r="C125" s="38"/>
      <c r="D125" s="193" t="s">
        <v>175</v>
      </c>
      <c r="E125" s="38"/>
      <c r="F125" s="194" t="s">
        <v>1510</v>
      </c>
      <c r="G125" s="38"/>
      <c r="H125" s="38"/>
      <c r="I125" s="195"/>
      <c r="J125" s="38"/>
      <c r="K125" s="38"/>
      <c r="L125" s="41"/>
      <c r="M125" s="196"/>
      <c r="N125" s="197"/>
      <c r="O125" s="66"/>
      <c r="P125" s="66"/>
      <c r="Q125" s="66"/>
      <c r="R125" s="66"/>
      <c r="S125" s="66"/>
      <c r="T125" s="67"/>
      <c r="U125" s="36"/>
      <c r="V125" s="36"/>
      <c r="W125" s="36"/>
      <c r="X125" s="36"/>
      <c r="Y125" s="36"/>
      <c r="Z125" s="36"/>
      <c r="AA125" s="36"/>
      <c r="AB125" s="36"/>
      <c r="AC125" s="36"/>
      <c r="AD125" s="36"/>
      <c r="AE125" s="36"/>
      <c r="AT125" s="19" t="s">
        <v>175</v>
      </c>
      <c r="AU125" s="19" t="s">
        <v>85</v>
      </c>
    </row>
    <row r="126" spans="1:65" s="15" customFormat="1" ht="11.25">
      <c r="B126" s="220"/>
      <c r="C126" s="221"/>
      <c r="D126" s="193" t="s">
        <v>177</v>
      </c>
      <c r="E126" s="222" t="s">
        <v>19</v>
      </c>
      <c r="F126" s="223" t="s">
        <v>1495</v>
      </c>
      <c r="G126" s="221"/>
      <c r="H126" s="222" t="s">
        <v>19</v>
      </c>
      <c r="I126" s="224"/>
      <c r="J126" s="221"/>
      <c r="K126" s="221"/>
      <c r="L126" s="225"/>
      <c r="M126" s="226"/>
      <c r="N126" s="227"/>
      <c r="O126" s="227"/>
      <c r="P126" s="227"/>
      <c r="Q126" s="227"/>
      <c r="R126" s="227"/>
      <c r="S126" s="227"/>
      <c r="T126" s="228"/>
      <c r="AT126" s="229" t="s">
        <v>177</v>
      </c>
      <c r="AU126" s="229" t="s">
        <v>85</v>
      </c>
      <c r="AV126" s="15" t="s">
        <v>83</v>
      </c>
      <c r="AW126" s="15" t="s">
        <v>37</v>
      </c>
      <c r="AX126" s="15" t="s">
        <v>76</v>
      </c>
      <c r="AY126" s="229" t="s">
        <v>167</v>
      </c>
    </row>
    <row r="127" spans="1:65" s="15" customFormat="1" ht="11.25">
      <c r="B127" s="220"/>
      <c r="C127" s="221"/>
      <c r="D127" s="193" t="s">
        <v>177</v>
      </c>
      <c r="E127" s="222" t="s">
        <v>19</v>
      </c>
      <c r="F127" s="223" t="s">
        <v>1505</v>
      </c>
      <c r="G127" s="221"/>
      <c r="H127" s="222" t="s">
        <v>19</v>
      </c>
      <c r="I127" s="224"/>
      <c r="J127" s="221"/>
      <c r="K127" s="221"/>
      <c r="L127" s="225"/>
      <c r="M127" s="226"/>
      <c r="N127" s="227"/>
      <c r="O127" s="227"/>
      <c r="P127" s="227"/>
      <c r="Q127" s="227"/>
      <c r="R127" s="227"/>
      <c r="S127" s="227"/>
      <c r="T127" s="228"/>
      <c r="AT127" s="229" t="s">
        <v>177</v>
      </c>
      <c r="AU127" s="229" t="s">
        <v>85</v>
      </c>
      <c r="AV127" s="15" t="s">
        <v>83</v>
      </c>
      <c r="AW127" s="15" t="s">
        <v>37</v>
      </c>
      <c r="AX127" s="15" t="s">
        <v>76</v>
      </c>
      <c r="AY127" s="229" t="s">
        <v>167</v>
      </c>
    </row>
    <row r="128" spans="1:65" s="13" customFormat="1" ht="11.25">
      <c r="B128" s="198"/>
      <c r="C128" s="199"/>
      <c r="D128" s="193" t="s">
        <v>177</v>
      </c>
      <c r="E128" s="200" t="s">
        <v>19</v>
      </c>
      <c r="F128" s="201" t="s">
        <v>1511</v>
      </c>
      <c r="G128" s="199"/>
      <c r="H128" s="202">
        <v>3</v>
      </c>
      <c r="I128" s="203"/>
      <c r="J128" s="199"/>
      <c r="K128" s="199"/>
      <c r="L128" s="204"/>
      <c r="M128" s="205"/>
      <c r="N128" s="206"/>
      <c r="O128" s="206"/>
      <c r="P128" s="206"/>
      <c r="Q128" s="206"/>
      <c r="R128" s="206"/>
      <c r="S128" s="206"/>
      <c r="T128" s="207"/>
      <c r="AT128" s="208" t="s">
        <v>177</v>
      </c>
      <c r="AU128" s="208" t="s">
        <v>85</v>
      </c>
      <c r="AV128" s="13" t="s">
        <v>85</v>
      </c>
      <c r="AW128" s="13" t="s">
        <v>37</v>
      </c>
      <c r="AX128" s="13" t="s">
        <v>76</v>
      </c>
      <c r="AY128" s="208" t="s">
        <v>167</v>
      </c>
    </row>
    <row r="129" spans="1:65" s="13" customFormat="1" ht="11.25">
      <c r="B129" s="198"/>
      <c r="C129" s="199"/>
      <c r="D129" s="193" t="s">
        <v>177</v>
      </c>
      <c r="E129" s="200" t="s">
        <v>19</v>
      </c>
      <c r="F129" s="201" t="s">
        <v>1512</v>
      </c>
      <c r="G129" s="199"/>
      <c r="H129" s="202">
        <v>6</v>
      </c>
      <c r="I129" s="203"/>
      <c r="J129" s="199"/>
      <c r="K129" s="199"/>
      <c r="L129" s="204"/>
      <c r="M129" s="205"/>
      <c r="N129" s="206"/>
      <c r="O129" s="206"/>
      <c r="P129" s="206"/>
      <c r="Q129" s="206"/>
      <c r="R129" s="206"/>
      <c r="S129" s="206"/>
      <c r="T129" s="207"/>
      <c r="AT129" s="208" t="s">
        <v>177</v>
      </c>
      <c r="AU129" s="208" t="s">
        <v>85</v>
      </c>
      <c r="AV129" s="13" t="s">
        <v>85</v>
      </c>
      <c r="AW129" s="13" t="s">
        <v>37</v>
      </c>
      <c r="AX129" s="13" t="s">
        <v>76</v>
      </c>
      <c r="AY129" s="208" t="s">
        <v>167</v>
      </c>
    </row>
    <row r="130" spans="1:65" s="14" customFormat="1" ht="11.25">
      <c r="B130" s="209"/>
      <c r="C130" s="210"/>
      <c r="D130" s="193" t="s">
        <v>177</v>
      </c>
      <c r="E130" s="211" t="s">
        <v>19</v>
      </c>
      <c r="F130" s="212" t="s">
        <v>179</v>
      </c>
      <c r="G130" s="210"/>
      <c r="H130" s="213">
        <v>9</v>
      </c>
      <c r="I130" s="214"/>
      <c r="J130" s="210"/>
      <c r="K130" s="210"/>
      <c r="L130" s="215"/>
      <c r="M130" s="216"/>
      <c r="N130" s="217"/>
      <c r="O130" s="217"/>
      <c r="P130" s="217"/>
      <c r="Q130" s="217"/>
      <c r="R130" s="217"/>
      <c r="S130" s="217"/>
      <c r="T130" s="218"/>
      <c r="AT130" s="219" t="s">
        <v>177</v>
      </c>
      <c r="AU130" s="219" t="s">
        <v>85</v>
      </c>
      <c r="AV130" s="14" t="s">
        <v>174</v>
      </c>
      <c r="AW130" s="14" t="s">
        <v>37</v>
      </c>
      <c r="AX130" s="14" t="s">
        <v>83</v>
      </c>
      <c r="AY130" s="219" t="s">
        <v>167</v>
      </c>
    </row>
    <row r="131" spans="1:65" s="2" customFormat="1" ht="21.75" customHeight="1">
      <c r="A131" s="36"/>
      <c r="B131" s="37"/>
      <c r="C131" s="180" t="s">
        <v>185</v>
      </c>
      <c r="D131" s="180" t="s">
        <v>169</v>
      </c>
      <c r="E131" s="181" t="s">
        <v>1513</v>
      </c>
      <c r="F131" s="182" t="s">
        <v>1514</v>
      </c>
      <c r="G131" s="183" t="s">
        <v>172</v>
      </c>
      <c r="H131" s="184">
        <v>36</v>
      </c>
      <c r="I131" s="185"/>
      <c r="J131" s="186">
        <f>ROUND(I131*H131,2)</f>
        <v>0</v>
      </c>
      <c r="K131" s="182" t="s">
        <v>173</v>
      </c>
      <c r="L131" s="41"/>
      <c r="M131" s="187" t="s">
        <v>19</v>
      </c>
      <c r="N131" s="188" t="s">
        <v>47</v>
      </c>
      <c r="O131" s="66"/>
      <c r="P131" s="189">
        <f>O131*H131</f>
        <v>0</v>
      </c>
      <c r="Q131" s="189">
        <v>0</v>
      </c>
      <c r="R131" s="189">
        <f>Q131*H131</f>
        <v>0</v>
      </c>
      <c r="S131" s="189">
        <v>0</v>
      </c>
      <c r="T131" s="190">
        <f>S131*H131</f>
        <v>0</v>
      </c>
      <c r="U131" s="36"/>
      <c r="V131" s="36"/>
      <c r="W131" s="36"/>
      <c r="X131" s="36"/>
      <c r="Y131" s="36"/>
      <c r="Z131" s="36"/>
      <c r="AA131" s="36"/>
      <c r="AB131" s="36"/>
      <c r="AC131" s="36"/>
      <c r="AD131" s="36"/>
      <c r="AE131" s="36"/>
      <c r="AR131" s="191" t="s">
        <v>174</v>
      </c>
      <c r="AT131" s="191" t="s">
        <v>169</v>
      </c>
      <c r="AU131" s="191" t="s">
        <v>85</v>
      </c>
      <c r="AY131" s="19" t="s">
        <v>167</v>
      </c>
      <c r="BE131" s="192">
        <f>IF(N131="základní",J131,0)</f>
        <v>0</v>
      </c>
      <c r="BF131" s="192">
        <f>IF(N131="snížená",J131,0)</f>
        <v>0</v>
      </c>
      <c r="BG131" s="192">
        <f>IF(N131="zákl. přenesená",J131,0)</f>
        <v>0</v>
      </c>
      <c r="BH131" s="192">
        <f>IF(N131="sníž. přenesená",J131,0)</f>
        <v>0</v>
      </c>
      <c r="BI131" s="192">
        <f>IF(N131="nulová",J131,0)</f>
        <v>0</v>
      </c>
      <c r="BJ131" s="19" t="s">
        <v>83</v>
      </c>
      <c r="BK131" s="192">
        <f>ROUND(I131*H131,2)</f>
        <v>0</v>
      </c>
      <c r="BL131" s="19" t="s">
        <v>174</v>
      </c>
      <c r="BM131" s="191" t="s">
        <v>204</v>
      </c>
    </row>
    <row r="132" spans="1:65" s="2" customFormat="1" ht="29.25">
      <c r="A132" s="36"/>
      <c r="B132" s="37"/>
      <c r="C132" s="38"/>
      <c r="D132" s="193" t="s">
        <v>175</v>
      </c>
      <c r="E132" s="38"/>
      <c r="F132" s="194" t="s">
        <v>1515</v>
      </c>
      <c r="G132" s="38"/>
      <c r="H132" s="38"/>
      <c r="I132" s="195"/>
      <c r="J132" s="38"/>
      <c r="K132" s="38"/>
      <c r="L132" s="41"/>
      <c r="M132" s="196"/>
      <c r="N132" s="197"/>
      <c r="O132" s="66"/>
      <c r="P132" s="66"/>
      <c r="Q132" s="66"/>
      <c r="R132" s="66"/>
      <c r="S132" s="66"/>
      <c r="T132" s="67"/>
      <c r="U132" s="36"/>
      <c r="V132" s="36"/>
      <c r="W132" s="36"/>
      <c r="X132" s="36"/>
      <c r="Y132" s="36"/>
      <c r="Z132" s="36"/>
      <c r="AA132" s="36"/>
      <c r="AB132" s="36"/>
      <c r="AC132" s="36"/>
      <c r="AD132" s="36"/>
      <c r="AE132" s="36"/>
      <c r="AT132" s="19" t="s">
        <v>175</v>
      </c>
      <c r="AU132" s="19" t="s">
        <v>85</v>
      </c>
    </row>
    <row r="133" spans="1:65" s="2" customFormat="1" ht="16.5" customHeight="1">
      <c r="A133" s="36"/>
      <c r="B133" s="37"/>
      <c r="C133" s="180" t="s">
        <v>206</v>
      </c>
      <c r="D133" s="180" t="s">
        <v>169</v>
      </c>
      <c r="E133" s="181" t="s">
        <v>1516</v>
      </c>
      <c r="F133" s="182" t="s">
        <v>1517</v>
      </c>
      <c r="G133" s="183" t="s">
        <v>914</v>
      </c>
      <c r="H133" s="184">
        <v>80</v>
      </c>
      <c r="I133" s="185"/>
      <c r="J133" s="186">
        <f>ROUND(I133*H133,2)</f>
        <v>0</v>
      </c>
      <c r="K133" s="182" t="s">
        <v>173</v>
      </c>
      <c r="L133" s="41"/>
      <c r="M133" s="187" t="s">
        <v>19</v>
      </c>
      <c r="N133" s="188" t="s">
        <v>47</v>
      </c>
      <c r="O133" s="66"/>
      <c r="P133" s="189">
        <f>O133*H133</f>
        <v>0</v>
      </c>
      <c r="Q133" s="189">
        <v>0</v>
      </c>
      <c r="R133" s="189">
        <f>Q133*H133</f>
        <v>0</v>
      </c>
      <c r="S133" s="189">
        <v>0</v>
      </c>
      <c r="T133" s="190">
        <f>S133*H133</f>
        <v>0</v>
      </c>
      <c r="U133" s="36"/>
      <c r="V133" s="36"/>
      <c r="W133" s="36"/>
      <c r="X133" s="36"/>
      <c r="Y133" s="36"/>
      <c r="Z133" s="36"/>
      <c r="AA133" s="36"/>
      <c r="AB133" s="36"/>
      <c r="AC133" s="36"/>
      <c r="AD133" s="36"/>
      <c r="AE133" s="36"/>
      <c r="AR133" s="191" t="s">
        <v>174</v>
      </c>
      <c r="AT133" s="191" t="s">
        <v>169</v>
      </c>
      <c r="AU133" s="191" t="s">
        <v>85</v>
      </c>
      <c r="AY133" s="19" t="s">
        <v>167</v>
      </c>
      <c r="BE133" s="192">
        <f>IF(N133="základní",J133,0)</f>
        <v>0</v>
      </c>
      <c r="BF133" s="192">
        <f>IF(N133="snížená",J133,0)</f>
        <v>0</v>
      </c>
      <c r="BG133" s="192">
        <f>IF(N133="zákl. přenesená",J133,0)</f>
        <v>0</v>
      </c>
      <c r="BH133" s="192">
        <f>IF(N133="sníž. přenesená",J133,0)</f>
        <v>0</v>
      </c>
      <c r="BI133" s="192">
        <f>IF(N133="nulová",J133,0)</f>
        <v>0</v>
      </c>
      <c r="BJ133" s="19" t="s">
        <v>83</v>
      </c>
      <c r="BK133" s="192">
        <f>ROUND(I133*H133,2)</f>
        <v>0</v>
      </c>
      <c r="BL133" s="19" t="s">
        <v>174</v>
      </c>
      <c r="BM133" s="191" t="s">
        <v>210</v>
      </c>
    </row>
    <row r="134" spans="1:65" s="2" customFormat="1" ht="126.75">
      <c r="A134" s="36"/>
      <c r="B134" s="37"/>
      <c r="C134" s="38"/>
      <c r="D134" s="193" t="s">
        <v>175</v>
      </c>
      <c r="E134" s="38"/>
      <c r="F134" s="194" t="s">
        <v>1518</v>
      </c>
      <c r="G134" s="38"/>
      <c r="H134" s="38"/>
      <c r="I134" s="195"/>
      <c r="J134" s="38"/>
      <c r="K134" s="38"/>
      <c r="L134" s="41"/>
      <c r="M134" s="196"/>
      <c r="N134" s="197"/>
      <c r="O134" s="66"/>
      <c r="P134" s="66"/>
      <c r="Q134" s="66"/>
      <c r="R134" s="66"/>
      <c r="S134" s="66"/>
      <c r="T134" s="67"/>
      <c r="U134" s="36"/>
      <c r="V134" s="36"/>
      <c r="W134" s="36"/>
      <c r="X134" s="36"/>
      <c r="Y134" s="36"/>
      <c r="Z134" s="36"/>
      <c r="AA134" s="36"/>
      <c r="AB134" s="36"/>
      <c r="AC134" s="36"/>
      <c r="AD134" s="36"/>
      <c r="AE134" s="36"/>
      <c r="AT134" s="19" t="s">
        <v>175</v>
      </c>
      <c r="AU134" s="19" t="s">
        <v>85</v>
      </c>
    </row>
    <row r="135" spans="1:65" s="15" customFormat="1" ht="11.25">
      <c r="B135" s="220"/>
      <c r="C135" s="221"/>
      <c r="D135" s="193" t="s">
        <v>177</v>
      </c>
      <c r="E135" s="222" t="s">
        <v>19</v>
      </c>
      <c r="F135" s="223" t="s">
        <v>1519</v>
      </c>
      <c r="G135" s="221"/>
      <c r="H135" s="222" t="s">
        <v>19</v>
      </c>
      <c r="I135" s="224"/>
      <c r="J135" s="221"/>
      <c r="K135" s="221"/>
      <c r="L135" s="225"/>
      <c r="M135" s="226"/>
      <c r="N135" s="227"/>
      <c r="O135" s="227"/>
      <c r="P135" s="227"/>
      <c r="Q135" s="227"/>
      <c r="R135" s="227"/>
      <c r="S135" s="227"/>
      <c r="T135" s="228"/>
      <c r="AT135" s="229" t="s">
        <v>177</v>
      </c>
      <c r="AU135" s="229" t="s">
        <v>85</v>
      </c>
      <c r="AV135" s="15" t="s">
        <v>83</v>
      </c>
      <c r="AW135" s="15" t="s">
        <v>37</v>
      </c>
      <c r="AX135" s="15" t="s">
        <v>76</v>
      </c>
      <c r="AY135" s="229" t="s">
        <v>167</v>
      </c>
    </row>
    <row r="136" spans="1:65" s="13" customFormat="1" ht="11.25">
      <c r="B136" s="198"/>
      <c r="C136" s="199"/>
      <c r="D136" s="193" t="s">
        <v>177</v>
      </c>
      <c r="E136" s="200" t="s">
        <v>19</v>
      </c>
      <c r="F136" s="201" t="s">
        <v>1520</v>
      </c>
      <c r="G136" s="199"/>
      <c r="H136" s="202">
        <v>80</v>
      </c>
      <c r="I136" s="203"/>
      <c r="J136" s="199"/>
      <c r="K136" s="199"/>
      <c r="L136" s="204"/>
      <c r="M136" s="205"/>
      <c r="N136" s="206"/>
      <c r="O136" s="206"/>
      <c r="P136" s="206"/>
      <c r="Q136" s="206"/>
      <c r="R136" s="206"/>
      <c r="S136" s="206"/>
      <c r="T136" s="207"/>
      <c r="AT136" s="208" t="s">
        <v>177</v>
      </c>
      <c r="AU136" s="208" t="s">
        <v>85</v>
      </c>
      <c r="AV136" s="13" t="s">
        <v>85</v>
      </c>
      <c r="AW136" s="13" t="s">
        <v>37</v>
      </c>
      <c r="AX136" s="13" t="s">
        <v>76</v>
      </c>
      <c r="AY136" s="208" t="s">
        <v>167</v>
      </c>
    </row>
    <row r="137" spans="1:65" s="14" customFormat="1" ht="11.25">
      <c r="B137" s="209"/>
      <c r="C137" s="210"/>
      <c r="D137" s="193" t="s">
        <v>177</v>
      </c>
      <c r="E137" s="211" t="s">
        <v>19</v>
      </c>
      <c r="F137" s="212" t="s">
        <v>179</v>
      </c>
      <c r="G137" s="210"/>
      <c r="H137" s="213">
        <v>80</v>
      </c>
      <c r="I137" s="214"/>
      <c r="J137" s="210"/>
      <c r="K137" s="210"/>
      <c r="L137" s="215"/>
      <c r="M137" s="216"/>
      <c r="N137" s="217"/>
      <c r="O137" s="217"/>
      <c r="P137" s="217"/>
      <c r="Q137" s="217"/>
      <c r="R137" s="217"/>
      <c r="S137" s="217"/>
      <c r="T137" s="218"/>
      <c r="AT137" s="219" t="s">
        <v>177</v>
      </c>
      <c r="AU137" s="219" t="s">
        <v>85</v>
      </c>
      <c r="AV137" s="14" t="s">
        <v>174</v>
      </c>
      <c r="AW137" s="14" t="s">
        <v>37</v>
      </c>
      <c r="AX137" s="14" t="s">
        <v>83</v>
      </c>
      <c r="AY137" s="219" t="s">
        <v>167</v>
      </c>
    </row>
    <row r="138" spans="1:65" s="2" customFormat="1" ht="24">
      <c r="A138" s="36"/>
      <c r="B138" s="37"/>
      <c r="C138" s="180" t="s">
        <v>190</v>
      </c>
      <c r="D138" s="180" t="s">
        <v>169</v>
      </c>
      <c r="E138" s="181" t="s">
        <v>1521</v>
      </c>
      <c r="F138" s="182" t="s">
        <v>1522</v>
      </c>
      <c r="G138" s="183" t="s">
        <v>972</v>
      </c>
      <c r="H138" s="184">
        <v>20</v>
      </c>
      <c r="I138" s="185"/>
      <c r="J138" s="186">
        <f>ROUND(I138*H138,2)</f>
        <v>0</v>
      </c>
      <c r="K138" s="182" t="s">
        <v>173</v>
      </c>
      <c r="L138" s="41"/>
      <c r="M138" s="187" t="s">
        <v>19</v>
      </c>
      <c r="N138" s="188" t="s">
        <v>47</v>
      </c>
      <c r="O138" s="66"/>
      <c r="P138" s="189">
        <f>O138*H138</f>
        <v>0</v>
      </c>
      <c r="Q138" s="189">
        <v>0</v>
      </c>
      <c r="R138" s="189">
        <f>Q138*H138</f>
        <v>0</v>
      </c>
      <c r="S138" s="189">
        <v>0</v>
      </c>
      <c r="T138" s="190">
        <f>S138*H138</f>
        <v>0</v>
      </c>
      <c r="U138" s="36"/>
      <c r="V138" s="36"/>
      <c r="W138" s="36"/>
      <c r="X138" s="36"/>
      <c r="Y138" s="36"/>
      <c r="Z138" s="36"/>
      <c r="AA138" s="36"/>
      <c r="AB138" s="36"/>
      <c r="AC138" s="36"/>
      <c r="AD138" s="36"/>
      <c r="AE138" s="36"/>
      <c r="AR138" s="191" t="s">
        <v>174</v>
      </c>
      <c r="AT138" s="191" t="s">
        <v>169</v>
      </c>
      <c r="AU138" s="191" t="s">
        <v>85</v>
      </c>
      <c r="AY138" s="19" t="s">
        <v>167</v>
      </c>
      <c r="BE138" s="192">
        <f>IF(N138="základní",J138,0)</f>
        <v>0</v>
      </c>
      <c r="BF138" s="192">
        <f>IF(N138="snížená",J138,0)</f>
        <v>0</v>
      </c>
      <c r="BG138" s="192">
        <f>IF(N138="zákl. přenesená",J138,0)</f>
        <v>0</v>
      </c>
      <c r="BH138" s="192">
        <f>IF(N138="sníž. přenesená",J138,0)</f>
        <v>0</v>
      </c>
      <c r="BI138" s="192">
        <f>IF(N138="nulová",J138,0)</f>
        <v>0</v>
      </c>
      <c r="BJ138" s="19" t="s">
        <v>83</v>
      </c>
      <c r="BK138" s="192">
        <f>ROUND(I138*H138,2)</f>
        <v>0</v>
      </c>
      <c r="BL138" s="19" t="s">
        <v>174</v>
      </c>
      <c r="BM138" s="191" t="s">
        <v>215</v>
      </c>
    </row>
    <row r="139" spans="1:65" s="2" customFormat="1" ht="87.75">
      <c r="A139" s="36"/>
      <c r="B139" s="37"/>
      <c r="C139" s="38"/>
      <c r="D139" s="193" t="s">
        <v>175</v>
      </c>
      <c r="E139" s="38"/>
      <c r="F139" s="194" t="s">
        <v>1523</v>
      </c>
      <c r="G139" s="38"/>
      <c r="H139" s="38"/>
      <c r="I139" s="195"/>
      <c r="J139" s="38"/>
      <c r="K139" s="38"/>
      <c r="L139" s="41"/>
      <c r="M139" s="196"/>
      <c r="N139" s="197"/>
      <c r="O139" s="66"/>
      <c r="P139" s="66"/>
      <c r="Q139" s="66"/>
      <c r="R139" s="66"/>
      <c r="S139" s="66"/>
      <c r="T139" s="67"/>
      <c r="U139" s="36"/>
      <c r="V139" s="36"/>
      <c r="W139" s="36"/>
      <c r="X139" s="36"/>
      <c r="Y139" s="36"/>
      <c r="Z139" s="36"/>
      <c r="AA139" s="36"/>
      <c r="AB139" s="36"/>
      <c r="AC139" s="36"/>
      <c r="AD139" s="36"/>
      <c r="AE139" s="36"/>
      <c r="AT139" s="19" t="s">
        <v>175</v>
      </c>
      <c r="AU139" s="19" t="s">
        <v>85</v>
      </c>
    </row>
    <row r="140" spans="1:65" s="2" customFormat="1" ht="24">
      <c r="A140" s="36"/>
      <c r="B140" s="37"/>
      <c r="C140" s="180" t="s">
        <v>217</v>
      </c>
      <c r="D140" s="180" t="s">
        <v>169</v>
      </c>
      <c r="E140" s="181" t="s">
        <v>1524</v>
      </c>
      <c r="F140" s="182" t="s">
        <v>1525</v>
      </c>
      <c r="G140" s="183" t="s">
        <v>189</v>
      </c>
      <c r="H140" s="184">
        <v>40</v>
      </c>
      <c r="I140" s="185"/>
      <c r="J140" s="186">
        <f>ROUND(I140*H140,2)</f>
        <v>0</v>
      </c>
      <c r="K140" s="182" t="s">
        <v>173</v>
      </c>
      <c r="L140" s="41"/>
      <c r="M140" s="187" t="s">
        <v>19</v>
      </c>
      <c r="N140" s="188" t="s">
        <v>47</v>
      </c>
      <c r="O140" s="66"/>
      <c r="P140" s="189">
        <f>O140*H140</f>
        <v>0</v>
      </c>
      <c r="Q140" s="189">
        <v>0</v>
      </c>
      <c r="R140" s="189">
        <f>Q140*H140</f>
        <v>0</v>
      </c>
      <c r="S140" s="189">
        <v>0</v>
      </c>
      <c r="T140" s="190">
        <f>S140*H140</f>
        <v>0</v>
      </c>
      <c r="U140" s="36"/>
      <c r="V140" s="36"/>
      <c r="W140" s="36"/>
      <c r="X140" s="36"/>
      <c r="Y140" s="36"/>
      <c r="Z140" s="36"/>
      <c r="AA140" s="36"/>
      <c r="AB140" s="36"/>
      <c r="AC140" s="36"/>
      <c r="AD140" s="36"/>
      <c r="AE140" s="36"/>
      <c r="AR140" s="191" t="s">
        <v>174</v>
      </c>
      <c r="AT140" s="191" t="s">
        <v>169</v>
      </c>
      <c r="AU140" s="191" t="s">
        <v>85</v>
      </c>
      <c r="AY140" s="19" t="s">
        <v>167</v>
      </c>
      <c r="BE140" s="192">
        <f>IF(N140="základní",J140,0)</f>
        <v>0</v>
      </c>
      <c r="BF140" s="192">
        <f>IF(N140="snížená",J140,0)</f>
        <v>0</v>
      </c>
      <c r="BG140" s="192">
        <f>IF(N140="zákl. přenesená",J140,0)</f>
        <v>0</v>
      </c>
      <c r="BH140" s="192">
        <f>IF(N140="sníž. přenesená",J140,0)</f>
        <v>0</v>
      </c>
      <c r="BI140" s="192">
        <f>IF(N140="nulová",J140,0)</f>
        <v>0</v>
      </c>
      <c r="BJ140" s="19" t="s">
        <v>83</v>
      </c>
      <c r="BK140" s="192">
        <f>ROUND(I140*H140,2)</f>
        <v>0</v>
      </c>
      <c r="BL140" s="19" t="s">
        <v>174</v>
      </c>
      <c r="BM140" s="191" t="s">
        <v>220</v>
      </c>
    </row>
    <row r="141" spans="1:65" s="2" customFormat="1" ht="78">
      <c r="A141" s="36"/>
      <c r="B141" s="37"/>
      <c r="C141" s="38"/>
      <c r="D141" s="193" t="s">
        <v>175</v>
      </c>
      <c r="E141" s="38"/>
      <c r="F141" s="194" t="s">
        <v>1526</v>
      </c>
      <c r="G141" s="38"/>
      <c r="H141" s="38"/>
      <c r="I141" s="195"/>
      <c r="J141" s="38"/>
      <c r="K141" s="38"/>
      <c r="L141" s="41"/>
      <c r="M141" s="196"/>
      <c r="N141" s="197"/>
      <c r="O141" s="66"/>
      <c r="P141" s="66"/>
      <c r="Q141" s="66"/>
      <c r="R141" s="66"/>
      <c r="S141" s="66"/>
      <c r="T141" s="67"/>
      <c r="U141" s="36"/>
      <c r="V141" s="36"/>
      <c r="W141" s="36"/>
      <c r="X141" s="36"/>
      <c r="Y141" s="36"/>
      <c r="Z141" s="36"/>
      <c r="AA141" s="36"/>
      <c r="AB141" s="36"/>
      <c r="AC141" s="36"/>
      <c r="AD141" s="36"/>
      <c r="AE141" s="36"/>
      <c r="AT141" s="19" t="s">
        <v>175</v>
      </c>
      <c r="AU141" s="19" t="s">
        <v>85</v>
      </c>
    </row>
    <row r="142" spans="1:65" s="15" customFormat="1" ht="11.25">
      <c r="B142" s="220"/>
      <c r="C142" s="221"/>
      <c r="D142" s="193" t="s">
        <v>177</v>
      </c>
      <c r="E142" s="222" t="s">
        <v>19</v>
      </c>
      <c r="F142" s="223" t="s">
        <v>1527</v>
      </c>
      <c r="G142" s="221"/>
      <c r="H142" s="222" t="s">
        <v>19</v>
      </c>
      <c r="I142" s="224"/>
      <c r="J142" s="221"/>
      <c r="K142" s="221"/>
      <c r="L142" s="225"/>
      <c r="M142" s="226"/>
      <c r="N142" s="227"/>
      <c r="O142" s="227"/>
      <c r="P142" s="227"/>
      <c r="Q142" s="227"/>
      <c r="R142" s="227"/>
      <c r="S142" s="227"/>
      <c r="T142" s="228"/>
      <c r="AT142" s="229" t="s">
        <v>177</v>
      </c>
      <c r="AU142" s="229" t="s">
        <v>85</v>
      </c>
      <c r="AV142" s="15" t="s">
        <v>83</v>
      </c>
      <c r="AW142" s="15" t="s">
        <v>37</v>
      </c>
      <c r="AX142" s="15" t="s">
        <v>76</v>
      </c>
      <c r="AY142" s="229" t="s">
        <v>167</v>
      </c>
    </row>
    <row r="143" spans="1:65" s="13" customFormat="1" ht="11.25">
      <c r="B143" s="198"/>
      <c r="C143" s="199"/>
      <c r="D143" s="193" t="s">
        <v>177</v>
      </c>
      <c r="E143" s="200" t="s">
        <v>19</v>
      </c>
      <c r="F143" s="201" t="s">
        <v>1528</v>
      </c>
      <c r="G143" s="199"/>
      <c r="H143" s="202">
        <v>40</v>
      </c>
      <c r="I143" s="203"/>
      <c r="J143" s="199"/>
      <c r="K143" s="199"/>
      <c r="L143" s="204"/>
      <c r="M143" s="205"/>
      <c r="N143" s="206"/>
      <c r="O143" s="206"/>
      <c r="P143" s="206"/>
      <c r="Q143" s="206"/>
      <c r="R143" s="206"/>
      <c r="S143" s="206"/>
      <c r="T143" s="207"/>
      <c r="AT143" s="208" t="s">
        <v>177</v>
      </c>
      <c r="AU143" s="208" t="s">
        <v>85</v>
      </c>
      <c r="AV143" s="13" t="s">
        <v>85</v>
      </c>
      <c r="AW143" s="13" t="s">
        <v>37</v>
      </c>
      <c r="AX143" s="13" t="s">
        <v>76</v>
      </c>
      <c r="AY143" s="208" t="s">
        <v>167</v>
      </c>
    </row>
    <row r="144" spans="1:65" s="14" customFormat="1" ht="11.25">
      <c r="B144" s="209"/>
      <c r="C144" s="210"/>
      <c r="D144" s="193" t="s">
        <v>177</v>
      </c>
      <c r="E144" s="211" t="s">
        <v>19</v>
      </c>
      <c r="F144" s="212" t="s">
        <v>179</v>
      </c>
      <c r="G144" s="210"/>
      <c r="H144" s="213">
        <v>40</v>
      </c>
      <c r="I144" s="214"/>
      <c r="J144" s="210"/>
      <c r="K144" s="210"/>
      <c r="L144" s="215"/>
      <c r="M144" s="216"/>
      <c r="N144" s="217"/>
      <c r="O144" s="217"/>
      <c r="P144" s="217"/>
      <c r="Q144" s="217"/>
      <c r="R144" s="217"/>
      <c r="S144" s="217"/>
      <c r="T144" s="218"/>
      <c r="AT144" s="219" t="s">
        <v>177</v>
      </c>
      <c r="AU144" s="219" t="s">
        <v>85</v>
      </c>
      <c r="AV144" s="14" t="s">
        <v>174</v>
      </c>
      <c r="AW144" s="14" t="s">
        <v>37</v>
      </c>
      <c r="AX144" s="14" t="s">
        <v>83</v>
      </c>
      <c r="AY144" s="219" t="s">
        <v>167</v>
      </c>
    </row>
    <row r="145" spans="1:65" s="2" customFormat="1" ht="24">
      <c r="A145" s="36"/>
      <c r="B145" s="37"/>
      <c r="C145" s="180" t="s">
        <v>197</v>
      </c>
      <c r="D145" s="180" t="s">
        <v>169</v>
      </c>
      <c r="E145" s="181" t="s">
        <v>1529</v>
      </c>
      <c r="F145" s="182" t="s">
        <v>1530</v>
      </c>
      <c r="G145" s="183" t="s">
        <v>189</v>
      </c>
      <c r="H145" s="184">
        <v>40</v>
      </c>
      <c r="I145" s="185"/>
      <c r="J145" s="186">
        <f>ROUND(I145*H145,2)</f>
        <v>0</v>
      </c>
      <c r="K145" s="182" t="s">
        <v>173</v>
      </c>
      <c r="L145" s="41"/>
      <c r="M145" s="187" t="s">
        <v>19</v>
      </c>
      <c r="N145" s="188" t="s">
        <v>47</v>
      </c>
      <c r="O145" s="66"/>
      <c r="P145" s="189">
        <f>O145*H145</f>
        <v>0</v>
      </c>
      <c r="Q145" s="189">
        <v>0</v>
      </c>
      <c r="R145" s="189">
        <f>Q145*H145</f>
        <v>0</v>
      </c>
      <c r="S145" s="189">
        <v>0</v>
      </c>
      <c r="T145" s="190">
        <f>S145*H145</f>
        <v>0</v>
      </c>
      <c r="U145" s="36"/>
      <c r="V145" s="36"/>
      <c r="W145" s="36"/>
      <c r="X145" s="36"/>
      <c r="Y145" s="36"/>
      <c r="Z145" s="36"/>
      <c r="AA145" s="36"/>
      <c r="AB145" s="36"/>
      <c r="AC145" s="36"/>
      <c r="AD145" s="36"/>
      <c r="AE145" s="36"/>
      <c r="AR145" s="191" t="s">
        <v>174</v>
      </c>
      <c r="AT145" s="191" t="s">
        <v>169</v>
      </c>
      <c r="AU145" s="191" t="s">
        <v>85</v>
      </c>
      <c r="AY145" s="19" t="s">
        <v>167</v>
      </c>
      <c r="BE145" s="192">
        <f>IF(N145="základní",J145,0)</f>
        <v>0</v>
      </c>
      <c r="BF145" s="192">
        <f>IF(N145="snížená",J145,0)</f>
        <v>0</v>
      </c>
      <c r="BG145" s="192">
        <f>IF(N145="zákl. přenesená",J145,0)</f>
        <v>0</v>
      </c>
      <c r="BH145" s="192">
        <f>IF(N145="sníž. přenesená",J145,0)</f>
        <v>0</v>
      </c>
      <c r="BI145" s="192">
        <f>IF(N145="nulová",J145,0)</f>
        <v>0</v>
      </c>
      <c r="BJ145" s="19" t="s">
        <v>83</v>
      </c>
      <c r="BK145" s="192">
        <f>ROUND(I145*H145,2)</f>
        <v>0</v>
      </c>
      <c r="BL145" s="19" t="s">
        <v>174</v>
      </c>
      <c r="BM145" s="191" t="s">
        <v>228</v>
      </c>
    </row>
    <row r="146" spans="1:65" s="2" customFormat="1" ht="78">
      <c r="A146" s="36"/>
      <c r="B146" s="37"/>
      <c r="C146" s="38"/>
      <c r="D146" s="193" t="s">
        <v>175</v>
      </c>
      <c r="E146" s="38"/>
      <c r="F146" s="194" t="s">
        <v>1526</v>
      </c>
      <c r="G146" s="38"/>
      <c r="H146" s="38"/>
      <c r="I146" s="195"/>
      <c r="J146" s="38"/>
      <c r="K146" s="38"/>
      <c r="L146" s="41"/>
      <c r="M146" s="196"/>
      <c r="N146" s="197"/>
      <c r="O146" s="66"/>
      <c r="P146" s="66"/>
      <c r="Q146" s="66"/>
      <c r="R146" s="66"/>
      <c r="S146" s="66"/>
      <c r="T146" s="67"/>
      <c r="U146" s="36"/>
      <c r="V146" s="36"/>
      <c r="W146" s="36"/>
      <c r="X146" s="36"/>
      <c r="Y146" s="36"/>
      <c r="Z146" s="36"/>
      <c r="AA146" s="36"/>
      <c r="AB146" s="36"/>
      <c r="AC146" s="36"/>
      <c r="AD146" s="36"/>
      <c r="AE146" s="36"/>
      <c r="AT146" s="19" t="s">
        <v>175</v>
      </c>
      <c r="AU146" s="19" t="s">
        <v>85</v>
      </c>
    </row>
    <row r="147" spans="1:65" s="2" customFormat="1" ht="16.5" customHeight="1">
      <c r="A147" s="36"/>
      <c r="B147" s="37"/>
      <c r="C147" s="180" t="s">
        <v>231</v>
      </c>
      <c r="D147" s="180" t="s">
        <v>169</v>
      </c>
      <c r="E147" s="181" t="s">
        <v>1531</v>
      </c>
      <c r="F147" s="182" t="s">
        <v>1532</v>
      </c>
      <c r="G147" s="183" t="s">
        <v>189</v>
      </c>
      <c r="H147" s="184">
        <v>3</v>
      </c>
      <c r="I147" s="185"/>
      <c r="J147" s="186">
        <f>ROUND(I147*H147,2)</f>
        <v>0</v>
      </c>
      <c r="K147" s="182" t="s">
        <v>173</v>
      </c>
      <c r="L147" s="41"/>
      <c r="M147" s="187" t="s">
        <v>19</v>
      </c>
      <c r="N147" s="188" t="s">
        <v>47</v>
      </c>
      <c r="O147" s="66"/>
      <c r="P147" s="189">
        <f>O147*H147</f>
        <v>0</v>
      </c>
      <c r="Q147" s="189">
        <v>0</v>
      </c>
      <c r="R147" s="189">
        <f>Q147*H147</f>
        <v>0</v>
      </c>
      <c r="S147" s="189">
        <v>0</v>
      </c>
      <c r="T147" s="190">
        <f>S147*H147</f>
        <v>0</v>
      </c>
      <c r="U147" s="36"/>
      <c r="V147" s="36"/>
      <c r="W147" s="36"/>
      <c r="X147" s="36"/>
      <c r="Y147" s="36"/>
      <c r="Z147" s="36"/>
      <c r="AA147" s="36"/>
      <c r="AB147" s="36"/>
      <c r="AC147" s="36"/>
      <c r="AD147" s="36"/>
      <c r="AE147" s="36"/>
      <c r="AR147" s="191" t="s">
        <v>174</v>
      </c>
      <c r="AT147" s="191" t="s">
        <v>169</v>
      </c>
      <c r="AU147" s="191" t="s">
        <v>85</v>
      </c>
      <c r="AY147" s="19" t="s">
        <v>167</v>
      </c>
      <c r="BE147" s="192">
        <f>IF(N147="základní",J147,0)</f>
        <v>0</v>
      </c>
      <c r="BF147" s="192">
        <f>IF(N147="snížená",J147,0)</f>
        <v>0</v>
      </c>
      <c r="BG147" s="192">
        <f>IF(N147="zákl. přenesená",J147,0)</f>
        <v>0</v>
      </c>
      <c r="BH147" s="192">
        <f>IF(N147="sníž. přenesená",J147,0)</f>
        <v>0</v>
      </c>
      <c r="BI147" s="192">
        <f>IF(N147="nulová",J147,0)</f>
        <v>0</v>
      </c>
      <c r="BJ147" s="19" t="s">
        <v>83</v>
      </c>
      <c r="BK147" s="192">
        <f>ROUND(I147*H147,2)</f>
        <v>0</v>
      </c>
      <c r="BL147" s="19" t="s">
        <v>174</v>
      </c>
      <c r="BM147" s="191" t="s">
        <v>234</v>
      </c>
    </row>
    <row r="148" spans="1:65" s="2" customFormat="1" ht="78">
      <c r="A148" s="36"/>
      <c r="B148" s="37"/>
      <c r="C148" s="38"/>
      <c r="D148" s="193" t="s">
        <v>175</v>
      </c>
      <c r="E148" s="38"/>
      <c r="F148" s="194" t="s">
        <v>1526</v>
      </c>
      <c r="G148" s="38"/>
      <c r="H148" s="38"/>
      <c r="I148" s="195"/>
      <c r="J148" s="38"/>
      <c r="K148" s="38"/>
      <c r="L148" s="41"/>
      <c r="M148" s="196"/>
      <c r="N148" s="197"/>
      <c r="O148" s="66"/>
      <c r="P148" s="66"/>
      <c r="Q148" s="66"/>
      <c r="R148" s="66"/>
      <c r="S148" s="66"/>
      <c r="T148" s="67"/>
      <c r="U148" s="36"/>
      <c r="V148" s="36"/>
      <c r="W148" s="36"/>
      <c r="X148" s="36"/>
      <c r="Y148" s="36"/>
      <c r="Z148" s="36"/>
      <c r="AA148" s="36"/>
      <c r="AB148" s="36"/>
      <c r="AC148" s="36"/>
      <c r="AD148" s="36"/>
      <c r="AE148" s="36"/>
      <c r="AT148" s="19" t="s">
        <v>175</v>
      </c>
      <c r="AU148" s="19" t="s">
        <v>85</v>
      </c>
    </row>
    <row r="149" spans="1:65" s="2" customFormat="1" ht="16.5" customHeight="1">
      <c r="A149" s="36"/>
      <c r="B149" s="37"/>
      <c r="C149" s="180" t="s">
        <v>204</v>
      </c>
      <c r="D149" s="180" t="s">
        <v>169</v>
      </c>
      <c r="E149" s="181" t="s">
        <v>1533</v>
      </c>
      <c r="F149" s="182" t="s">
        <v>1534</v>
      </c>
      <c r="G149" s="183" t="s">
        <v>189</v>
      </c>
      <c r="H149" s="184">
        <v>3</v>
      </c>
      <c r="I149" s="185"/>
      <c r="J149" s="186">
        <f>ROUND(I149*H149,2)</f>
        <v>0</v>
      </c>
      <c r="K149" s="182" t="s">
        <v>173</v>
      </c>
      <c r="L149" s="41"/>
      <c r="M149" s="187" t="s">
        <v>19</v>
      </c>
      <c r="N149" s="188" t="s">
        <v>47</v>
      </c>
      <c r="O149" s="66"/>
      <c r="P149" s="189">
        <f>O149*H149</f>
        <v>0</v>
      </c>
      <c r="Q149" s="189">
        <v>0</v>
      </c>
      <c r="R149" s="189">
        <f>Q149*H149</f>
        <v>0</v>
      </c>
      <c r="S149" s="189">
        <v>0</v>
      </c>
      <c r="T149" s="190">
        <f>S149*H149</f>
        <v>0</v>
      </c>
      <c r="U149" s="36"/>
      <c r="V149" s="36"/>
      <c r="W149" s="36"/>
      <c r="X149" s="36"/>
      <c r="Y149" s="36"/>
      <c r="Z149" s="36"/>
      <c r="AA149" s="36"/>
      <c r="AB149" s="36"/>
      <c r="AC149" s="36"/>
      <c r="AD149" s="36"/>
      <c r="AE149" s="36"/>
      <c r="AR149" s="191" t="s">
        <v>174</v>
      </c>
      <c r="AT149" s="191" t="s">
        <v>169</v>
      </c>
      <c r="AU149" s="191" t="s">
        <v>85</v>
      </c>
      <c r="AY149" s="19" t="s">
        <v>167</v>
      </c>
      <c r="BE149" s="192">
        <f>IF(N149="základní",J149,0)</f>
        <v>0</v>
      </c>
      <c r="BF149" s="192">
        <f>IF(N149="snížená",J149,0)</f>
        <v>0</v>
      </c>
      <c r="BG149" s="192">
        <f>IF(N149="zákl. přenesená",J149,0)</f>
        <v>0</v>
      </c>
      <c r="BH149" s="192">
        <f>IF(N149="sníž. přenesená",J149,0)</f>
        <v>0</v>
      </c>
      <c r="BI149" s="192">
        <f>IF(N149="nulová",J149,0)</f>
        <v>0</v>
      </c>
      <c r="BJ149" s="19" t="s">
        <v>83</v>
      </c>
      <c r="BK149" s="192">
        <f>ROUND(I149*H149,2)</f>
        <v>0</v>
      </c>
      <c r="BL149" s="19" t="s">
        <v>174</v>
      </c>
      <c r="BM149" s="191" t="s">
        <v>239</v>
      </c>
    </row>
    <row r="150" spans="1:65" s="2" customFormat="1" ht="78">
      <c r="A150" s="36"/>
      <c r="B150" s="37"/>
      <c r="C150" s="38"/>
      <c r="D150" s="193" t="s">
        <v>175</v>
      </c>
      <c r="E150" s="38"/>
      <c r="F150" s="194" t="s">
        <v>1526</v>
      </c>
      <c r="G150" s="38"/>
      <c r="H150" s="38"/>
      <c r="I150" s="195"/>
      <c r="J150" s="38"/>
      <c r="K150" s="38"/>
      <c r="L150" s="41"/>
      <c r="M150" s="196"/>
      <c r="N150" s="197"/>
      <c r="O150" s="66"/>
      <c r="P150" s="66"/>
      <c r="Q150" s="66"/>
      <c r="R150" s="66"/>
      <c r="S150" s="66"/>
      <c r="T150" s="67"/>
      <c r="U150" s="36"/>
      <c r="V150" s="36"/>
      <c r="W150" s="36"/>
      <c r="X150" s="36"/>
      <c r="Y150" s="36"/>
      <c r="Z150" s="36"/>
      <c r="AA150" s="36"/>
      <c r="AB150" s="36"/>
      <c r="AC150" s="36"/>
      <c r="AD150" s="36"/>
      <c r="AE150" s="36"/>
      <c r="AT150" s="19" t="s">
        <v>175</v>
      </c>
      <c r="AU150" s="19" t="s">
        <v>85</v>
      </c>
    </row>
    <row r="151" spans="1:65" s="2" customFormat="1" ht="24">
      <c r="A151" s="36"/>
      <c r="B151" s="37"/>
      <c r="C151" s="180" t="s">
        <v>243</v>
      </c>
      <c r="D151" s="180" t="s">
        <v>169</v>
      </c>
      <c r="E151" s="181" t="s">
        <v>1535</v>
      </c>
      <c r="F151" s="182" t="s">
        <v>1536</v>
      </c>
      <c r="G151" s="183" t="s">
        <v>196</v>
      </c>
      <c r="H151" s="184">
        <v>101.54600000000001</v>
      </c>
      <c r="I151" s="185"/>
      <c r="J151" s="186">
        <f>ROUND(I151*H151,2)</f>
        <v>0</v>
      </c>
      <c r="K151" s="182" t="s">
        <v>173</v>
      </c>
      <c r="L151" s="41"/>
      <c r="M151" s="187" t="s">
        <v>19</v>
      </c>
      <c r="N151" s="188" t="s">
        <v>47</v>
      </c>
      <c r="O151" s="66"/>
      <c r="P151" s="189">
        <f>O151*H151</f>
        <v>0</v>
      </c>
      <c r="Q151" s="189">
        <v>0</v>
      </c>
      <c r="R151" s="189">
        <f>Q151*H151</f>
        <v>0</v>
      </c>
      <c r="S151" s="189">
        <v>0</v>
      </c>
      <c r="T151" s="190">
        <f>S151*H151</f>
        <v>0</v>
      </c>
      <c r="U151" s="36"/>
      <c r="V151" s="36"/>
      <c r="W151" s="36"/>
      <c r="X151" s="36"/>
      <c r="Y151" s="36"/>
      <c r="Z151" s="36"/>
      <c r="AA151" s="36"/>
      <c r="AB151" s="36"/>
      <c r="AC151" s="36"/>
      <c r="AD151" s="36"/>
      <c r="AE151" s="36"/>
      <c r="AR151" s="191" t="s">
        <v>174</v>
      </c>
      <c r="AT151" s="191" t="s">
        <v>169</v>
      </c>
      <c r="AU151" s="191" t="s">
        <v>85</v>
      </c>
      <c r="AY151" s="19" t="s">
        <v>167</v>
      </c>
      <c r="BE151" s="192">
        <f>IF(N151="základní",J151,0)</f>
        <v>0</v>
      </c>
      <c r="BF151" s="192">
        <f>IF(N151="snížená",J151,0)</f>
        <v>0</v>
      </c>
      <c r="BG151" s="192">
        <f>IF(N151="zákl. přenesená",J151,0)</f>
        <v>0</v>
      </c>
      <c r="BH151" s="192">
        <f>IF(N151="sníž. přenesená",J151,0)</f>
        <v>0</v>
      </c>
      <c r="BI151" s="192">
        <f>IF(N151="nulová",J151,0)</f>
        <v>0</v>
      </c>
      <c r="BJ151" s="19" t="s">
        <v>83</v>
      </c>
      <c r="BK151" s="192">
        <f>ROUND(I151*H151,2)</f>
        <v>0</v>
      </c>
      <c r="BL151" s="19" t="s">
        <v>174</v>
      </c>
      <c r="BM151" s="191" t="s">
        <v>246</v>
      </c>
    </row>
    <row r="152" spans="1:65" s="2" customFormat="1" ht="48.75">
      <c r="A152" s="36"/>
      <c r="B152" s="37"/>
      <c r="C152" s="38"/>
      <c r="D152" s="193" t="s">
        <v>175</v>
      </c>
      <c r="E152" s="38"/>
      <c r="F152" s="194" t="s">
        <v>1537</v>
      </c>
      <c r="G152" s="38"/>
      <c r="H152" s="38"/>
      <c r="I152" s="195"/>
      <c r="J152" s="38"/>
      <c r="K152" s="38"/>
      <c r="L152" s="41"/>
      <c r="M152" s="196"/>
      <c r="N152" s="197"/>
      <c r="O152" s="66"/>
      <c r="P152" s="66"/>
      <c r="Q152" s="66"/>
      <c r="R152" s="66"/>
      <c r="S152" s="66"/>
      <c r="T152" s="67"/>
      <c r="U152" s="36"/>
      <c r="V152" s="36"/>
      <c r="W152" s="36"/>
      <c r="X152" s="36"/>
      <c r="Y152" s="36"/>
      <c r="Z152" s="36"/>
      <c r="AA152" s="36"/>
      <c r="AB152" s="36"/>
      <c r="AC152" s="36"/>
      <c r="AD152" s="36"/>
      <c r="AE152" s="36"/>
      <c r="AT152" s="19" t="s">
        <v>175</v>
      </c>
      <c r="AU152" s="19" t="s">
        <v>85</v>
      </c>
    </row>
    <row r="153" spans="1:65" s="15" customFormat="1" ht="11.25">
      <c r="B153" s="220"/>
      <c r="C153" s="221"/>
      <c r="D153" s="193" t="s">
        <v>177</v>
      </c>
      <c r="E153" s="222" t="s">
        <v>19</v>
      </c>
      <c r="F153" s="223" t="s">
        <v>1495</v>
      </c>
      <c r="G153" s="221"/>
      <c r="H153" s="222" t="s">
        <v>19</v>
      </c>
      <c r="I153" s="224"/>
      <c r="J153" s="221"/>
      <c r="K153" s="221"/>
      <c r="L153" s="225"/>
      <c r="M153" s="226"/>
      <c r="N153" s="227"/>
      <c r="O153" s="227"/>
      <c r="P153" s="227"/>
      <c r="Q153" s="227"/>
      <c r="R153" s="227"/>
      <c r="S153" s="227"/>
      <c r="T153" s="228"/>
      <c r="AT153" s="229" t="s">
        <v>177</v>
      </c>
      <c r="AU153" s="229" t="s">
        <v>85</v>
      </c>
      <c r="AV153" s="15" t="s">
        <v>83</v>
      </c>
      <c r="AW153" s="15" t="s">
        <v>37</v>
      </c>
      <c r="AX153" s="15" t="s">
        <v>76</v>
      </c>
      <c r="AY153" s="229" t="s">
        <v>167</v>
      </c>
    </row>
    <row r="154" spans="1:65" s="15" customFormat="1" ht="11.25">
      <c r="B154" s="220"/>
      <c r="C154" s="221"/>
      <c r="D154" s="193" t="s">
        <v>177</v>
      </c>
      <c r="E154" s="222" t="s">
        <v>19</v>
      </c>
      <c r="F154" s="223" t="s">
        <v>1538</v>
      </c>
      <c r="G154" s="221"/>
      <c r="H154" s="222" t="s">
        <v>19</v>
      </c>
      <c r="I154" s="224"/>
      <c r="J154" s="221"/>
      <c r="K154" s="221"/>
      <c r="L154" s="225"/>
      <c r="M154" s="226"/>
      <c r="N154" s="227"/>
      <c r="O154" s="227"/>
      <c r="P154" s="227"/>
      <c r="Q154" s="227"/>
      <c r="R154" s="227"/>
      <c r="S154" s="227"/>
      <c r="T154" s="228"/>
      <c r="AT154" s="229" t="s">
        <v>177</v>
      </c>
      <c r="AU154" s="229" t="s">
        <v>85</v>
      </c>
      <c r="AV154" s="15" t="s">
        <v>83</v>
      </c>
      <c r="AW154" s="15" t="s">
        <v>37</v>
      </c>
      <c r="AX154" s="15" t="s">
        <v>76</v>
      </c>
      <c r="AY154" s="229" t="s">
        <v>167</v>
      </c>
    </row>
    <row r="155" spans="1:65" s="13" customFormat="1" ht="11.25">
      <c r="B155" s="198"/>
      <c r="C155" s="199"/>
      <c r="D155" s="193" t="s">
        <v>177</v>
      </c>
      <c r="E155" s="200" t="s">
        <v>19</v>
      </c>
      <c r="F155" s="201" t="s">
        <v>1539</v>
      </c>
      <c r="G155" s="199"/>
      <c r="H155" s="202">
        <v>120.88800000000001</v>
      </c>
      <c r="I155" s="203"/>
      <c r="J155" s="199"/>
      <c r="K155" s="199"/>
      <c r="L155" s="204"/>
      <c r="M155" s="205"/>
      <c r="N155" s="206"/>
      <c r="O155" s="206"/>
      <c r="P155" s="206"/>
      <c r="Q155" s="206"/>
      <c r="R155" s="206"/>
      <c r="S155" s="206"/>
      <c r="T155" s="207"/>
      <c r="AT155" s="208" t="s">
        <v>177</v>
      </c>
      <c r="AU155" s="208" t="s">
        <v>85</v>
      </c>
      <c r="AV155" s="13" t="s">
        <v>85</v>
      </c>
      <c r="AW155" s="13" t="s">
        <v>37</v>
      </c>
      <c r="AX155" s="13" t="s">
        <v>76</v>
      </c>
      <c r="AY155" s="208" t="s">
        <v>167</v>
      </c>
    </row>
    <row r="156" spans="1:65" s="13" customFormat="1" ht="11.25">
      <c r="B156" s="198"/>
      <c r="C156" s="199"/>
      <c r="D156" s="193" t="s">
        <v>177</v>
      </c>
      <c r="E156" s="200" t="s">
        <v>19</v>
      </c>
      <c r="F156" s="201" t="s">
        <v>1540</v>
      </c>
      <c r="G156" s="199"/>
      <c r="H156" s="202">
        <v>-19.341999999999999</v>
      </c>
      <c r="I156" s="203"/>
      <c r="J156" s="199"/>
      <c r="K156" s="199"/>
      <c r="L156" s="204"/>
      <c r="M156" s="205"/>
      <c r="N156" s="206"/>
      <c r="O156" s="206"/>
      <c r="P156" s="206"/>
      <c r="Q156" s="206"/>
      <c r="R156" s="206"/>
      <c r="S156" s="206"/>
      <c r="T156" s="207"/>
      <c r="AT156" s="208" t="s">
        <v>177</v>
      </c>
      <c r="AU156" s="208" t="s">
        <v>85</v>
      </c>
      <c r="AV156" s="13" t="s">
        <v>85</v>
      </c>
      <c r="AW156" s="13" t="s">
        <v>37</v>
      </c>
      <c r="AX156" s="13" t="s">
        <v>76</v>
      </c>
      <c r="AY156" s="208" t="s">
        <v>167</v>
      </c>
    </row>
    <row r="157" spans="1:65" s="14" customFormat="1" ht="11.25">
      <c r="B157" s="209"/>
      <c r="C157" s="210"/>
      <c r="D157" s="193" t="s">
        <v>177</v>
      </c>
      <c r="E157" s="211" t="s">
        <v>19</v>
      </c>
      <c r="F157" s="212" t="s">
        <v>179</v>
      </c>
      <c r="G157" s="210"/>
      <c r="H157" s="213">
        <v>101.54600000000001</v>
      </c>
      <c r="I157" s="214"/>
      <c r="J157" s="210"/>
      <c r="K157" s="210"/>
      <c r="L157" s="215"/>
      <c r="M157" s="216"/>
      <c r="N157" s="217"/>
      <c r="O157" s="217"/>
      <c r="P157" s="217"/>
      <c r="Q157" s="217"/>
      <c r="R157" s="217"/>
      <c r="S157" s="217"/>
      <c r="T157" s="218"/>
      <c r="AT157" s="219" t="s">
        <v>177</v>
      </c>
      <c r="AU157" s="219" t="s">
        <v>85</v>
      </c>
      <c r="AV157" s="14" t="s">
        <v>174</v>
      </c>
      <c r="AW157" s="14" t="s">
        <v>37</v>
      </c>
      <c r="AX157" s="14" t="s">
        <v>83</v>
      </c>
      <c r="AY157" s="219" t="s">
        <v>167</v>
      </c>
    </row>
    <row r="158" spans="1:65" s="2" customFormat="1" ht="24">
      <c r="A158" s="36"/>
      <c r="B158" s="37"/>
      <c r="C158" s="180" t="s">
        <v>210</v>
      </c>
      <c r="D158" s="180" t="s">
        <v>169</v>
      </c>
      <c r="E158" s="181" t="s">
        <v>1541</v>
      </c>
      <c r="F158" s="182" t="s">
        <v>1542</v>
      </c>
      <c r="G158" s="183" t="s">
        <v>196</v>
      </c>
      <c r="H158" s="184">
        <v>10.154999999999999</v>
      </c>
      <c r="I158" s="185"/>
      <c r="J158" s="186">
        <f>ROUND(I158*H158,2)</f>
        <v>0</v>
      </c>
      <c r="K158" s="182" t="s">
        <v>173</v>
      </c>
      <c r="L158" s="41"/>
      <c r="M158" s="187" t="s">
        <v>19</v>
      </c>
      <c r="N158" s="188" t="s">
        <v>47</v>
      </c>
      <c r="O158" s="66"/>
      <c r="P158" s="189">
        <f>O158*H158</f>
        <v>0</v>
      </c>
      <c r="Q158" s="189">
        <v>0</v>
      </c>
      <c r="R158" s="189">
        <f>Q158*H158</f>
        <v>0</v>
      </c>
      <c r="S158" s="189">
        <v>0</v>
      </c>
      <c r="T158" s="190">
        <f>S158*H158</f>
        <v>0</v>
      </c>
      <c r="U158" s="36"/>
      <c r="V158" s="36"/>
      <c r="W158" s="36"/>
      <c r="X158" s="36"/>
      <c r="Y158" s="36"/>
      <c r="Z158" s="36"/>
      <c r="AA158" s="36"/>
      <c r="AB158" s="36"/>
      <c r="AC158" s="36"/>
      <c r="AD158" s="36"/>
      <c r="AE158" s="36"/>
      <c r="AR158" s="191" t="s">
        <v>174</v>
      </c>
      <c r="AT158" s="191" t="s">
        <v>169</v>
      </c>
      <c r="AU158" s="191" t="s">
        <v>85</v>
      </c>
      <c r="AY158" s="19" t="s">
        <v>167</v>
      </c>
      <c r="BE158" s="192">
        <f>IF(N158="základní",J158,0)</f>
        <v>0</v>
      </c>
      <c r="BF158" s="192">
        <f>IF(N158="snížená",J158,0)</f>
        <v>0</v>
      </c>
      <c r="BG158" s="192">
        <f>IF(N158="zákl. přenesená",J158,0)</f>
        <v>0</v>
      </c>
      <c r="BH158" s="192">
        <f>IF(N158="sníž. přenesená",J158,0)</f>
        <v>0</v>
      </c>
      <c r="BI158" s="192">
        <f>IF(N158="nulová",J158,0)</f>
        <v>0</v>
      </c>
      <c r="BJ158" s="19" t="s">
        <v>83</v>
      </c>
      <c r="BK158" s="192">
        <f>ROUND(I158*H158,2)</f>
        <v>0</v>
      </c>
      <c r="BL158" s="19" t="s">
        <v>174</v>
      </c>
      <c r="BM158" s="191" t="s">
        <v>251</v>
      </c>
    </row>
    <row r="159" spans="1:65" s="2" customFormat="1" ht="175.5">
      <c r="A159" s="36"/>
      <c r="B159" s="37"/>
      <c r="C159" s="38"/>
      <c r="D159" s="193" t="s">
        <v>175</v>
      </c>
      <c r="E159" s="38"/>
      <c r="F159" s="194" t="s">
        <v>1543</v>
      </c>
      <c r="G159" s="38"/>
      <c r="H159" s="38"/>
      <c r="I159" s="195"/>
      <c r="J159" s="38"/>
      <c r="K159" s="38"/>
      <c r="L159" s="41"/>
      <c r="M159" s="196"/>
      <c r="N159" s="197"/>
      <c r="O159" s="66"/>
      <c r="P159" s="66"/>
      <c r="Q159" s="66"/>
      <c r="R159" s="66"/>
      <c r="S159" s="66"/>
      <c r="T159" s="67"/>
      <c r="U159" s="36"/>
      <c r="V159" s="36"/>
      <c r="W159" s="36"/>
      <c r="X159" s="36"/>
      <c r="Y159" s="36"/>
      <c r="Z159" s="36"/>
      <c r="AA159" s="36"/>
      <c r="AB159" s="36"/>
      <c r="AC159" s="36"/>
      <c r="AD159" s="36"/>
      <c r="AE159" s="36"/>
      <c r="AT159" s="19" t="s">
        <v>175</v>
      </c>
      <c r="AU159" s="19" t="s">
        <v>85</v>
      </c>
    </row>
    <row r="160" spans="1:65" s="15" customFormat="1" ht="11.25">
      <c r="B160" s="220"/>
      <c r="C160" s="221"/>
      <c r="D160" s="193" t="s">
        <v>177</v>
      </c>
      <c r="E160" s="222" t="s">
        <v>19</v>
      </c>
      <c r="F160" s="223" t="s">
        <v>1544</v>
      </c>
      <c r="G160" s="221"/>
      <c r="H160" s="222" t="s">
        <v>19</v>
      </c>
      <c r="I160" s="224"/>
      <c r="J160" s="221"/>
      <c r="K160" s="221"/>
      <c r="L160" s="225"/>
      <c r="M160" s="226"/>
      <c r="N160" s="227"/>
      <c r="O160" s="227"/>
      <c r="P160" s="227"/>
      <c r="Q160" s="227"/>
      <c r="R160" s="227"/>
      <c r="S160" s="227"/>
      <c r="T160" s="228"/>
      <c r="AT160" s="229" t="s">
        <v>177</v>
      </c>
      <c r="AU160" s="229" t="s">
        <v>85</v>
      </c>
      <c r="AV160" s="15" t="s">
        <v>83</v>
      </c>
      <c r="AW160" s="15" t="s">
        <v>37</v>
      </c>
      <c r="AX160" s="15" t="s">
        <v>76</v>
      </c>
      <c r="AY160" s="229" t="s">
        <v>167</v>
      </c>
    </row>
    <row r="161" spans="1:65" s="13" customFormat="1" ht="11.25">
      <c r="B161" s="198"/>
      <c r="C161" s="199"/>
      <c r="D161" s="193" t="s">
        <v>177</v>
      </c>
      <c r="E161" s="200" t="s">
        <v>19</v>
      </c>
      <c r="F161" s="201" t="s">
        <v>1545</v>
      </c>
      <c r="G161" s="199"/>
      <c r="H161" s="202">
        <v>10.154999999999999</v>
      </c>
      <c r="I161" s="203"/>
      <c r="J161" s="199"/>
      <c r="K161" s="199"/>
      <c r="L161" s="204"/>
      <c r="M161" s="205"/>
      <c r="N161" s="206"/>
      <c r="O161" s="206"/>
      <c r="P161" s="206"/>
      <c r="Q161" s="206"/>
      <c r="R161" s="206"/>
      <c r="S161" s="206"/>
      <c r="T161" s="207"/>
      <c r="AT161" s="208" t="s">
        <v>177</v>
      </c>
      <c r="AU161" s="208" t="s">
        <v>85</v>
      </c>
      <c r="AV161" s="13" t="s">
        <v>85</v>
      </c>
      <c r="AW161" s="13" t="s">
        <v>37</v>
      </c>
      <c r="AX161" s="13" t="s">
        <v>76</v>
      </c>
      <c r="AY161" s="208" t="s">
        <v>167</v>
      </c>
    </row>
    <row r="162" spans="1:65" s="14" customFormat="1" ht="11.25">
      <c r="B162" s="209"/>
      <c r="C162" s="210"/>
      <c r="D162" s="193" t="s">
        <v>177</v>
      </c>
      <c r="E162" s="211" t="s">
        <v>19</v>
      </c>
      <c r="F162" s="212" t="s">
        <v>179</v>
      </c>
      <c r="G162" s="210"/>
      <c r="H162" s="213">
        <v>10.154999999999999</v>
      </c>
      <c r="I162" s="214"/>
      <c r="J162" s="210"/>
      <c r="K162" s="210"/>
      <c r="L162" s="215"/>
      <c r="M162" s="216"/>
      <c r="N162" s="217"/>
      <c r="O162" s="217"/>
      <c r="P162" s="217"/>
      <c r="Q162" s="217"/>
      <c r="R162" s="217"/>
      <c r="S162" s="217"/>
      <c r="T162" s="218"/>
      <c r="AT162" s="219" t="s">
        <v>177</v>
      </c>
      <c r="AU162" s="219" t="s">
        <v>85</v>
      </c>
      <c r="AV162" s="14" t="s">
        <v>174</v>
      </c>
      <c r="AW162" s="14" t="s">
        <v>37</v>
      </c>
      <c r="AX162" s="14" t="s">
        <v>83</v>
      </c>
      <c r="AY162" s="219" t="s">
        <v>167</v>
      </c>
    </row>
    <row r="163" spans="1:65" s="2" customFormat="1" ht="16.5" customHeight="1">
      <c r="A163" s="36"/>
      <c r="B163" s="37"/>
      <c r="C163" s="180" t="s">
        <v>8</v>
      </c>
      <c r="D163" s="180" t="s">
        <v>169</v>
      </c>
      <c r="E163" s="181" t="s">
        <v>1546</v>
      </c>
      <c r="F163" s="182" t="s">
        <v>1547</v>
      </c>
      <c r="G163" s="183" t="s">
        <v>196</v>
      </c>
      <c r="H163" s="184">
        <v>1.2</v>
      </c>
      <c r="I163" s="185"/>
      <c r="J163" s="186">
        <f>ROUND(I163*H163,2)</f>
        <v>0</v>
      </c>
      <c r="K163" s="182" t="s">
        <v>173</v>
      </c>
      <c r="L163" s="41"/>
      <c r="M163" s="187" t="s">
        <v>19</v>
      </c>
      <c r="N163" s="188" t="s">
        <v>47</v>
      </c>
      <c r="O163" s="66"/>
      <c r="P163" s="189">
        <f>O163*H163</f>
        <v>0</v>
      </c>
      <c r="Q163" s="189">
        <v>0</v>
      </c>
      <c r="R163" s="189">
        <f>Q163*H163</f>
        <v>0</v>
      </c>
      <c r="S163" s="189">
        <v>0</v>
      </c>
      <c r="T163" s="190">
        <f>S163*H163</f>
        <v>0</v>
      </c>
      <c r="U163" s="36"/>
      <c r="V163" s="36"/>
      <c r="W163" s="36"/>
      <c r="X163" s="36"/>
      <c r="Y163" s="36"/>
      <c r="Z163" s="36"/>
      <c r="AA163" s="36"/>
      <c r="AB163" s="36"/>
      <c r="AC163" s="36"/>
      <c r="AD163" s="36"/>
      <c r="AE163" s="36"/>
      <c r="AR163" s="191" t="s">
        <v>174</v>
      </c>
      <c r="AT163" s="191" t="s">
        <v>169</v>
      </c>
      <c r="AU163" s="191" t="s">
        <v>85</v>
      </c>
      <c r="AY163" s="19" t="s">
        <v>167</v>
      </c>
      <c r="BE163" s="192">
        <f>IF(N163="základní",J163,0)</f>
        <v>0</v>
      </c>
      <c r="BF163" s="192">
        <f>IF(N163="snížená",J163,0)</f>
        <v>0</v>
      </c>
      <c r="BG163" s="192">
        <f>IF(N163="zákl. přenesená",J163,0)</f>
        <v>0</v>
      </c>
      <c r="BH163" s="192">
        <f>IF(N163="sníž. přenesená",J163,0)</f>
        <v>0</v>
      </c>
      <c r="BI163" s="192">
        <f>IF(N163="nulová",J163,0)</f>
        <v>0</v>
      </c>
      <c r="BJ163" s="19" t="s">
        <v>83</v>
      </c>
      <c r="BK163" s="192">
        <f>ROUND(I163*H163,2)</f>
        <v>0</v>
      </c>
      <c r="BL163" s="19" t="s">
        <v>174</v>
      </c>
      <c r="BM163" s="191" t="s">
        <v>254</v>
      </c>
    </row>
    <row r="164" spans="1:65" s="2" customFormat="1" ht="29.25">
      <c r="A164" s="36"/>
      <c r="B164" s="37"/>
      <c r="C164" s="38"/>
      <c r="D164" s="193" t="s">
        <v>175</v>
      </c>
      <c r="E164" s="38"/>
      <c r="F164" s="194" t="s">
        <v>1548</v>
      </c>
      <c r="G164" s="38"/>
      <c r="H164" s="38"/>
      <c r="I164" s="195"/>
      <c r="J164" s="38"/>
      <c r="K164" s="38"/>
      <c r="L164" s="41"/>
      <c r="M164" s="196"/>
      <c r="N164" s="197"/>
      <c r="O164" s="66"/>
      <c r="P164" s="66"/>
      <c r="Q164" s="66"/>
      <c r="R164" s="66"/>
      <c r="S164" s="66"/>
      <c r="T164" s="67"/>
      <c r="U164" s="36"/>
      <c r="V164" s="36"/>
      <c r="W164" s="36"/>
      <c r="X164" s="36"/>
      <c r="Y164" s="36"/>
      <c r="Z164" s="36"/>
      <c r="AA164" s="36"/>
      <c r="AB164" s="36"/>
      <c r="AC164" s="36"/>
      <c r="AD164" s="36"/>
      <c r="AE164" s="36"/>
      <c r="AT164" s="19" t="s">
        <v>175</v>
      </c>
      <c r="AU164" s="19" t="s">
        <v>85</v>
      </c>
    </row>
    <row r="165" spans="1:65" s="15" customFormat="1" ht="11.25">
      <c r="B165" s="220"/>
      <c r="C165" s="221"/>
      <c r="D165" s="193" t="s">
        <v>177</v>
      </c>
      <c r="E165" s="222" t="s">
        <v>19</v>
      </c>
      <c r="F165" s="223" t="s">
        <v>1549</v>
      </c>
      <c r="G165" s="221"/>
      <c r="H165" s="222" t="s">
        <v>19</v>
      </c>
      <c r="I165" s="224"/>
      <c r="J165" s="221"/>
      <c r="K165" s="221"/>
      <c r="L165" s="225"/>
      <c r="M165" s="226"/>
      <c r="N165" s="227"/>
      <c r="O165" s="227"/>
      <c r="P165" s="227"/>
      <c r="Q165" s="227"/>
      <c r="R165" s="227"/>
      <c r="S165" s="227"/>
      <c r="T165" s="228"/>
      <c r="AT165" s="229" t="s">
        <v>177</v>
      </c>
      <c r="AU165" s="229" t="s">
        <v>85</v>
      </c>
      <c r="AV165" s="15" t="s">
        <v>83</v>
      </c>
      <c r="AW165" s="15" t="s">
        <v>37</v>
      </c>
      <c r="AX165" s="15" t="s">
        <v>76</v>
      </c>
      <c r="AY165" s="229" t="s">
        <v>167</v>
      </c>
    </row>
    <row r="166" spans="1:65" s="13" customFormat="1" ht="11.25">
      <c r="B166" s="198"/>
      <c r="C166" s="199"/>
      <c r="D166" s="193" t="s">
        <v>177</v>
      </c>
      <c r="E166" s="200" t="s">
        <v>19</v>
      </c>
      <c r="F166" s="201" t="s">
        <v>1550</v>
      </c>
      <c r="G166" s="199"/>
      <c r="H166" s="202">
        <v>1.2</v>
      </c>
      <c r="I166" s="203"/>
      <c r="J166" s="199"/>
      <c r="K166" s="199"/>
      <c r="L166" s="204"/>
      <c r="M166" s="205"/>
      <c r="N166" s="206"/>
      <c r="O166" s="206"/>
      <c r="P166" s="206"/>
      <c r="Q166" s="206"/>
      <c r="R166" s="206"/>
      <c r="S166" s="206"/>
      <c r="T166" s="207"/>
      <c r="AT166" s="208" t="s">
        <v>177</v>
      </c>
      <c r="AU166" s="208" t="s">
        <v>85</v>
      </c>
      <c r="AV166" s="13" t="s">
        <v>85</v>
      </c>
      <c r="AW166" s="13" t="s">
        <v>37</v>
      </c>
      <c r="AX166" s="13" t="s">
        <v>76</v>
      </c>
      <c r="AY166" s="208" t="s">
        <v>167</v>
      </c>
    </row>
    <row r="167" spans="1:65" s="14" customFormat="1" ht="11.25">
      <c r="B167" s="209"/>
      <c r="C167" s="210"/>
      <c r="D167" s="193" t="s">
        <v>177</v>
      </c>
      <c r="E167" s="211" t="s">
        <v>19</v>
      </c>
      <c r="F167" s="212" t="s">
        <v>179</v>
      </c>
      <c r="G167" s="210"/>
      <c r="H167" s="213">
        <v>1.2</v>
      </c>
      <c r="I167" s="214"/>
      <c r="J167" s="210"/>
      <c r="K167" s="210"/>
      <c r="L167" s="215"/>
      <c r="M167" s="216"/>
      <c r="N167" s="217"/>
      <c r="O167" s="217"/>
      <c r="P167" s="217"/>
      <c r="Q167" s="217"/>
      <c r="R167" s="217"/>
      <c r="S167" s="217"/>
      <c r="T167" s="218"/>
      <c r="AT167" s="219" t="s">
        <v>177</v>
      </c>
      <c r="AU167" s="219" t="s">
        <v>85</v>
      </c>
      <c r="AV167" s="14" t="s">
        <v>174</v>
      </c>
      <c r="AW167" s="14" t="s">
        <v>37</v>
      </c>
      <c r="AX167" s="14" t="s">
        <v>83</v>
      </c>
      <c r="AY167" s="219" t="s">
        <v>167</v>
      </c>
    </row>
    <row r="168" spans="1:65" s="2" customFormat="1" ht="24">
      <c r="A168" s="36"/>
      <c r="B168" s="37"/>
      <c r="C168" s="180" t="s">
        <v>215</v>
      </c>
      <c r="D168" s="180" t="s">
        <v>169</v>
      </c>
      <c r="E168" s="181" t="s">
        <v>1551</v>
      </c>
      <c r="F168" s="182" t="s">
        <v>1552</v>
      </c>
      <c r="G168" s="183" t="s">
        <v>189</v>
      </c>
      <c r="H168" s="184">
        <v>54</v>
      </c>
      <c r="I168" s="185"/>
      <c r="J168" s="186">
        <f>ROUND(I168*H168,2)</f>
        <v>0</v>
      </c>
      <c r="K168" s="182" t="s">
        <v>173</v>
      </c>
      <c r="L168" s="41"/>
      <c r="M168" s="187" t="s">
        <v>19</v>
      </c>
      <c r="N168" s="188" t="s">
        <v>47</v>
      </c>
      <c r="O168" s="66"/>
      <c r="P168" s="189">
        <f>O168*H168</f>
        <v>0</v>
      </c>
      <c r="Q168" s="189">
        <v>0</v>
      </c>
      <c r="R168" s="189">
        <f>Q168*H168</f>
        <v>0</v>
      </c>
      <c r="S168" s="189">
        <v>0</v>
      </c>
      <c r="T168" s="190">
        <f>S168*H168</f>
        <v>0</v>
      </c>
      <c r="U168" s="36"/>
      <c r="V168" s="36"/>
      <c r="W168" s="36"/>
      <c r="X168" s="36"/>
      <c r="Y168" s="36"/>
      <c r="Z168" s="36"/>
      <c r="AA168" s="36"/>
      <c r="AB168" s="36"/>
      <c r="AC168" s="36"/>
      <c r="AD168" s="36"/>
      <c r="AE168" s="36"/>
      <c r="AR168" s="191" t="s">
        <v>174</v>
      </c>
      <c r="AT168" s="191" t="s">
        <v>169</v>
      </c>
      <c r="AU168" s="191" t="s">
        <v>85</v>
      </c>
      <c r="AY168" s="19" t="s">
        <v>167</v>
      </c>
      <c r="BE168" s="192">
        <f>IF(N168="základní",J168,0)</f>
        <v>0</v>
      </c>
      <c r="BF168" s="192">
        <f>IF(N168="snížená",J168,0)</f>
        <v>0</v>
      </c>
      <c r="BG168" s="192">
        <f>IF(N168="zákl. přenesená",J168,0)</f>
        <v>0</v>
      </c>
      <c r="BH168" s="192">
        <f>IF(N168="sníž. přenesená",J168,0)</f>
        <v>0</v>
      </c>
      <c r="BI168" s="192">
        <f>IF(N168="nulová",J168,0)</f>
        <v>0</v>
      </c>
      <c r="BJ168" s="19" t="s">
        <v>83</v>
      </c>
      <c r="BK168" s="192">
        <f>ROUND(I168*H168,2)</f>
        <v>0</v>
      </c>
      <c r="BL168" s="19" t="s">
        <v>174</v>
      </c>
      <c r="BM168" s="191" t="s">
        <v>260</v>
      </c>
    </row>
    <row r="169" spans="1:65" s="2" customFormat="1" ht="68.25">
      <c r="A169" s="36"/>
      <c r="B169" s="37"/>
      <c r="C169" s="38"/>
      <c r="D169" s="193" t="s">
        <v>175</v>
      </c>
      <c r="E169" s="38"/>
      <c r="F169" s="194" t="s">
        <v>1553</v>
      </c>
      <c r="G169" s="38"/>
      <c r="H169" s="38"/>
      <c r="I169" s="195"/>
      <c r="J169" s="38"/>
      <c r="K169" s="38"/>
      <c r="L169" s="41"/>
      <c r="M169" s="196"/>
      <c r="N169" s="197"/>
      <c r="O169" s="66"/>
      <c r="P169" s="66"/>
      <c r="Q169" s="66"/>
      <c r="R169" s="66"/>
      <c r="S169" s="66"/>
      <c r="T169" s="67"/>
      <c r="U169" s="36"/>
      <c r="V169" s="36"/>
      <c r="W169" s="36"/>
      <c r="X169" s="36"/>
      <c r="Y169" s="36"/>
      <c r="Z169" s="36"/>
      <c r="AA169" s="36"/>
      <c r="AB169" s="36"/>
      <c r="AC169" s="36"/>
      <c r="AD169" s="36"/>
      <c r="AE169" s="36"/>
      <c r="AT169" s="19" t="s">
        <v>175</v>
      </c>
      <c r="AU169" s="19" t="s">
        <v>85</v>
      </c>
    </row>
    <row r="170" spans="1:65" s="15" customFormat="1" ht="11.25">
      <c r="B170" s="220"/>
      <c r="C170" s="221"/>
      <c r="D170" s="193" t="s">
        <v>177</v>
      </c>
      <c r="E170" s="222" t="s">
        <v>19</v>
      </c>
      <c r="F170" s="223" t="s">
        <v>1554</v>
      </c>
      <c r="G170" s="221"/>
      <c r="H170" s="222" t="s">
        <v>19</v>
      </c>
      <c r="I170" s="224"/>
      <c r="J170" s="221"/>
      <c r="K170" s="221"/>
      <c r="L170" s="225"/>
      <c r="M170" s="226"/>
      <c r="N170" s="227"/>
      <c r="O170" s="227"/>
      <c r="P170" s="227"/>
      <c r="Q170" s="227"/>
      <c r="R170" s="227"/>
      <c r="S170" s="227"/>
      <c r="T170" s="228"/>
      <c r="AT170" s="229" t="s">
        <v>177</v>
      </c>
      <c r="AU170" s="229" t="s">
        <v>85</v>
      </c>
      <c r="AV170" s="15" t="s">
        <v>83</v>
      </c>
      <c r="AW170" s="15" t="s">
        <v>37</v>
      </c>
      <c r="AX170" s="15" t="s">
        <v>76</v>
      </c>
      <c r="AY170" s="229" t="s">
        <v>167</v>
      </c>
    </row>
    <row r="171" spans="1:65" s="15" customFormat="1" ht="11.25">
      <c r="B171" s="220"/>
      <c r="C171" s="221"/>
      <c r="D171" s="193" t="s">
        <v>177</v>
      </c>
      <c r="E171" s="222" t="s">
        <v>19</v>
      </c>
      <c r="F171" s="223" t="s">
        <v>1555</v>
      </c>
      <c r="G171" s="221"/>
      <c r="H171" s="222" t="s">
        <v>19</v>
      </c>
      <c r="I171" s="224"/>
      <c r="J171" s="221"/>
      <c r="K171" s="221"/>
      <c r="L171" s="225"/>
      <c r="M171" s="226"/>
      <c r="N171" s="227"/>
      <c r="O171" s="227"/>
      <c r="P171" s="227"/>
      <c r="Q171" s="227"/>
      <c r="R171" s="227"/>
      <c r="S171" s="227"/>
      <c r="T171" s="228"/>
      <c r="AT171" s="229" t="s">
        <v>177</v>
      </c>
      <c r="AU171" s="229" t="s">
        <v>85</v>
      </c>
      <c r="AV171" s="15" t="s">
        <v>83</v>
      </c>
      <c r="AW171" s="15" t="s">
        <v>37</v>
      </c>
      <c r="AX171" s="15" t="s">
        <v>76</v>
      </c>
      <c r="AY171" s="229" t="s">
        <v>167</v>
      </c>
    </row>
    <row r="172" spans="1:65" s="13" customFormat="1" ht="11.25">
      <c r="B172" s="198"/>
      <c r="C172" s="199"/>
      <c r="D172" s="193" t="s">
        <v>177</v>
      </c>
      <c r="E172" s="200" t="s">
        <v>19</v>
      </c>
      <c r="F172" s="201" t="s">
        <v>1556</v>
      </c>
      <c r="G172" s="199"/>
      <c r="H172" s="202">
        <v>54</v>
      </c>
      <c r="I172" s="203"/>
      <c r="J172" s="199"/>
      <c r="K172" s="199"/>
      <c r="L172" s="204"/>
      <c r="M172" s="205"/>
      <c r="N172" s="206"/>
      <c r="O172" s="206"/>
      <c r="P172" s="206"/>
      <c r="Q172" s="206"/>
      <c r="R172" s="206"/>
      <c r="S172" s="206"/>
      <c r="T172" s="207"/>
      <c r="AT172" s="208" t="s">
        <v>177</v>
      </c>
      <c r="AU172" s="208" t="s">
        <v>85</v>
      </c>
      <c r="AV172" s="13" t="s">
        <v>85</v>
      </c>
      <c r="AW172" s="13" t="s">
        <v>37</v>
      </c>
      <c r="AX172" s="13" t="s">
        <v>76</v>
      </c>
      <c r="AY172" s="208" t="s">
        <v>167</v>
      </c>
    </row>
    <row r="173" spans="1:65" s="14" customFormat="1" ht="11.25">
      <c r="B173" s="209"/>
      <c r="C173" s="210"/>
      <c r="D173" s="193" t="s">
        <v>177</v>
      </c>
      <c r="E173" s="211" t="s">
        <v>19</v>
      </c>
      <c r="F173" s="212" t="s">
        <v>179</v>
      </c>
      <c r="G173" s="210"/>
      <c r="H173" s="213">
        <v>54</v>
      </c>
      <c r="I173" s="214"/>
      <c r="J173" s="210"/>
      <c r="K173" s="210"/>
      <c r="L173" s="215"/>
      <c r="M173" s="216"/>
      <c r="N173" s="217"/>
      <c r="O173" s="217"/>
      <c r="P173" s="217"/>
      <c r="Q173" s="217"/>
      <c r="R173" s="217"/>
      <c r="S173" s="217"/>
      <c r="T173" s="218"/>
      <c r="AT173" s="219" t="s">
        <v>177</v>
      </c>
      <c r="AU173" s="219" t="s">
        <v>85</v>
      </c>
      <c r="AV173" s="14" t="s">
        <v>174</v>
      </c>
      <c r="AW173" s="14" t="s">
        <v>37</v>
      </c>
      <c r="AX173" s="14" t="s">
        <v>83</v>
      </c>
      <c r="AY173" s="219" t="s">
        <v>167</v>
      </c>
    </row>
    <row r="174" spans="1:65" s="2" customFormat="1" ht="16.5" customHeight="1">
      <c r="A174" s="36"/>
      <c r="B174" s="37"/>
      <c r="C174" s="230" t="s">
        <v>263</v>
      </c>
      <c r="D174" s="230" t="s">
        <v>225</v>
      </c>
      <c r="E174" s="231" t="s">
        <v>1557</v>
      </c>
      <c r="F174" s="232" t="s">
        <v>1558</v>
      </c>
      <c r="G174" s="233" t="s">
        <v>209</v>
      </c>
      <c r="H174" s="234">
        <v>0.84</v>
      </c>
      <c r="I174" s="235"/>
      <c r="J174" s="236">
        <f>ROUND(I174*H174,2)</f>
        <v>0</v>
      </c>
      <c r="K174" s="232" t="s">
        <v>173</v>
      </c>
      <c r="L174" s="237"/>
      <c r="M174" s="238" t="s">
        <v>19</v>
      </c>
      <c r="N174" s="239" t="s">
        <v>47</v>
      </c>
      <c r="O174" s="66"/>
      <c r="P174" s="189">
        <f>O174*H174</f>
        <v>0</v>
      </c>
      <c r="Q174" s="189">
        <v>0</v>
      </c>
      <c r="R174" s="189">
        <f>Q174*H174</f>
        <v>0</v>
      </c>
      <c r="S174" s="189">
        <v>0</v>
      </c>
      <c r="T174" s="190">
        <f>S174*H174</f>
        <v>0</v>
      </c>
      <c r="U174" s="36"/>
      <c r="V174" s="36"/>
      <c r="W174" s="36"/>
      <c r="X174" s="36"/>
      <c r="Y174" s="36"/>
      <c r="Z174" s="36"/>
      <c r="AA174" s="36"/>
      <c r="AB174" s="36"/>
      <c r="AC174" s="36"/>
      <c r="AD174" s="36"/>
      <c r="AE174" s="36"/>
      <c r="AR174" s="191" t="s">
        <v>190</v>
      </c>
      <c r="AT174" s="191" t="s">
        <v>225</v>
      </c>
      <c r="AU174" s="191" t="s">
        <v>85</v>
      </c>
      <c r="AY174" s="19" t="s">
        <v>167</v>
      </c>
      <c r="BE174" s="192">
        <f>IF(N174="základní",J174,0)</f>
        <v>0</v>
      </c>
      <c r="BF174" s="192">
        <f>IF(N174="snížená",J174,0)</f>
        <v>0</v>
      </c>
      <c r="BG174" s="192">
        <f>IF(N174="zákl. přenesená",J174,0)</f>
        <v>0</v>
      </c>
      <c r="BH174" s="192">
        <f>IF(N174="sníž. přenesená",J174,0)</f>
        <v>0</v>
      </c>
      <c r="BI174" s="192">
        <f>IF(N174="nulová",J174,0)</f>
        <v>0</v>
      </c>
      <c r="BJ174" s="19" t="s">
        <v>83</v>
      </c>
      <c r="BK174" s="192">
        <f>ROUND(I174*H174,2)</f>
        <v>0</v>
      </c>
      <c r="BL174" s="19" t="s">
        <v>174</v>
      </c>
      <c r="BM174" s="191" t="s">
        <v>266</v>
      </c>
    </row>
    <row r="175" spans="1:65" s="2" customFormat="1" ht="19.5">
      <c r="A175" s="36"/>
      <c r="B175" s="37"/>
      <c r="C175" s="38"/>
      <c r="D175" s="193" t="s">
        <v>291</v>
      </c>
      <c r="E175" s="38"/>
      <c r="F175" s="194" t="s">
        <v>1559</v>
      </c>
      <c r="G175" s="38"/>
      <c r="H175" s="38"/>
      <c r="I175" s="195"/>
      <c r="J175" s="38"/>
      <c r="K175" s="38"/>
      <c r="L175" s="41"/>
      <c r="M175" s="196"/>
      <c r="N175" s="197"/>
      <c r="O175" s="66"/>
      <c r="P175" s="66"/>
      <c r="Q175" s="66"/>
      <c r="R175" s="66"/>
      <c r="S175" s="66"/>
      <c r="T175" s="67"/>
      <c r="U175" s="36"/>
      <c r="V175" s="36"/>
      <c r="W175" s="36"/>
      <c r="X175" s="36"/>
      <c r="Y175" s="36"/>
      <c r="Z175" s="36"/>
      <c r="AA175" s="36"/>
      <c r="AB175" s="36"/>
      <c r="AC175" s="36"/>
      <c r="AD175" s="36"/>
      <c r="AE175" s="36"/>
      <c r="AT175" s="19" t="s">
        <v>291</v>
      </c>
      <c r="AU175" s="19" t="s">
        <v>85</v>
      </c>
    </row>
    <row r="176" spans="1:65" s="2" customFormat="1" ht="16.5" customHeight="1">
      <c r="A176" s="36"/>
      <c r="B176" s="37"/>
      <c r="C176" s="230" t="s">
        <v>220</v>
      </c>
      <c r="D176" s="230" t="s">
        <v>225</v>
      </c>
      <c r="E176" s="231" t="s">
        <v>1560</v>
      </c>
      <c r="F176" s="232" t="s">
        <v>1561</v>
      </c>
      <c r="G176" s="233" t="s">
        <v>209</v>
      </c>
      <c r="H176" s="234">
        <v>2.262</v>
      </c>
      <c r="I176" s="235"/>
      <c r="J176" s="236">
        <f>ROUND(I176*H176,2)</f>
        <v>0</v>
      </c>
      <c r="K176" s="232" t="s">
        <v>173</v>
      </c>
      <c r="L176" s="237"/>
      <c r="M176" s="238" t="s">
        <v>19</v>
      </c>
      <c r="N176" s="239" t="s">
        <v>47</v>
      </c>
      <c r="O176" s="66"/>
      <c r="P176" s="189">
        <f>O176*H176</f>
        <v>0</v>
      </c>
      <c r="Q176" s="189">
        <v>0</v>
      </c>
      <c r="R176" s="189">
        <f>Q176*H176</f>
        <v>0</v>
      </c>
      <c r="S176" s="189">
        <v>0</v>
      </c>
      <c r="T176" s="190">
        <f>S176*H176</f>
        <v>0</v>
      </c>
      <c r="U176" s="36"/>
      <c r="V176" s="36"/>
      <c r="W176" s="36"/>
      <c r="X176" s="36"/>
      <c r="Y176" s="36"/>
      <c r="Z176" s="36"/>
      <c r="AA176" s="36"/>
      <c r="AB176" s="36"/>
      <c r="AC176" s="36"/>
      <c r="AD176" s="36"/>
      <c r="AE176" s="36"/>
      <c r="AR176" s="191" t="s">
        <v>190</v>
      </c>
      <c r="AT176" s="191" t="s">
        <v>225</v>
      </c>
      <c r="AU176" s="191" t="s">
        <v>85</v>
      </c>
      <c r="AY176" s="19" t="s">
        <v>167</v>
      </c>
      <c r="BE176" s="192">
        <f>IF(N176="základní",J176,0)</f>
        <v>0</v>
      </c>
      <c r="BF176" s="192">
        <f>IF(N176="snížená",J176,0)</f>
        <v>0</v>
      </c>
      <c r="BG176" s="192">
        <f>IF(N176="zákl. přenesená",J176,0)</f>
        <v>0</v>
      </c>
      <c r="BH176" s="192">
        <f>IF(N176="sníž. přenesená",J176,0)</f>
        <v>0</v>
      </c>
      <c r="BI176" s="192">
        <f>IF(N176="nulová",J176,0)</f>
        <v>0</v>
      </c>
      <c r="BJ176" s="19" t="s">
        <v>83</v>
      </c>
      <c r="BK176" s="192">
        <f>ROUND(I176*H176,2)</f>
        <v>0</v>
      </c>
      <c r="BL176" s="19" t="s">
        <v>174</v>
      </c>
      <c r="BM176" s="191" t="s">
        <v>272</v>
      </c>
    </row>
    <row r="177" spans="1:65" s="2" customFormat="1" ht="16.5" customHeight="1">
      <c r="A177" s="36"/>
      <c r="B177" s="37"/>
      <c r="C177" s="180" t="s">
        <v>275</v>
      </c>
      <c r="D177" s="180" t="s">
        <v>169</v>
      </c>
      <c r="E177" s="181" t="s">
        <v>1562</v>
      </c>
      <c r="F177" s="182" t="s">
        <v>1563</v>
      </c>
      <c r="G177" s="183" t="s">
        <v>189</v>
      </c>
      <c r="H177" s="184">
        <v>54</v>
      </c>
      <c r="I177" s="185"/>
      <c r="J177" s="186">
        <f>ROUND(I177*H177,2)</f>
        <v>0</v>
      </c>
      <c r="K177" s="182" t="s">
        <v>173</v>
      </c>
      <c r="L177" s="41"/>
      <c r="M177" s="187" t="s">
        <v>19</v>
      </c>
      <c r="N177" s="188" t="s">
        <v>47</v>
      </c>
      <c r="O177" s="66"/>
      <c r="P177" s="189">
        <f>O177*H177</f>
        <v>0</v>
      </c>
      <c r="Q177" s="189">
        <v>0</v>
      </c>
      <c r="R177" s="189">
        <f>Q177*H177</f>
        <v>0</v>
      </c>
      <c r="S177" s="189">
        <v>0</v>
      </c>
      <c r="T177" s="190">
        <f>S177*H177</f>
        <v>0</v>
      </c>
      <c r="U177" s="36"/>
      <c r="V177" s="36"/>
      <c r="W177" s="36"/>
      <c r="X177" s="36"/>
      <c r="Y177" s="36"/>
      <c r="Z177" s="36"/>
      <c r="AA177" s="36"/>
      <c r="AB177" s="36"/>
      <c r="AC177" s="36"/>
      <c r="AD177" s="36"/>
      <c r="AE177" s="36"/>
      <c r="AR177" s="191" t="s">
        <v>174</v>
      </c>
      <c r="AT177" s="191" t="s">
        <v>169</v>
      </c>
      <c r="AU177" s="191" t="s">
        <v>85</v>
      </c>
      <c r="AY177" s="19" t="s">
        <v>167</v>
      </c>
      <c r="BE177" s="192">
        <f>IF(N177="základní",J177,0)</f>
        <v>0</v>
      </c>
      <c r="BF177" s="192">
        <f>IF(N177="snížená",J177,0)</f>
        <v>0</v>
      </c>
      <c r="BG177" s="192">
        <f>IF(N177="zákl. přenesená",J177,0)</f>
        <v>0</v>
      </c>
      <c r="BH177" s="192">
        <f>IF(N177="sníž. přenesená",J177,0)</f>
        <v>0</v>
      </c>
      <c r="BI177" s="192">
        <f>IF(N177="nulová",J177,0)</f>
        <v>0</v>
      </c>
      <c r="BJ177" s="19" t="s">
        <v>83</v>
      </c>
      <c r="BK177" s="192">
        <f>ROUND(I177*H177,2)</f>
        <v>0</v>
      </c>
      <c r="BL177" s="19" t="s">
        <v>174</v>
      </c>
      <c r="BM177" s="191" t="s">
        <v>279</v>
      </c>
    </row>
    <row r="178" spans="1:65" s="2" customFormat="1" ht="16.5" customHeight="1">
      <c r="A178" s="36"/>
      <c r="B178" s="37"/>
      <c r="C178" s="180" t="s">
        <v>228</v>
      </c>
      <c r="D178" s="180" t="s">
        <v>169</v>
      </c>
      <c r="E178" s="181" t="s">
        <v>1564</v>
      </c>
      <c r="F178" s="182" t="s">
        <v>1565</v>
      </c>
      <c r="G178" s="183" t="s">
        <v>189</v>
      </c>
      <c r="H178" s="184">
        <v>8.14</v>
      </c>
      <c r="I178" s="185"/>
      <c r="J178" s="186">
        <f>ROUND(I178*H178,2)</f>
        <v>0</v>
      </c>
      <c r="K178" s="182" t="s">
        <v>173</v>
      </c>
      <c r="L178" s="41"/>
      <c r="M178" s="187" t="s">
        <v>19</v>
      </c>
      <c r="N178" s="188" t="s">
        <v>47</v>
      </c>
      <c r="O178" s="66"/>
      <c r="P178" s="189">
        <f>O178*H178</f>
        <v>0</v>
      </c>
      <c r="Q178" s="189">
        <v>0</v>
      </c>
      <c r="R178" s="189">
        <f>Q178*H178</f>
        <v>0</v>
      </c>
      <c r="S178" s="189">
        <v>0</v>
      </c>
      <c r="T178" s="190">
        <f>S178*H178</f>
        <v>0</v>
      </c>
      <c r="U178" s="36"/>
      <c r="V178" s="36"/>
      <c r="W178" s="36"/>
      <c r="X178" s="36"/>
      <c r="Y178" s="36"/>
      <c r="Z178" s="36"/>
      <c r="AA178" s="36"/>
      <c r="AB178" s="36"/>
      <c r="AC178" s="36"/>
      <c r="AD178" s="36"/>
      <c r="AE178" s="36"/>
      <c r="AR178" s="191" t="s">
        <v>174</v>
      </c>
      <c r="AT178" s="191" t="s">
        <v>169</v>
      </c>
      <c r="AU178" s="191" t="s">
        <v>85</v>
      </c>
      <c r="AY178" s="19" t="s">
        <v>167</v>
      </c>
      <c r="BE178" s="192">
        <f>IF(N178="základní",J178,0)</f>
        <v>0</v>
      </c>
      <c r="BF178" s="192">
        <f>IF(N178="snížená",J178,0)</f>
        <v>0</v>
      </c>
      <c r="BG178" s="192">
        <f>IF(N178="zákl. přenesená",J178,0)</f>
        <v>0</v>
      </c>
      <c r="BH178" s="192">
        <f>IF(N178="sníž. přenesená",J178,0)</f>
        <v>0</v>
      </c>
      <c r="BI178" s="192">
        <f>IF(N178="nulová",J178,0)</f>
        <v>0</v>
      </c>
      <c r="BJ178" s="19" t="s">
        <v>83</v>
      </c>
      <c r="BK178" s="192">
        <f>ROUND(I178*H178,2)</f>
        <v>0</v>
      </c>
      <c r="BL178" s="19" t="s">
        <v>174</v>
      </c>
      <c r="BM178" s="191" t="s">
        <v>285</v>
      </c>
    </row>
    <row r="179" spans="1:65" s="2" customFormat="1" ht="29.25">
      <c r="A179" s="36"/>
      <c r="B179" s="37"/>
      <c r="C179" s="38"/>
      <c r="D179" s="193" t="s">
        <v>175</v>
      </c>
      <c r="E179" s="38"/>
      <c r="F179" s="194" t="s">
        <v>1566</v>
      </c>
      <c r="G179" s="38"/>
      <c r="H179" s="38"/>
      <c r="I179" s="195"/>
      <c r="J179" s="38"/>
      <c r="K179" s="38"/>
      <c r="L179" s="41"/>
      <c r="M179" s="196"/>
      <c r="N179" s="197"/>
      <c r="O179" s="66"/>
      <c r="P179" s="66"/>
      <c r="Q179" s="66"/>
      <c r="R179" s="66"/>
      <c r="S179" s="66"/>
      <c r="T179" s="67"/>
      <c r="U179" s="36"/>
      <c r="V179" s="36"/>
      <c r="W179" s="36"/>
      <c r="X179" s="36"/>
      <c r="Y179" s="36"/>
      <c r="Z179" s="36"/>
      <c r="AA179" s="36"/>
      <c r="AB179" s="36"/>
      <c r="AC179" s="36"/>
      <c r="AD179" s="36"/>
      <c r="AE179" s="36"/>
      <c r="AT179" s="19" t="s">
        <v>175</v>
      </c>
      <c r="AU179" s="19" t="s">
        <v>85</v>
      </c>
    </row>
    <row r="180" spans="1:65" s="15" customFormat="1" ht="11.25">
      <c r="B180" s="220"/>
      <c r="C180" s="221"/>
      <c r="D180" s="193" t="s">
        <v>177</v>
      </c>
      <c r="E180" s="222" t="s">
        <v>19</v>
      </c>
      <c r="F180" s="223" t="s">
        <v>1495</v>
      </c>
      <c r="G180" s="221"/>
      <c r="H180" s="222" t="s">
        <v>19</v>
      </c>
      <c r="I180" s="224"/>
      <c r="J180" s="221"/>
      <c r="K180" s="221"/>
      <c r="L180" s="225"/>
      <c r="M180" s="226"/>
      <c r="N180" s="227"/>
      <c r="O180" s="227"/>
      <c r="P180" s="227"/>
      <c r="Q180" s="227"/>
      <c r="R180" s="227"/>
      <c r="S180" s="227"/>
      <c r="T180" s="228"/>
      <c r="AT180" s="229" t="s">
        <v>177</v>
      </c>
      <c r="AU180" s="229" t="s">
        <v>85</v>
      </c>
      <c r="AV180" s="15" t="s">
        <v>83</v>
      </c>
      <c r="AW180" s="15" t="s">
        <v>37</v>
      </c>
      <c r="AX180" s="15" t="s">
        <v>76</v>
      </c>
      <c r="AY180" s="229" t="s">
        <v>167</v>
      </c>
    </row>
    <row r="181" spans="1:65" s="13" customFormat="1" ht="11.25">
      <c r="B181" s="198"/>
      <c r="C181" s="199"/>
      <c r="D181" s="193" t="s">
        <v>177</v>
      </c>
      <c r="E181" s="200" t="s">
        <v>19</v>
      </c>
      <c r="F181" s="201" t="s">
        <v>1567</v>
      </c>
      <c r="G181" s="199"/>
      <c r="H181" s="202">
        <v>8.14</v>
      </c>
      <c r="I181" s="203"/>
      <c r="J181" s="199"/>
      <c r="K181" s="199"/>
      <c r="L181" s="204"/>
      <c r="M181" s="205"/>
      <c r="N181" s="206"/>
      <c r="O181" s="206"/>
      <c r="P181" s="206"/>
      <c r="Q181" s="206"/>
      <c r="R181" s="206"/>
      <c r="S181" s="206"/>
      <c r="T181" s="207"/>
      <c r="AT181" s="208" t="s">
        <v>177</v>
      </c>
      <c r="AU181" s="208" t="s">
        <v>85</v>
      </c>
      <c r="AV181" s="13" t="s">
        <v>85</v>
      </c>
      <c r="AW181" s="13" t="s">
        <v>37</v>
      </c>
      <c r="AX181" s="13" t="s">
        <v>76</v>
      </c>
      <c r="AY181" s="208" t="s">
        <v>167</v>
      </c>
    </row>
    <row r="182" spans="1:65" s="14" customFormat="1" ht="11.25">
      <c r="B182" s="209"/>
      <c r="C182" s="210"/>
      <c r="D182" s="193" t="s">
        <v>177</v>
      </c>
      <c r="E182" s="211" t="s">
        <v>19</v>
      </c>
      <c r="F182" s="212" t="s">
        <v>179</v>
      </c>
      <c r="G182" s="210"/>
      <c r="H182" s="213">
        <v>8.14</v>
      </c>
      <c r="I182" s="214"/>
      <c r="J182" s="210"/>
      <c r="K182" s="210"/>
      <c r="L182" s="215"/>
      <c r="M182" s="216"/>
      <c r="N182" s="217"/>
      <c r="O182" s="217"/>
      <c r="P182" s="217"/>
      <c r="Q182" s="217"/>
      <c r="R182" s="217"/>
      <c r="S182" s="217"/>
      <c r="T182" s="218"/>
      <c r="AT182" s="219" t="s">
        <v>177</v>
      </c>
      <c r="AU182" s="219" t="s">
        <v>85</v>
      </c>
      <c r="AV182" s="14" t="s">
        <v>174</v>
      </c>
      <c r="AW182" s="14" t="s">
        <v>37</v>
      </c>
      <c r="AX182" s="14" t="s">
        <v>83</v>
      </c>
      <c r="AY182" s="219" t="s">
        <v>167</v>
      </c>
    </row>
    <row r="183" spans="1:65" s="2" customFormat="1" ht="16.5" customHeight="1">
      <c r="A183" s="36"/>
      <c r="B183" s="37"/>
      <c r="C183" s="180" t="s">
        <v>7</v>
      </c>
      <c r="D183" s="180" t="s">
        <v>169</v>
      </c>
      <c r="E183" s="181" t="s">
        <v>1568</v>
      </c>
      <c r="F183" s="182" t="s">
        <v>1569</v>
      </c>
      <c r="G183" s="183" t="s">
        <v>189</v>
      </c>
      <c r="H183" s="184">
        <v>8.14</v>
      </c>
      <c r="I183" s="185"/>
      <c r="J183" s="186">
        <f>ROUND(I183*H183,2)</f>
        <v>0</v>
      </c>
      <c r="K183" s="182" t="s">
        <v>173</v>
      </c>
      <c r="L183" s="41"/>
      <c r="M183" s="187" t="s">
        <v>19</v>
      </c>
      <c r="N183" s="188" t="s">
        <v>47</v>
      </c>
      <c r="O183" s="66"/>
      <c r="P183" s="189">
        <f>O183*H183</f>
        <v>0</v>
      </c>
      <c r="Q183" s="189">
        <v>0</v>
      </c>
      <c r="R183" s="189">
        <f>Q183*H183</f>
        <v>0</v>
      </c>
      <c r="S183" s="189">
        <v>0</v>
      </c>
      <c r="T183" s="190">
        <f>S183*H183</f>
        <v>0</v>
      </c>
      <c r="U183" s="36"/>
      <c r="V183" s="36"/>
      <c r="W183" s="36"/>
      <c r="X183" s="36"/>
      <c r="Y183" s="36"/>
      <c r="Z183" s="36"/>
      <c r="AA183" s="36"/>
      <c r="AB183" s="36"/>
      <c r="AC183" s="36"/>
      <c r="AD183" s="36"/>
      <c r="AE183" s="36"/>
      <c r="AR183" s="191" t="s">
        <v>174</v>
      </c>
      <c r="AT183" s="191" t="s">
        <v>169</v>
      </c>
      <c r="AU183" s="191" t="s">
        <v>85</v>
      </c>
      <c r="AY183" s="19" t="s">
        <v>167</v>
      </c>
      <c r="BE183" s="192">
        <f>IF(N183="základní",J183,0)</f>
        <v>0</v>
      </c>
      <c r="BF183" s="192">
        <f>IF(N183="snížená",J183,0)</f>
        <v>0</v>
      </c>
      <c r="BG183" s="192">
        <f>IF(N183="zákl. přenesená",J183,0)</f>
        <v>0</v>
      </c>
      <c r="BH183" s="192">
        <f>IF(N183="sníž. přenesená",J183,0)</f>
        <v>0</v>
      </c>
      <c r="BI183" s="192">
        <f>IF(N183="nulová",J183,0)</f>
        <v>0</v>
      </c>
      <c r="BJ183" s="19" t="s">
        <v>83</v>
      </c>
      <c r="BK183" s="192">
        <f>ROUND(I183*H183,2)</f>
        <v>0</v>
      </c>
      <c r="BL183" s="19" t="s">
        <v>174</v>
      </c>
      <c r="BM183" s="191" t="s">
        <v>290</v>
      </c>
    </row>
    <row r="184" spans="1:65" s="2" customFormat="1" ht="36">
      <c r="A184" s="36"/>
      <c r="B184" s="37"/>
      <c r="C184" s="180" t="s">
        <v>234</v>
      </c>
      <c r="D184" s="180" t="s">
        <v>169</v>
      </c>
      <c r="E184" s="181" t="s">
        <v>1570</v>
      </c>
      <c r="F184" s="182" t="s">
        <v>1571</v>
      </c>
      <c r="G184" s="183" t="s">
        <v>278</v>
      </c>
      <c r="H184" s="184">
        <v>12</v>
      </c>
      <c r="I184" s="185"/>
      <c r="J184" s="186">
        <f>ROUND(I184*H184,2)</f>
        <v>0</v>
      </c>
      <c r="K184" s="182" t="s">
        <v>173</v>
      </c>
      <c r="L184" s="41"/>
      <c r="M184" s="187" t="s">
        <v>19</v>
      </c>
      <c r="N184" s="188" t="s">
        <v>47</v>
      </c>
      <c r="O184" s="66"/>
      <c r="P184" s="189">
        <f>O184*H184</f>
        <v>0</v>
      </c>
      <c r="Q184" s="189">
        <v>0</v>
      </c>
      <c r="R184" s="189">
        <f>Q184*H184</f>
        <v>0</v>
      </c>
      <c r="S184" s="189">
        <v>0</v>
      </c>
      <c r="T184" s="190">
        <f>S184*H184</f>
        <v>0</v>
      </c>
      <c r="U184" s="36"/>
      <c r="V184" s="36"/>
      <c r="W184" s="36"/>
      <c r="X184" s="36"/>
      <c r="Y184" s="36"/>
      <c r="Z184" s="36"/>
      <c r="AA184" s="36"/>
      <c r="AB184" s="36"/>
      <c r="AC184" s="36"/>
      <c r="AD184" s="36"/>
      <c r="AE184" s="36"/>
      <c r="AR184" s="191" t="s">
        <v>174</v>
      </c>
      <c r="AT184" s="191" t="s">
        <v>169</v>
      </c>
      <c r="AU184" s="191" t="s">
        <v>85</v>
      </c>
      <c r="AY184" s="19" t="s">
        <v>167</v>
      </c>
      <c r="BE184" s="192">
        <f>IF(N184="základní",J184,0)</f>
        <v>0</v>
      </c>
      <c r="BF184" s="192">
        <f>IF(N184="snížená",J184,0)</f>
        <v>0</v>
      </c>
      <c r="BG184" s="192">
        <f>IF(N184="zákl. přenesená",J184,0)</f>
        <v>0</v>
      </c>
      <c r="BH184" s="192">
        <f>IF(N184="sníž. přenesená",J184,0)</f>
        <v>0</v>
      </c>
      <c r="BI184" s="192">
        <f>IF(N184="nulová",J184,0)</f>
        <v>0</v>
      </c>
      <c r="BJ184" s="19" t="s">
        <v>83</v>
      </c>
      <c r="BK184" s="192">
        <f>ROUND(I184*H184,2)</f>
        <v>0</v>
      </c>
      <c r="BL184" s="19" t="s">
        <v>174</v>
      </c>
      <c r="BM184" s="191" t="s">
        <v>296</v>
      </c>
    </row>
    <row r="185" spans="1:65" s="2" customFormat="1" ht="58.5">
      <c r="A185" s="36"/>
      <c r="B185" s="37"/>
      <c r="C185" s="38"/>
      <c r="D185" s="193" t="s">
        <v>175</v>
      </c>
      <c r="E185" s="38"/>
      <c r="F185" s="194" t="s">
        <v>1572</v>
      </c>
      <c r="G185" s="38"/>
      <c r="H185" s="38"/>
      <c r="I185" s="195"/>
      <c r="J185" s="38"/>
      <c r="K185" s="38"/>
      <c r="L185" s="41"/>
      <c r="M185" s="196"/>
      <c r="N185" s="197"/>
      <c r="O185" s="66"/>
      <c r="P185" s="66"/>
      <c r="Q185" s="66"/>
      <c r="R185" s="66"/>
      <c r="S185" s="66"/>
      <c r="T185" s="67"/>
      <c r="U185" s="36"/>
      <c r="V185" s="36"/>
      <c r="W185" s="36"/>
      <c r="X185" s="36"/>
      <c r="Y185" s="36"/>
      <c r="Z185" s="36"/>
      <c r="AA185" s="36"/>
      <c r="AB185" s="36"/>
      <c r="AC185" s="36"/>
      <c r="AD185" s="36"/>
      <c r="AE185" s="36"/>
      <c r="AT185" s="19" t="s">
        <v>175</v>
      </c>
      <c r="AU185" s="19" t="s">
        <v>85</v>
      </c>
    </row>
    <row r="186" spans="1:65" s="2" customFormat="1" ht="36">
      <c r="A186" s="36"/>
      <c r="B186" s="37"/>
      <c r="C186" s="180" t="s">
        <v>299</v>
      </c>
      <c r="D186" s="180" t="s">
        <v>169</v>
      </c>
      <c r="E186" s="181" t="s">
        <v>1573</v>
      </c>
      <c r="F186" s="182" t="s">
        <v>1574</v>
      </c>
      <c r="G186" s="183" t="s">
        <v>278</v>
      </c>
      <c r="H186" s="184">
        <v>12</v>
      </c>
      <c r="I186" s="185"/>
      <c r="J186" s="186">
        <f>ROUND(I186*H186,2)</f>
        <v>0</v>
      </c>
      <c r="K186" s="182" t="s">
        <v>173</v>
      </c>
      <c r="L186" s="41"/>
      <c r="M186" s="187" t="s">
        <v>19</v>
      </c>
      <c r="N186" s="188" t="s">
        <v>47</v>
      </c>
      <c r="O186" s="66"/>
      <c r="P186" s="189">
        <f>O186*H186</f>
        <v>0</v>
      </c>
      <c r="Q186" s="189">
        <v>0</v>
      </c>
      <c r="R186" s="189">
        <f>Q186*H186</f>
        <v>0</v>
      </c>
      <c r="S186" s="189">
        <v>0</v>
      </c>
      <c r="T186" s="190">
        <f>S186*H186</f>
        <v>0</v>
      </c>
      <c r="U186" s="36"/>
      <c r="V186" s="36"/>
      <c r="W186" s="36"/>
      <c r="X186" s="36"/>
      <c r="Y186" s="36"/>
      <c r="Z186" s="36"/>
      <c r="AA186" s="36"/>
      <c r="AB186" s="36"/>
      <c r="AC186" s="36"/>
      <c r="AD186" s="36"/>
      <c r="AE186" s="36"/>
      <c r="AR186" s="191" t="s">
        <v>174</v>
      </c>
      <c r="AT186" s="191" t="s">
        <v>169</v>
      </c>
      <c r="AU186" s="191" t="s">
        <v>85</v>
      </c>
      <c r="AY186" s="19" t="s">
        <v>167</v>
      </c>
      <c r="BE186" s="192">
        <f>IF(N186="základní",J186,0)</f>
        <v>0</v>
      </c>
      <c r="BF186" s="192">
        <f>IF(N186="snížená",J186,0)</f>
        <v>0</v>
      </c>
      <c r="BG186" s="192">
        <f>IF(N186="zákl. přenesená",J186,0)</f>
        <v>0</v>
      </c>
      <c r="BH186" s="192">
        <f>IF(N186="sníž. přenesená",J186,0)</f>
        <v>0</v>
      </c>
      <c r="BI186" s="192">
        <f>IF(N186="nulová",J186,0)</f>
        <v>0</v>
      </c>
      <c r="BJ186" s="19" t="s">
        <v>83</v>
      </c>
      <c r="BK186" s="192">
        <f>ROUND(I186*H186,2)</f>
        <v>0</v>
      </c>
      <c r="BL186" s="19" t="s">
        <v>174</v>
      </c>
      <c r="BM186" s="191" t="s">
        <v>302</v>
      </c>
    </row>
    <row r="187" spans="1:65" s="2" customFormat="1" ht="58.5">
      <c r="A187" s="36"/>
      <c r="B187" s="37"/>
      <c r="C187" s="38"/>
      <c r="D187" s="193" t="s">
        <v>175</v>
      </c>
      <c r="E187" s="38"/>
      <c r="F187" s="194" t="s">
        <v>1572</v>
      </c>
      <c r="G187" s="38"/>
      <c r="H187" s="38"/>
      <c r="I187" s="195"/>
      <c r="J187" s="38"/>
      <c r="K187" s="38"/>
      <c r="L187" s="41"/>
      <c r="M187" s="196"/>
      <c r="N187" s="197"/>
      <c r="O187" s="66"/>
      <c r="P187" s="66"/>
      <c r="Q187" s="66"/>
      <c r="R187" s="66"/>
      <c r="S187" s="66"/>
      <c r="T187" s="67"/>
      <c r="U187" s="36"/>
      <c r="V187" s="36"/>
      <c r="W187" s="36"/>
      <c r="X187" s="36"/>
      <c r="Y187" s="36"/>
      <c r="Z187" s="36"/>
      <c r="AA187" s="36"/>
      <c r="AB187" s="36"/>
      <c r="AC187" s="36"/>
      <c r="AD187" s="36"/>
      <c r="AE187" s="36"/>
      <c r="AT187" s="19" t="s">
        <v>175</v>
      </c>
      <c r="AU187" s="19" t="s">
        <v>85</v>
      </c>
    </row>
    <row r="188" spans="1:65" s="2" customFormat="1" ht="21.75" customHeight="1">
      <c r="A188" s="36"/>
      <c r="B188" s="37"/>
      <c r="C188" s="180" t="s">
        <v>239</v>
      </c>
      <c r="D188" s="180" t="s">
        <v>169</v>
      </c>
      <c r="E188" s="181" t="s">
        <v>1575</v>
      </c>
      <c r="F188" s="182" t="s">
        <v>1576</v>
      </c>
      <c r="G188" s="183" t="s">
        <v>172</v>
      </c>
      <c r="H188" s="184">
        <v>20.358000000000001</v>
      </c>
      <c r="I188" s="185"/>
      <c r="J188" s="186">
        <f>ROUND(I188*H188,2)</f>
        <v>0</v>
      </c>
      <c r="K188" s="182" t="s">
        <v>173</v>
      </c>
      <c r="L188" s="41"/>
      <c r="M188" s="187" t="s">
        <v>19</v>
      </c>
      <c r="N188" s="188" t="s">
        <v>47</v>
      </c>
      <c r="O188" s="66"/>
      <c r="P188" s="189">
        <f>O188*H188</f>
        <v>0</v>
      </c>
      <c r="Q188" s="189">
        <v>0</v>
      </c>
      <c r="R188" s="189">
        <f>Q188*H188</f>
        <v>0</v>
      </c>
      <c r="S188" s="189">
        <v>0</v>
      </c>
      <c r="T188" s="190">
        <f>S188*H188</f>
        <v>0</v>
      </c>
      <c r="U188" s="36"/>
      <c r="V188" s="36"/>
      <c r="W188" s="36"/>
      <c r="X188" s="36"/>
      <c r="Y188" s="36"/>
      <c r="Z188" s="36"/>
      <c r="AA188" s="36"/>
      <c r="AB188" s="36"/>
      <c r="AC188" s="36"/>
      <c r="AD188" s="36"/>
      <c r="AE188" s="36"/>
      <c r="AR188" s="191" t="s">
        <v>174</v>
      </c>
      <c r="AT188" s="191" t="s">
        <v>169</v>
      </c>
      <c r="AU188" s="191" t="s">
        <v>85</v>
      </c>
      <c r="AY188" s="19" t="s">
        <v>167</v>
      </c>
      <c r="BE188" s="192">
        <f>IF(N188="základní",J188,0)</f>
        <v>0</v>
      </c>
      <c r="BF188" s="192">
        <f>IF(N188="snížená",J188,0)</f>
        <v>0</v>
      </c>
      <c r="BG188" s="192">
        <f>IF(N188="zákl. přenesená",J188,0)</f>
        <v>0</v>
      </c>
      <c r="BH188" s="192">
        <f>IF(N188="sníž. přenesená",J188,0)</f>
        <v>0</v>
      </c>
      <c r="BI188" s="192">
        <f>IF(N188="nulová",J188,0)</f>
        <v>0</v>
      </c>
      <c r="BJ188" s="19" t="s">
        <v>83</v>
      </c>
      <c r="BK188" s="192">
        <f>ROUND(I188*H188,2)</f>
        <v>0</v>
      </c>
      <c r="BL188" s="19" t="s">
        <v>174</v>
      </c>
      <c r="BM188" s="191" t="s">
        <v>305</v>
      </c>
    </row>
    <row r="189" spans="1:65" s="2" customFormat="1" ht="48.75">
      <c r="A189" s="36"/>
      <c r="B189" s="37"/>
      <c r="C189" s="38"/>
      <c r="D189" s="193" t="s">
        <v>175</v>
      </c>
      <c r="E189" s="38"/>
      <c r="F189" s="194" t="s">
        <v>1577</v>
      </c>
      <c r="G189" s="38"/>
      <c r="H189" s="38"/>
      <c r="I189" s="195"/>
      <c r="J189" s="38"/>
      <c r="K189" s="38"/>
      <c r="L189" s="41"/>
      <c r="M189" s="196"/>
      <c r="N189" s="197"/>
      <c r="O189" s="66"/>
      <c r="P189" s="66"/>
      <c r="Q189" s="66"/>
      <c r="R189" s="66"/>
      <c r="S189" s="66"/>
      <c r="T189" s="67"/>
      <c r="U189" s="36"/>
      <c r="V189" s="36"/>
      <c r="W189" s="36"/>
      <c r="X189" s="36"/>
      <c r="Y189" s="36"/>
      <c r="Z189" s="36"/>
      <c r="AA189" s="36"/>
      <c r="AB189" s="36"/>
      <c r="AC189" s="36"/>
      <c r="AD189" s="36"/>
      <c r="AE189" s="36"/>
      <c r="AT189" s="19" t="s">
        <v>175</v>
      </c>
      <c r="AU189" s="19" t="s">
        <v>85</v>
      </c>
    </row>
    <row r="190" spans="1:65" s="15" customFormat="1" ht="11.25">
      <c r="B190" s="220"/>
      <c r="C190" s="221"/>
      <c r="D190" s="193" t="s">
        <v>177</v>
      </c>
      <c r="E190" s="222" t="s">
        <v>19</v>
      </c>
      <c r="F190" s="223" t="s">
        <v>1495</v>
      </c>
      <c r="G190" s="221"/>
      <c r="H190" s="222" t="s">
        <v>19</v>
      </c>
      <c r="I190" s="224"/>
      <c r="J190" s="221"/>
      <c r="K190" s="221"/>
      <c r="L190" s="225"/>
      <c r="M190" s="226"/>
      <c r="N190" s="227"/>
      <c r="O190" s="227"/>
      <c r="P190" s="227"/>
      <c r="Q190" s="227"/>
      <c r="R190" s="227"/>
      <c r="S190" s="227"/>
      <c r="T190" s="228"/>
      <c r="AT190" s="229" t="s">
        <v>177</v>
      </c>
      <c r="AU190" s="229" t="s">
        <v>85</v>
      </c>
      <c r="AV190" s="15" t="s">
        <v>83</v>
      </c>
      <c r="AW190" s="15" t="s">
        <v>37</v>
      </c>
      <c r="AX190" s="15" t="s">
        <v>76</v>
      </c>
      <c r="AY190" s="229" t="s">
        <v>167</v>
      </c>
    </row>
    <row r="191" spans="1:65" s="13" customFormat="1" ht="11.25">
      <c r="B191" s="198"/>
      <c r="C191" s="199"/>
      <c r="D191" s="193" t="s">
        <v>177</v>
      </c>
      <c r="E191" s="200" t="s">
        <v>19</v>
      </c>
      <c r="F191" s="201" t="s">
        <v>1578</v>
      </c>
      <c r="G191" s="199"/>
      <c r="H191" s="202">
        <v>20.358000000000001</v>
      </c>
      <c r="I191" s="203"/>
      <c r="J191" s="199"/>
      <c r="K191" s="199"/>
      <c r="L191" s="204"/>
      <c r="M191" s="205"/>
      <c r="N191" s="206"/>
      <c r="O191" s="206"/>
      <c r="P191" s="206"/>
      <c r="Q191" s="206"/>
      <c r="R191" s="206"/>
      <c r="S191" s="206"/>
      <c r="T191" s="207"/>
      <c r="AT191" s="208" t="s">
        <v>177</v>
      </c>
      <c r="AU191" s="208" t="s">
        <v>85</v>
      </c>
      <c r="AV191" s="13" t="s">
        <v>85</v>
      </c>
      <c r="AW191" s="13" t="s">
        <v>37</v>
      </c>
      <c r="AX191" s="13" t="s">
        <v>76</v>
      </c>
      <c r="AY191" s="208" t="s">
        <v>167</v>
      </c>
    </row>
    <row r="192" spans="1:65" s="14" customFormat="1" ht="11.25">
      <c r="B192" s="209"/>
      <c r="C192" s="210"/>
      <c r="D192" s="193" t="s">
        <v>177</v>
      </c>
      <c r="E192" s="211" t="s">
        <v>19</v>
      </c>
      <c r="F192" s="212" t="s">
        <v>179</v>
      </c>
      <c r="G192" s="210"/>
      <c r="H192" s="213">
        <v>20.358000000000001</v>
      </c>
      <c r="I192" s="214"/>
      <c r="J192" s="210"/>
      <c r="K192" s="210"/>
      <c r="L192" s="215"/>
      <c r="M192" s="216"/>
      <c r="N192" s="217"/>
      <c r="O192" s="217"/>
      <c r="P192" s="217"/>
      <c r="Q192" s="217"/>
      <c r="R192" s="217"/>
      <c r="S192" s="217"/>
      <c r="T192" s="218"/>
      <c r="AT192" s="219" t="s">
        <v>177</v>
      </c>
      <c r="AU192" s="219" t="s">
        <v>85</v>
      </c>
      <c r="AV192" s="14" t="s">
        <v>174</v>
      </c>
      <c r="AW192" s="14" t="s">
        <v>37</v>
      </c>
      <c r="AX192" s="14" t="s">
        <v>83</v>
      </c>
      <c r="AY192" s="219" t="s">
        <v>167</v>
      </c>
    </row>
    <row r="193" spans="1:65" s="2" customFormat="1" ht="33" customHeight="1">
      <c r="A193" s="36"/>
      <c r="B193" s="37"/>
      <c r="C193" s="180" t="s">
        <v>308</v>
      </c>
      <c r="D193" s="180" t="s">
        <v>169</v>
      </c>
      <c r="E193" s="181" t="s">
        <v>1579</v>
      </c>
      <c r="F193" s="182" t="s">
        <v>1580</v>
      </c>
      <c r="G193" s="183" t="s">
        <v>196</v>
      </c>
      <c r="H193" s="184">
        <v>1.2</v>
      </c>
      <c r="I193" s="185"/>
      <c r="J193" s="186">
        <f>ROUND(I193*H193,2)</f>
        <v>0</v>
      </c>
      <c r="K193" s="182" t="s">
        <v>173</v>
      </c>
      <c r="L193" s="41"/>
      <c r="M193" s="187" t="s">
        <v>19</v>
      </c>
      <c r="N193" s="188" t="s">
        <v>47</v>
      </c>
      <c r="O193" s="66"/>
      <c r="P193" s="189">
        <f>O193*H193</f>
        <v>0</v>
      </c>
      <c r="Q193" s="189">
        <v>0</v>
      </c>
      <c r="R193" s="189">
        <f>Q193*H193</f>
        <v>0</v>
      </c>
      <c r="S193" s="189">
        <v>0</v>
      </c>
      <c r="T193" s="190">
        <f>S193*H193</f>
        <v>0</v>
      </c>
      <c r="U193" s="36"/>
      <c r="V193" s="36"/>
      <c r="W193" s="36"/>
      <c r="X193" s="36"/>
      <c r="Y193" s="36"/>
      <c r="Z193" s="36"/>
      <c r="AA193" s="36"/>
      <c r="AB193" s="36"/>
      <c r="AC193" s="36"/>
      <c r="AD193" s="36"/>
      <c r="AE193" s="36"/>
      <c r="AR193" s="191" t="s">
        <v>174</v>
      </c>
      <c r="AT193" s="191" t="s">
        <v>169</v>
      </c>
      <c r="AU193" s="191" t="s">
        <v>85</v>
      </c>
      <c r="AY193" s="19" t="s">
        <v>167</v>
      </c>
      <c r="BE193" s="192">
        <f>IF(N193="základní",J193,0)</f>
        <v>0</v>
      </c>
      <c r="BF193" s="192">
        <f>IF(N193="snížená",J193,0)</f>
        <v>0</v>
      </c>
      <c r="BG193" s="192">
        <f>IF(N193="zákl. přenesená",J193,0)</f>
        <v>0</v>
      </c>
      <c r="BH193" s="192">
        <f>IF(N193="sníž. přenesená",J193,0)</f>
        <v>0</v>
      </c>
      <c r="BI193" s="192">
        <f>IF(N193="nulová",J193,0)</f>
        <v>0</v>
      </c>
      <c r="BJ193" s="19" t="s">
        <v>83</v>
      </c>
      <c r="BK193" s="192">
        <f>ROUND(I193*H193,2)</f>
        <v>0</v>
      </c>
      <c r="BL193" s="19" t="s">
        <v>174</v>
      </c>
      <c r="BM193" s="191" t="s">
        <v>311</v>
      </c>
    </row>
    <row r="194" spans="1:65" s="2" customFormat="1" ht="48.75">
      <c r="A194" s="36"/>
      <c r="B194" s="37"/>
      <c r="C194" s="38"/>
      <c r="D194" s="193" t="s">
        <v>175</v>
      </c>
      <c r="E194" s="38"/>
      <c r="F194" s="194" t="s">
        <v>1581</v>
      </c>
      <c r="G194" s="38"/>
      <c r="H194" s="38"/>
      <c r="I194" s="195"/>
      <c r="J194" s="38"/>
      <c r="K194" s="38"/>
      <c r="L194" s="41"/>
      <c r="M194" s="196"/>
      <c r="N194" s="197"/>
      <c r="O194" s="66"/>
      <c r="P194" s="66"/>
      <c r="Q194" s="66"/>
      <c r="R194" s="66"/>
      <c r="S194" s="66"/>
      <c r="T194" s="67"/>
      <c r="U194" s="36"/>
      <c r="V194" s="36"/>
      <c r="W194" s="36"/>
      <c r="X194" s="36"/>
      <c r="Y194" s="36"/>
      <c r="Z194" s="36"/>
      <c r="AA194" s="36"/>
      <c r="AB194" s="36"/>
      <c r="AC194" s="36"/>
      <c r="AD194" s="36"/>
      <c r="AE194" s="36"/>
      <c r="AT194" s="19" t="s">
        <v>175</v>
      </c>
      <c r="AU194" s="19" t="s">
        <v>85</v>
      </c>
    </row>
    <row r="195" spans="1:65" s="2" customFormat="1" ht="33" customHeight="1">
      <c r="A195" s="36"/>
      <c r="B195" s="37"/>
      <c r="C195" s="180" t="s">
        <v>246</v>
      </c>
      <c r="D195" s="180" t="s">
        <v>169</v>
      </c>
      <c r="E195" s="181" t="s">
        <v>1582</v>
      </c>
      <c r="F195" s="182" t="s">
        <v>1583</v>
      </c>
      <c r="G195" s="183" t="s">
        <v>196</v>
      </c>
      <c r="H195" s="184">
        <v>1.2</v>
      </c>
      <c r="I195" s="185"/>
      <c r="J195" s="186">
        <f>ROUND(I195*H195,2)</f>
        <v>0</v>
      </c>
      <c r="K195" s="182" t="s">
        <v>173</v>
      </c>
      <c r="L195" s="41"/>
      <c r="M195" s="187" t="s">
        <v>19</v>
      </c>
      <c r="N195" s="188" t="s">
        <v>47</v>
      </c>
      <c r="O195" s="66"/>
      <c r="P195" s="189">
        <f>O195*H195</f>
        <v>0</v>
      </c>
      <c r="Q195" s="189">
        <v>0</v>
      </c>
      <c r="R195" s="189">
        <f>Q195*H195</f>
        <v>0</v>
      </c>
      <c r="S195" s="189">
        <v>0</v>
      </c>
      <c r="T195" s="190">
        <f>S195*H195</f>
        <v>0</v>
      </c>
      <c r="U195" s="36"/>
      <c r="V195" s="36"/>
      <c r="W195" s="36"/>
      <c r="X195" s="36"/>
      <c r="Y195" s="36"/>
      <c r="Z195" s="36"/>
      <c r="AA195" s="36"/>
      <c r="AB195" s="36"/>
      <c r="AC195" s="36"/>
      <c r="AD195" s="36"/>
      <c r="AE195" s="36"/>
      <c r="AR195" s="191" t="s">
        <v>174</v>
      </c>
      <c r="AT195" s="191" t="s">
        <v>169</v>
      </c>
      <c r="AU195" s="191" t="s">
        <v>85</v>
      </c>
      <c r="AY195" s="19" t="s">
        <v>167</v>
      </c>
      <c r="BE195" s="192">
        <f>IF(N195="základní",J195,0)</f>
        <v>0</v>
      </c>
      <c r="BF195" s="192">
        <f>IF(N195="snížená",J195,0)</f>
        <v>0</v>
      </c>
      <c r="BG195" s="192">
        <f>IF(N195="zákl. přenesená",J195,0)</f>
        <v>0</v>
      </c>
      <c r="BH195" s="192">
        <f>IF(N195="sníž. přenesená",J195,0)</f>
        <v>0</v>
      </c>
      <c r="BI195" s="192">
        <f>IF(N195="nulová",J195,0)</f>
        <v>0</v>
      </c>
      <c r="BJ195" s="19" t="s">
        <v>83</v>
      </c>
      <c r="BK195" s="192">
        <f>ROUND(I195*H195,2)</f>
        <v>0</v>
      </c>
      <c r="BL195" s="19" t="s">
        <v>174</v>
      </c>
      <c r="BM195" s="191" t="s">
        <v>316</v>
      </c>
    </row>
    <row r="196" spans="1:65" s="2" customFormat="1" ht="33" customHeight="1">
      <c r="A196" s="36"/>
      <c r="B196" s="37"/>
      <c r="C196" s="180" t="s">
        <v>322</v>
      </c>
      <c r="D196" s="180" t="s">
        <v>169</v>
      </c>
      <c r="E196" s="181" t="s">
        <v>1584</v>
      </c>
      <c r="F196" s="182" t="s">
        <v>1585</v>
      </c>
      <c r="G196" s="183" t="s">
        <v>196</v>
      </c>
      <c r="H196" s="184">
        <v>1.2</v>
      </c>
      <c r="I196" s="185"/>
      <c r="J196" s="186">
        <f>ROUND(I196*H196,2)</f>
        <v>0</v>
      </c>
      <c r="K196" s="182" t="s">
        <v>173</v>
      </c>
      <c r="L196" s="41"/>
      <c r="M196" s="187" t="s">
        <v>19</v>
      </c>
      <c r="N196" s="188" t="s">
        <v>47</v>
      </c>
      <c r="O196" s="66"/>
      <c r="P196" s="189">
        <f>O196*H196</f>
        <v>0</v>
      </c>
      <c r="Q196" s="189">
        <v>0</v>
      </c>
      <c r="R196" s="189">
        <f>Q196*H196</f>
        <v>0</v>
      </c>
      <c r="S196" s="189">
        <v>0</v>
      </c>
      <c r="T196" s="190">
        <f>S196*H196</f>
        <v>0</v>
      </c>
      <c r="U196" s="36"/>
      <c r="V196" s="36"/>
      <c r="W196" s="36"/>
      <c r="X196" s="36"/>
      <c r="Y196" s="36"/>
      <c r="Z196" s="36"/>
      <c r="AA196" s="36"/>
      <c r="AB196" s="36"/>
      <c r="AC196" s="36"/>
      <c r="AD196" s="36"/>
      <c r="AE196" s="36"/>
      <c r="AR196" s="191" t="s">
        <v>174</v>
      </c>
      <c r="AT196" s="191" t="s">
        <v>169</v>
      </c>
      <c r="AU196" s="191" t="s">
        <v>85</v>
      </c>
      <c r="AY196" s="19" t="s">
        <v>167</v>
      </c>
      <c r="BE196" s="192">
        <f>IF(N196="základní",J196,0)</f>
        <v>0</v>
      </c>
      <c r="BF196" s="192">
        <f>IF(N196="snížená",J196,0)</f>
        <v>0</v>
      </c>
      <c r="BG196" s="192">
        <f>IF(N196="zákl. přenesená",J196,0)</f>
        <v>0</v>
      </c>
      <c r="BH196" s="192">
        <f>IF(N196="sníž. přenesená",J196,0)</f>
        <v>0</v>
      </c>
      <c r="BI196" s="192">
        <f>IF(N196="nulová",J196,0)</f>
        <v>0</v>
      </c>
      <c r="BJ196" s="19" t="s">
        <v>83</v>
      </c>
      <c r="BK196" s="192">
        <f>ROUND(I196*H196,2)</f>
        <v>0</v>
      </c>
      <c r="BL196" s="19" t="s">
        <v>174</v>
      </c>
      <c r="BM196" s="191" t="s">
        <v>325</v>
      </c>
    </row>
    <row r="197" spans="1:65" s="2" customFormat="1" ht="36">
      <c r="A197" s="36"/>
      <c r="B197" s="37"/>
      <c r="C197" s="180" t="s">
        <v>251</v>
      </c>
      <c r="D197" s="180" t="s">
        <v>169</v>
      </c>
      <c r="E197" s="181" t="s">
        <v>202</v>
      </c>
      <c r="F197" s="182" t="s">
        <v>203</v>
      </c>
      <c r="G197" s="183" t="s">
        <v>196</v>
      </c>
      <c r="H197" s="184">
        <v>105.065</v>
      </c>
      <c r="I197" s="185"/>
      <c r="J197" s="186">
        <f>ROUND(I197*H197,2)</f>
        <v>0</v>
      </c>
      <c r="K197" s="182" t="s">
        <v>173</v>
      </c>
      <c r="L197" s="41"/>
      <c r="M197" s="187" t="s">
        <v>19</v>
      </c>
      <c r="N197" s="188" t="s">
        <v>47</v>
      </c>
      <c r="O197" s="66"/>
      <c r="P197" s="189">
        <f>O197*H197</f>
        <v>0</v>
      </c>
      <c r="Q197" s="189">
        <v>0</v>
      </c>
      <c r="R197" s="189">
        <f>Q197*H197</f>
        <v>0</v>
      </c>
      <c r="S197" s="189">
        <v>0</v>
      </c>
      <c r="T197" s="190">
        <f>S197*H197</f>
        <v>0</v>
      </c>
      <c r="U197" s="36"/>
      <c r="V197" s="36"/>
      <c r="W197" s="36"/>
      <c r="X197" s="36"/>
      <c r="Y197" s="36"/>
      <c r="Z197" s="36"/>
      <c r="AA197" s="36"/>
      <c r="AB197" s="36"/>
      <c r="AC197" s="36"/>
      <c r="AD197" s="36"/>
      <c r="AE197" s="36"/>
      <c r="AR197" s="191" t="s">
        <v>174</v>
      </c>
      <c r="AT197" s="191" t="s">
        <v>169</v>
      </c>
      <c r="AU197" s="191" t="s">
        <v>85</v>
      </c>
      <c r="AY197" s="19" t="s">
        <v>167</v>
      </c>
      <c r="BE197" s="192">
        <f>IF(N197="základní",J197,0)</f>
        <v>0</v>
      </c>
      <c r="BF197" s="192">
        <f>IF(N197="snížená",J197,0)</f>
        <v>0</v>
      </c>
      <c r="BG197" s="192">
        <f>IF(N197="zákl. přenesená",J197,0)</f>
        <v>0</v>
      </c>
      <c r="BH197" s="192">
        <f>IF(N197="sníž. přenesená",J197,0)</f>
        <v>0</v>
      </c>
      <c r="BI197" s="192">
        <f>IF(N197="nulová",J197,0)</f>
        <v>0</v>
      </c>
      <c r="BJ197" s="19" t="s">
        <v>83</v>
      </c>
      <c r="BK197" s="192">
        <f>ROUND(I197*H197,2)</f>
        <v>0</v>
      </c>
      <c r="BL197" s="19" t="s">
        <v>174</v>
      </c>
      <c r="BM197" s="191" t="s">
        <v>330</v>
      </c>
    </row>
    <row r="198" spans="1:65" s="2" customFormat="1" ht="39">
      <c r="A198" s="36"/>
      <c r="B198" s="37"/>
      <c r="C198" s="38"/>
      <c r="D198" s="193" t="s">
        <v>175</v>
      </c>
      <c r="E198" s="38"/>
      <c r="F198" s="194" t="s">
        <v>205</v>
      </c>
      <c r="G198" s="38"/>
      <c r="H198" s="38"/>
      <c r="I198" s="195"/>
      <c r="J198" s="38"/>
      <c r="K198" s="38"/>
      <c r="L198" s="41"/>
      <c r="M198" s="196"/>
      <c r="N198" s="197"/>
      <c r="O198" s="66"/>
      <c r="P198" s="66"/>
      <c r="Q198" s="66"/>
      <c r="R198" s="66"/>
      <c r="S198" s="66"/>
      <c r="T198" s="67"/>
      <c r="U198" s="36"/>
      <c r="V198" s="36"/>
      <c r="W198" s="36"/>
      <c r="X198" s="36"/>
      <c r="Y198" s="36"/>
      <c r="Z198" s="36"/>
      <c r="AA198" s="36"/>
      <c r="AB198" s="36"/>
      <c r="AC198" s="36"/>
      <c r="AD198" s="36"/>
      <c r="AE198" s="36"/>
      <c r="AT198" s="19" t="s">
        <v>175</v>
      </c>
      <c r="AU198" s="19" t="s">
        <v>85</v>
      </c>
    </row>
    <row r="199" spans="1:65" s="15" customFormat="1" ht="11.25">
      <c r="B199" s="220"/>
      <c r="C199" s="221"/>
      <c r="D199" s="193" t="s">
        <v>177</v>
      </c>
      <c r="E199" s="222" t="s">
        <v>19</v>
      </c>
      <c r="F199" s="223" t="s">
        <v>1586</v>
      </c>
      <c r="G199" s="221"/>
      <c r="H199" s="222" t="s">
        <v>19</v>
      </c>
      <c r="I199" s="224"/>
      <c r="J199" s="221"/>
      <c r="K199" s="221"/>
      <c r="L199" s="225"/>
      <c r="M199" s="226"/>
      <c r="N199" s="227"/>
      <c r="O199" s="227"/>
      <c r="P199" s="227"/>
      <c r="Q199" s="227"/>
      <c r="R199" s="227"/>
      <c r="S199" s="227"/>
      <c r="T199" s="228"/>
      <c r="AT199" s="229" t="s">
        <v>177</v>
      </c>
      <c r="AU199" s="229" t="s">
        <v>85</v>
      </c>
      <c r="AV199" s="15" t="s">
        <v>83</v>
      </c>
      <c r="AW199" s="15" t="s">
        <v>37</v>
      </c>
      <c r="AX199" s="15" t="s">
        <v>76</v>
      </c>
      <c r="AY199" s="229" t="s">
        <v>167</v>
      </c>
    </row>
    <row r="200" spans="1:65" s="13" customFormat="1" ht="11.25">
      <c r="B200" s="198"/>
      <c r="C200" s="199"/>
      <c r="D200" s="193" t="s">
        <v>177</v>
      </c>
      <c r="E200" s="200" t="s">
        <v>19</v>
      </c>
      <c r="F200" s="201" t="s">
        <v>1587</v>
      </c>
      <c r="G200" s="199"/>
      <c r="H200" s="202">
        <v>101.54600000000001</v>
      </c>
      <c r="I200" s="203"/>
      <c r="J200" s="199"/>
      <c r="K200" s="199"/>
      <c r="L200" s="204"/>
      <c r="M200" s="205"/>
      <c r="N200" s="206"/>
      <c r="O200" s="206"/>
      <c r="P200" s="206"/>
      <c r="Q200" s="206"/>
      <c r="R200" s="206"/>
      <c r="S200" s="206"/>
      <c r="T200" s="207"/>
      <c r="AT200" s="208" t="s">
        <v>177</v>
      </c>
      <c r="AU200" s="208" t="s">
        <v>85</v>
      </c>
      <c r="AV200" s="13" t="s">
        <v>85</v>
      </c>
      <c r="AW200" s="13" t="s">
        <v>37</v>
      </c>
      <c r="AX200" s="13" t="s">
        <v>76</v>
      </c>
      <c r="AY200" s="208" t="s">
        <v>167</v>
      </c>
    </row>
    <row r="201" spans="1:65" s="13" customFormat="1" ht="11.25">
      <c r="B201" s="198"/>
      <c r="C201" s="199"/>
      <c r="D201" s="193" t="s">
        <v>177</v>
      </c>
      <c r="E201" s="200" t="s">
        <v>19</v>
      </c>
      <c r="F201" s="201" t="s">
        <v>1588</v>
      </c>
      <c r="G201" s="199"/>
      <c r="H201" s="202">
        <v>2.319</v>
      </c>
      <c r="I201" s="203"/>
      <c r="J201" s="199"/>
      <c r="K201" s="199"/>
      <c r="L201" s="204"/>
      <c r="M201" s="205"/>
      <c r="N201" s="206"/>
      <c r="O201" s="206"/>
      <c r="P201" s="206"/>
      <c r="Q201" s="206"/>
      <c r="R201" s="206"/>
      <c r="S201" s="206"/>
      <c r="T201" s="207"/>
      <c r="AT201" s="208" t="s">
        <v>177</v>
      </c>
      <c r="AU201" s="208" t="s">
        <v>85</v>
      </c>
      <c r="AV201" s="13" t="s">
        <v>85</v>
      </c>
      <c r="AW201" s="13" t="s">
        <v>37</v>
      </c>
      <c r="AX201" s="13" t="s">
        <v>76</v>
      </c>
      <c r="AY201" s="208" t="s">
        <v>167</v>
      </c>
    </row>
    <row r="202" spans="1:65" s="13" customFormat="1" ht="11.25">
      <c r="B202" s="198"/>
      <c r="C202" s="199"/>
      <c r="D202" s="193" t="s">
        <v>177</v>
      </c>
      <c r="E202" s="200" t="s">
        <v>19</v>
      </c>
      <c r="F202" s="201" t="s">
        <v>1589</v>
      </c>
      <c r="G202" s="199"/>
      <c r="H202" s="202">
        <v>1.2</v>
      </c>
      <c r="I202" s="203"/>
      <c r="J202" s="199"/>
      <c r="K202" s="199"/>
      <c r="L202" s="204"/>
      <c r="M202" s="205"/>
      <c r="N202" s="206"/>
      <c r="O202" s="206"/>
      <c r="P202" s="206"/>
      <c r="Q202" s="206"/>
      <c r="R202" s="206"/>
      <c r="S202" s="206"/>
      <c r="T202" s="207"/>
      <c r="AT202" s="208" t="s">
        <v>177</v>
      </c>
      <c r="AU202" s="208" t="s">
        <v>85</v>
      </c>
      <c r="AV202" s="13" t="s">
        <v>85</v>
      </c>
      <c r="AW202" s="13" t="s">
        <v>37</v>
      </c>
      <c r="AX202" s="13" t="s">
        <v>76</v>
      </c>
      <c r="AY202" s="208" t="s">
        <v>167</v>
      </c>
    </row>
    <row r="203" spans="1:65" s="14" customFormat="1" ht="11.25">
      <c r="B203" s="209"/>
      <c r="C203" s="210"/>
      <c r="D203" s="193" t="s">
        <v>177</v>
      </c>
      <c r="E203" s="211" t="s">
        <v>19</v>
      </c>
      <c r="F203" s="212" t="s">
        <v>179</v>
      </c>
      <c r="G203" s="210"/>
      <c r="H203" s="213">
        <v>105.065</v>
      </c>
      <c r="I203" s="214"/>
      <c r="J203" s="210"/>
      <c r="K203" s="210"/>
      <c r="L203" s="215"/>
      <c r="M203" s="216"/>
      <c r="N203" s="217"/>
      <c r="O203" s="217"/>
      <c r="P203" s="217"/>
      <c r="Q203" s="217"/>
      <c r="R203" s="217"/>
      <c r="S203" s="217"/>
      <c r="T203" s="218"/>
      <c r="AT203" s="219" t="s">
        <v>177</v>
      </c>
      <c r="AU203" s="219" t="s">
        <v>85</v>
      </c>
      <c r="AV203" s="14" t="s">
        <v>174</v>
      </c>
      <c r="AW203" s="14" t="s">
        <v>37</v>
      </c>
      <c r="AX203" s="14" t="s">
        <v>83</v>
      </c>
      <c r="AY203" s="219" t="s">
        <v>167</v>
      </c>
    </row>
    <row r="204" spans="1:65" s="2" customFormat="1" ht="24">
      <c r="A204" s="36"/>
      <c r="B204" s="37"/>
      <c r="C204" s="180" t="s">
        <v>332</v>
      </c>
      <c r="D204" s="180" t="s">
        <v>169</v>
      </c>
      <c r="E204" s="181" t="s">
        <v>1590</v>
      </c>
      <c r="F204" s="182" t="s">
        <v>1591</v>
      </c>
      <c r="G204" s="183" t="s">
        <v>209</v>
      </c>
      <c r="H204" s="184">
        <v>183.86500000000001</v>
      </c>
      <c r="I204" s="185"/>
      <c r="J204" s="186">
        <f>ROUND(I204*H204,2)</f>
        <v>0</v>
      </c>
      <c r="K204" s="182" t="s">
        <v>173</v>
      </c>
      <c r="L204" s="41"/>
      <c r="M204" s="187" t="s">
        <v>19</v>
      </c>
      <c r="N204" s="188" t="s">
        <v>47</v>
      </c>
      <c r="O204" s="66"/>
      <c r="P204" s="189">
        <f>O204*H204</f>
        <v>0</v>
      </c>
      <c r="Q204" s="189">
        <v>0</v>
      </c>
      <c r="R204" s="189">
        <f>Q204*H204</f>
        <v>0</v>
      </c>
      <c r="S204" s="189">
        <v>0</v>
      </c>
      <c r="T204" s="190">
        <f>S204*H204</f>
        <v>0</v>
      </c>
      <c r="U204" s="36"/>
      <c r="V204" s="36"/>
      <c r="W204" s="36"/>
      <c r="X204" s="36"/>
      <c r="Y204" s="36"/>
      <c r="Z204" s="36"/>
      <c r="AA204" s="36"/>
      <c r="AB204" s="36"/>
      <c r="AC204" s="36"/>
      <c r="AD204" s="36"/>
      <c r="AE204" s="36"/>
      <c r="AR204" s="191" t="s">
        <v>174</v>
      </c>
      <c r="AT204" s="191" t="s">
        <v>169</v>
      </c>
      <c r="AU204" s="191" t="s">
        <v>85</v>
      </c>
      <c r="AY204" s="19" t="s">
        <v>167</v>
      </c>
      <c r="BE204" s="192">
        <f>IF(N204="základní",J204,0)</f>
        <v>0</v>
      </c>
      <c r="BF204" s="192">
        <f>IF(N204="snížená",J204,0)</f>
        <v>0</v>
      </c>
      <c r="BG204" s="192">
        <f>IF(N204="zákl. přenesená",J204,0)</f>
        <v>0</v>
      </c>
      <c r="BH204" s="192">
        <f>IF(N204="sníž. přenesená",J204,0)</f>
        <v>0</v>
      </c>
      <c r="BI204" s="192">
        <f>IF(N204="nulová",J204,0)</f>
        <v>0</v>
      </c>
      <c r="BJ204" s="19" t="s">
        <v>83</v>
      </c>
      <c r="BK204" s="192">
        <f>ROUND(I204*H204,2)</f>
        <v>0</v>
      </c>
      <c r="BL204" s="19" t="s">
        <v>174</v>
      </c>
      <c r="BM204" s="191" t="s">
        <v>335</v>
      </c>
    </row>
    <row r="205" spans="1:65" s="2" customFormat="1" ht="29.25">
      <c r="A205" s="36"/>
      <c r="B205" s="37"/>
      <c r="C205" s="38"/>
      <c r="D205" s="193" t="s">
        <v>175</v>
      </c>
      <c r="E205" s="38"/>
      <c r="F205" s="194" t="s">
        <v>1592</v>
      </c>
      <c r="G205" s="38"/>
      <c r="H205" s="38"/>
      <c r="I205" s="195"/>
      <c r="J205" s="38"/>
      <c r="K205" s="38"/>
      <c r="L205" s="41"/>
      <c r="M205" s="196"/>
      <c r="N205" s="197"/>
      <c r="O205" s="66"/>
      <c r="P205" s="66"/>
      <c r="Q205" s="66"/>
      <c r="R205" s="66"/>
      <c r="S205" s="66"/>
      <c r="T205" s="67"/>
      <c r="U205" s="36"/>
      <c r="V205" s="36"/>
      <c r="W205" s="36"/>
      <c r="X205" s="36"/>
      <c r="Y205" s="36"/>
      <c r="Z205" s="36"/>
      <c r="AA205" s="36"/>
      <c r="AB205" s="36"/>
      <c r="AC205" s="36"/>
      <c r="AD205" s="36"/>
      <c r="AE205" s="36"/>
      <c r="AT205" s="19" t="s">
        <v>175</v>
      </c>
      <c r="AU205" s="19" t="s">
        <v>85</v>
      </c>
    </row>
    <row r="206" spans="1:65" s="15" customFormat="1" ht="11.25">
      <c r="B206" s="220"/>
      <c r="C206" s="221"/>
      <c r="D206" s="193" t="s">
        <v>177</v>
      </c>
      <c r="E206" s="222" t="s">
        <v>19</v>
      </c>
      <c r="F206" s="223" t="s">
        <v>1593</v>
      </c>
      <c r="G206" s="221"/>
      <c r="H206" s="222" t="s">
        <v>19</v>
      </c>
      <c r="I206" s="224"/>
      <c r="J206" s="221"/>
      <c r="K206" s="221"/>
      <c r="L206" s="225"/>
      <c r="M206" s="226"/>
      <c r="N206" s="227"/>
      <c r="O206" s="227"/>
      <c r="P206" s="227"/>
      <c r="Q206" s="227"/>
      <c r="R206" s="227"/>
      <c r="S206" s="227"/>
      <c r="T206" s="228"/>
      <c r="AT206" s="229" t="s">
        <v>177</v>
      </c>
      <c r="AU206" s="229" t="s">
        <v>85</v>
      </c>
      <c r="AV206" s="15" t="s">
        <v>83</v>
      </c>
      <c r="AW206" s="15" t="s">
        <v>37</v>
      </c>
      <c r="AX206" s="15" t="s">
        <v>76</v>
      </c>
      <c r="AY206" s="229" t="s">
        <v>167</v>
      </c>
    </row>
    <row r="207" spans="1:65" s="13" customFormat="1" ht="11.25">
      <c r="B207" s="198"/>
      <c r="C207" s="199"/>
      <c r="D207" s="193" t="s">
        <v>177</v>
      </c>
      <c r="E207" s="200" t="s">
        <v>19</v>
      </c>
      <c r="F207" s="201" t="s">
        <v>1594</v>
      </c>
      <c r="G207" s="199"/>
      <c r="H207" s="202">
        <v>177.70599999999999</v>
      </c>
      <c r="I207" s="203"/>
      <c r="J207" s="199"/>
      <c r="K207" s="199"/>
      <c r="L207" s="204"/>
      <c r="M207" s="205"/>
      <c r="N207" s="206"/>
      <c r="O207" s="206"/>
      <c r="P207" s="206"/>
      <c r="Q207" s="206"/>
      <c r="R207" s="206"/>
      <c r="S207" s="206"/>
      <c r="T207" s="207"/>
      <c r="AT207" s="208" t="s">
        <v>177</v>
      </c>
      <c r="AU207" s="208" t="s">
        <v>85</v>
      </c>
      <c r="AV207" s="13" t="s">
        <v>85</v>
      </c>
      <c r="AW207" s="13" t="s">
        <v>37</v>
      </c>
      <c r="AX207" s="13" t="s">
        <v>76</v>
      </c>
      <c r="AY207" s="208" t="s">
        <v>167</v>
      </c>
    </row>
    <row r="208" spans="1:65" s="13" customFormat="1" ht="11.25">
      <c r="B208" s="198"/>
      <c r="C208" s="199"/>
      <c r="D208" s="193" t="s">
        <v>177</v>
      </c>
      <c r="E208" s="200" t="s">
        <v>19</v>
      </c>
      <c r="F208" s="201" t="s">
        <v>1595</v>
      </c>
      <c r="G208" s="199"/>
      <c r="H208" s="202">
        <v>4.0590000000000002</v>
      </c>
      <c r="I208" s="203"/>
      <c r="J208" s="199"/>
      <c r="K208" s="199"/>
      <c r="L208" s="204"/>
      <c r="M208" s="205"/>
      <c r="N208" s="206"/>
      <c r="O208" s="206"/>
      <c r="P208" s="206"/>
      <c r="Q208" s="206"/>
      <c r="R208" s="206"/>
      <c r="S208" s="206"/>
      <c r="T208" s="207"/>
      <c r="AT208" s="208" t="s">
        <v>177</v>
      </c>
      <c r="AU208" s="208" t="s">
        <v>85</v>
      </c>
      <c r="AV208" s="13" t="s">
        <v>85</v>
      </c>
      <c r="AW208" s="13" t="s">
        <v>37</v>
      </c>
      <c r="AX208" s="13" t="s">
        <v>76</v>
      </c>
      <c r="AY208" s="208" t="s">
        <v>167</v>
      </c>
    </row>
    <row r="209" spans="1:65" s="13" customFormat="1" ht="11.25">
      <c r="B209" s="198"/>
      <c r="C209" s="199"/>
      <c r="D209" s="193" t="s">
        <v>177</v>
      </c>
      <c r="E209" s="200" t="s">
        <v>19</v>
      </c>
      <c r="F209" s="201" t="s">
        <v>1596</v>
      </c>
      <c r="G209" s="199"/>
      <c r="H209" s="202">
        <v>2.1</v>
      </c>
      <c r="I209" s="203"/>
      <c r="J209" s="199"/>
      <c r="K209" s="199"/>
      <c r="L209" s="204"/>
      <c r="M209" s="205"/>
      <c r="N209" s="206"/>
      <c r="O209" s="206"/>
      <c r="P209" s="206"/>
      <c r="Q209" s="206"/>
      <c r="R209" s="206"/>
      <c r="S209" s="206"/>
      <c r="T209" s="207"/>
      <c r="AT209" s="208" t="s">
        <v>177</v>
      </c>
      <c r="AU209" s="208" t="s">
        <v>85</v>
      </c>
      <c r="AV209" s="13" t="s">
        <v>85</v>
      </c>
      <c r="AW209" s="13" t="s">
        <v>37</v>
      </c>
      <c r="AX209" s="13" t="s">
        <v>76</v>
      </c>
      <c r="AY209" s="208" t="s">
        <v>167</v>
      </c>
    </row>
    <row r="210" spans="1:65" s="14" customFormat="1" ht="11.25">
      <c r="B210" s="209"/>
      <c r="C210" s="210"/>
      <c r="D210" s="193" t="s">
        <v>177</v>
      </c>
      <c r="E210" s="211" t="s">
        <v>19</v>
      </c>
      <c r="F210" s="212" t="s">
        <v>179</v>
      </c>
      <c r="G210" s="210"/>
      <c r="H210" s="213">
        <v>183.86500000000001</v>
      </c>
      <c r="I210" s="214"/>
      <c r="J210" s="210"/>
      <c r="K210" s="210"/>
      <c r="L210" s="215"/>
      <c r="M210" s="216"/>
      <c r="N210" s="217"/>
      <c r="O210" s="217"/>
      <c r="P210" s="217"/>
      <c r="Q210" s="217"/>
      <c r="R210" s="217"/>
      <c r="S210" s="217"/>
      <c r="T210" s="218"/>
      <c r="AT210" s="219" t="s">
        <v>177</v>
      </c>
      <c r="AU210" s="219" t="s">
        <v>85</v>
      </c>
      <c r="AV210" s="14" t="s">
        <v>174</v>
      </c>
      <c r="AW210" s="14" t="s">
        <v>37</v>
      </c>
      <c r="AX210" s="14" t="s">
        <v>83</v>
      </c>
      <c r="AY210" s="219" t="s">
        <v>167</v>
      </c>
    </row>
    <row r="211" spans="1:65" s="2" customFormat="1" ht="24">
      <c r="A211" s="36"/>
      <c r="B211" s="37"/>
      <c r="C211" s="180" t="s">
        <v>254</v>
      </c>
      <c r="D211" s="180" t="s">
        <v>169</v>
      </c>
      <c r="E211" s="181" t="s">
        <v>213</v>
      </c>
      <c r="F211" s="182" t="s">
        <v>214</v>
      </c>
      <c r="G211" s="183" t="s">
        <v>196</v>
      </c>
      <c r="H211" s="184">
        <v>105.065</v>
      </c>
      <c r="I211" s="185"/>
      <c r="J211" s="186">
        <f>ROUND(I211*H211,2)</f>
        <v>0</v>
      </c>
      <c r="K211" s="182" t="s">
        <v>173</v>
      </c>
      <c r="L211" s="41"/>
      <c r="M211" s="187" t="s">
        <v>19</v>
      </c>
      <c r="N211" s="188" t="s">
        <v>47</v>
      </c>
      <c r="O211" s="66"/>
      <c r="P211" s="189">
        <f>O211*H211</f>
        <v>0</v>
      </c>
      <c r="Q211" s="189">
        <v>0</v>
      </c>
      <c r="R211" s="189">
        <f>Q211*H211</f>
        <v>0</v>
      </c>
      <c r="S211" s="189">
        <v>0</v>
      </c>
      <c r="T211" s="190">
        <f>S211*H211</f>
        <v>0</v>
      </c>
      <c r="U211" s="36"/>
      <c r="V211" s="36"/>
      <c r="W211" s="36"/>
      <c r="X211" s="36"/>
      <c r="Y211" s="36"/>
      <c r="Z211" s="36"/>
      <c r="AA211" s="36"/>
      <c r="AB211" s="36"/>
      <c r="AC211" s="36"/>
      <c r="AD211" s="36"/>
      <c r="AE211" s="36"/>
      <c r="AR211" s="191" t="s">
        <v>174</v>
      </c>
      <c r="AT211" s="191" t="s">
        <v>169</v>
      </c>
      <c r="AU211" s="191" t="s">
        <v>85</v>
      </c>
      <c r="AY211" s="19" t="s">
        <v>167</v>
      </c>
      <c r="BE211" s="192">
        <f>IF(N211="základní",J211,0)</f>
        <v>0</v>
      </c>
      <c r="BF211" s="192">
        <f>IF(N211="snížená",J211,0)</f>
        <v>0</v>
      </c>
      <c r="BG211" s="192">
        <f>IF(N211="zákl. přenesená",J211,0)</f>
        <v>0</v>
      </c>
      <c r="BH211" s="192">
        <f>IF(N211="sníž. přenesená",J211,0)</f>
        <v>0</v>
      </c>
      <c r="BI211" s="192">
        <f>IF(N211="nulová",J211,0)</f>
        <v>0</v>
      </c>
      <c r="BJ211" s="19" t="s">
        <v>83</v>
      </c>
      <c r="BK211" s="192">
        <f>ROUND(I211*H211,2)</f>
        <v>0</v>
      </c>
      <c r="BL211" s="19" t="s">
        <v>174</v>
      </c>
      <c r="BM211" s="191" t="s">
        <v>339</v>
      </c>
    </row>
    <row r="212" spans="1:65" s="2" customFormat="1" ht="68.25">
      <c r="A212" s="36"/>
      <c r="B212" s="37"/>
      <c r="C212" s="38"/>
      <c r="D212" s="193" t="s">
        <v>175</v>
      </c>
      <c r="E212" s="38"/>
      <c r="F212" s="194" t="s">
        <v>216</v>
      </c>
      <c r="G212" s="38"/>
      <c r="H212" s="38"/>
      <c r="I212" s="195"/>
      <c r="J212" s="38"/>
      <c r="K212" s="38"/>
      <c r="L212" s="41"/>
      <c r="M212" s="196"/>
      <c r="N212" s="197"/>
      <c r="O212" s="66"/>
      <c r="P212" s="66"/>
      <c r="Q212" s="66"/>
      <c r="R212" s="66"/>
      <c r="S212" s="66"/>
      <c r="T212" s="67"/>
      <c r="U212" s="36"/>
      <c r="V212" s="36"/>
      <c r="W212" s="36"/>
      <c r="X212" s="36"/>
      <c r="Y212" s="36"/>
      <c r="Z212" s="36"/>
      <c r="AA212" s="36"/>
      <c r="AB212" s="36"/>
      <c r="AC212" s="36"/>
      <c r="AD212" s="36"/>
      <c r="AE212" s="36"/>
      <c r="AT212" s="19" t="s">
        <v>175</v>
      </c>
      <c r="AU212" s="19" t="s">
        <v>85</v>
      </c>
    </row>
    <row r="213" spans="1:65" s="15" customFormat="1" ht="11.25">
      <c r="B213" s="220"/>
      <c r="C213" s="221"/>
      <c r="D213" s="193" t="s">
        <v>177</v>
      </c>
      <c r="E213" s="222" t="s">
        <v>19</v>
      </c>
      <c r="F213" s="223" t="s">
        <v>1586</v>
      </c>
      <c r="G213" s="221"/>
      <c r="H213" s="222" t="s">
        <v>19</v>
      </c>
      <c r="I213" s="224"/>
      <c r="J213" s="221"/>
      <c r="K213" s="221"/>
      <c r="L213" s="225"/>
      <c r="M213" s="226"/>
      <c r="N213" s="227"/>
      <c r="O213" s="227"/>
      <c r="P213" s="227"/>
      <c r="Q213" s="227"/>
      <c r="R213" s="227"/>
      <c r="S213" s="227"/>
      <c r="T213" s="228"/>
      <c r="AT213" s="229" t="s">
        <v>177</v>
      </c>
      <c r="AU213" s="229" t="s">
        <v>85</v>
      </c>
      <c r="AV213" s="15" t="s">
        <v>83</v>
      </c>
      <c r="AW213" s="15" t="s">
        <v>37</v>
      </c>
      <c r="AX213" s="15" t="s">
        <v>76</v>
      </c>
      <c r="AY213" s="229" t="s">
        <v>167</v>
      </c>
    </row>
    <row r="214" spans="1:65" s="13" customFormat="1" ht="11.25">
      <c r="B214" s="198"/>
      <c r="C214" s="199"/>
      <c r="D214" s="193" t="s">
        <v>177</v>
      </c>
      <c r="E214" s="200" t="s">
        <v>19</v>
      </c>
      <c r="F214" s="201" t="s">
        <v>1587</v>
      </c>
      <c r="G214" s="199"/>
      <c r="H214" s="202">
        <v>101.54600000000001</v>
      </c>
      <c r="I214" s="203"/>
      <c r="J214" s="199"/>
      <c r="K214" s="199"/>
      <c r="L214" s="204"/>
      <c r="M214" s="205"/>
      <c r="N214" s="206"/>
      <c r="O214" s="206"/>
      <c r="P214" s="206"/>
      <c r="Q214" s="206"/>
      <c r="R214" s="206"/>
      <c r="S214" s="206"/>
      <c r="T214" s="207"/>
      <c r="AT214" s="208" t="s">
        <v>177</v>
      </c>
      <c r="AU214" s="208" t="s">
        <v>85</v>
      </c>
      <c r="AV214" s="13" t="s">
        <v>85</v>
      </c>
      <c r="AW214" s="13" t="s">
        <v>37</v>
      </c>
      <c r="AX214" s="13" t="s">
        <v>76</v>
      </c>
      <c r="AY214" s="208" t="s">
        <v>167</v>
      </c>
    </row>
    <row r="215" spans="1:65" s="13" customFormat="1" ht="11.25">
      <c r="B215" s="198"/>
      <c r="C215" s="199"/>
      <c r="D215" s="193" t="s">
        <v>177</v>
      </c>
      <c r="E215" s="200" t="s">
        <v>19</v>
      </c>
      <c r="F215" s="201" t="s">
        <v>1588</v>
      </c>
      <c r="G215" s="199"/>
      <c r="H215" s="202">
        <v>2.319</v>
      </c>
      <c r="I215" s="203"/>
      <c r="J215" s="199"/>
      <c r="K215" s="199"/>
      <c r="L215" s="204"/>
      <c r="M215" s="205"/>
      <c r="N215" s="206"/>
      <c r="O215" s="206"/>
      <c r="P215" s="206"/>
      <c r="Q215" s="206"/>
      <c r="R215" s="206"/>
      <c r="S215" s="206"/>
      <c r="T215" s="207"/>
      <c r="AT215" s="208" t="s">
        <v>177</v>
      </c>
      <c r="AU215" s="208" t="s">
        <v>85</v>
      </c>
      <c r="AV215" s="13" t="s">
        <v>85</v>
      </c>
      <c r="AW215" s="13" t="s">
        <v>37</v>
      </c>
      <c r="AX215" s="13" t="s">
        <v>76</v>
      </c>
      <c r="AY215" s="208" t="s">
        <v>167</v>
      </c>
    </row>
    <row r="216" spans="1:65" s="13" customFormat="1" ht="11.25">
      <c r="B216" s="198"/>
      <c r="C216" s="199"/>
      <c r="D216" s="193" t="s">
        <v>177</v>
      </c>
      <c r="E216" s="200" t="s">
        <v>19</v>
      </c>
      <c r="F216" s="201" t="s">
        <v>1589</v>
      </c>
      <c r="G216" s="199"/>
      <c r="H216" s="202">
        <v>1.2</v>
      </c>
      <c r="I216" s="203"/>
      <c r="J216" s="199"/>
      <c r="K216" s="199"/>
      <c r="L216" s="204"/>
      <c r="M216" s="205"/>
      <c r="N216" s="206"/>
      <c r="O216" s="206"/>
      <c r="P216" s="206"/>
      <c r="Q216" s="206"/>
      <c r="R216" s="206"/>
      <c r="S216" s="206"/>
      <c r="T216" s="207"/>
      <c r="AT216" s="208" t="s">
        <v>177</v>
      </c>
      <c r="AU216" s="208" t="s">
        <v>85</v>
      </c>
      <c r="AV216" s="13" t="s">
        <v>85</v>
      </c>
      <c r="AW216" s="13" t="s">
        <v>37</v>
      </c>
      <c r="AX216" s="13" t="s">
        <v>76</v>
      </c>
      <c r="AY216" s="208" t="s">
        <v>167</v>
      </c>
    </row>
    <row r="217" spans="1:65" s="14" customFormat="1" ht="11.25">
      <c r="B217" s="209"/>
      <c r="C217" s="210"/>
      <c r="D217" s="193" t="s">
        <v>177</v>
      </c>
      <c r="E217" s="211" t="s">
        <v>19</v>
      </c>
      <c r="F217" s="212" t="s">
        <v>179</v>
      </c>
      <c r="G217" s="210"/>
      <c r="H217" s="213">
        <v>105.065</v>
      </c>
      <c r="I217" s="214"/>
      <c r="J217" s="210"/>
      <c r="K217" s="210"/>
      <c r="L217" s="215"/>
      <c r="M217" s="216"/>
      <c r="N217" s="217"/>
      <c r="O217" s="217"/>
      <c r="P217" s="217"/>
      <c r="Q217" s="217"/>
      <c r="R217" s="217"/>
      <c r="S217" s="217"/>
      <c r="T217" s="218"/>
      <c r="AT217" s="219" t="s">
        <v>177</v>
      </c>
      <c r="AU217" s="219" t="s">
        <v>85</v>
      </c>
      <c r="AV217" s="14" t="s">
        <v>174</v>
      </c>
      <c r="AW217" s="14" t="s">
        <v>37</v>
      </c>
      <c r="AX217" s="14" t="s">
        <v>83</v>
      </c>
      <c r="AY217" s="219" t="s">
        <v>167</v>
      </c>
    </row>
    <row r="218" spans="1:65" s="2" customFormat="1" ht="24">
      <c r="A218" s="36"/>
      <c r="B218" s="37"/>
      <c r="C218" s="180" t="s">
        <v>343</v>
      </c>
      <c r="D218" s="180" t="s">
        <v>169</v>
      </c>
      <c r="E218" s="181" t="s">
        <v>1597</v>
      </c>
      <c r="F218" s="182" t="s">
        <v>1598</v>
      </c>
      <c r="G218" s="183" t="s">
        <v>196</v>
      </c>
      <c r="H218" s="184">
        <v>67.367999999999995</v>
      </c>
      <c r="I218" s="185"/>
      <c r="J218" s="186">
        <f>ROUND(I218*H218,2)</f>
        <v>0</v>
      </c>
      <c r="K218" s="182" t="s">
        <v>173</v>
      </c>
      <c r="L218" s="41"/>
      <c r="M218" s="187" t="s">
        <v>19</v>
      </c>
      <c r="N218" s="188" t="s">
        <v>47</v>
      </c>
      <c r="O218" s="66"/>
      <c r="P218" s="189">
        <f>O218*H218</f>
        <v>0</v>
      </c>
      <c r="Q218" s="189">
        <v>0</v>
      </c>
      <c r="R218" s="189">
        <f>Q218*H218</f>
        <v>0</v>
      </c>
      <c r="S218" s="189">
        <v>0</v>
      </c>
      <c r="T218" s="190">
        <f>S218*H218</f>
        <v>0</v>
      </c>
      <c r="U218" s="36"/>
      <c r="V218" s="36"/>
      <c r="W218" s="36"/>
      <c r="X218" s="36"/>
      <c r="Y218" s="36"/>
      <c r="Z218" s="36"/>
      <c r="AA218" s="36"/>
      <c r="AB218" s="36"/>
      <c r="AC218" s="36"/>
      <c r="AD218" s="36"/>
      <c r="AE218" s="36"/>
      <c r="AR218" s="191" t="s">
        <v>174</v>
      </c>
      <c r="AT218" s="191" t="s">
        <v>169</v>
      </c>
      <c r="AU218" s="191" t="s">
        <v>85</v>
      </c>
      <c r="AY218" s="19" t="s">
        <v>167</v>
      </c>
      <c r="BE218" s="192">
        <f>IF(N218="základní",J218,0)</f>
        <v>0</v>
      </c>
      <c r="BF218" s="192">
        <f>IF(N218="snížená",J218,0)</f>
        <v>0</v>
      </c>
      <c r="BG218" s="192">
        <f>IF(N218="zákl. přenesená",J218,0)</f>
        <v>0</v>
      </c>
      <c r="BH218" s="192">
        <f>IF(N218="sníž. přenesená",J218,0)</f>
        <v>0</v>
      </c>
      <c r="BI218" s="192">
        <f>IF(N218="nulová",J218,0)</f>
        <v>0</v>
      </c>
      <c r="BJ218" s="19" t="s">
        <v>83</v>
      </c>
      <c r="BK218" s="192">
        <f>ROUND(I218*H218,2)</f>
        <v>0</v>
      </c>
      <c r="BL218" s="19" t="s">
        <v>174</v>
      </c>
      <c r="BM218" s="191" t="s">
        <v>346</v>
      </c>
    </row>
    <row r="219" spans="1:65" s="2" customFormat="1" ht="107.25">
      <c r="A219" s="36"/>
      <c r="B219" s="37"/>
      <c r="C219" s="38"/>
      <c r="D219" s="193" t="s">
        <v>175</v>
      </c>
      <c r="E219" s="38"/>
      <c r="F219" s="194" t="s">
        <v>1599</v>
      </c>
      <c r="G219" s="38"/>
      <c r="H219" s="38"/>
      <c r="I219" s="195"/>
      <c r="J219" s="38"/>
      <c r="K219" s="38"/>
      <c r="L219" s="41"/>
      <c r="M219" s="196"/>
      <c r="N219" s="197"/>
      <c r="O219" s="66"/>
      <c r="P219" s="66"/>
      <c r="Q219" s="66"/>
      <c r="R219" s="66"/>
      <c r="S219" s="66"/>
      <c r="T219" s="67"/>
      <c r="U219" s="36"/>
      <c r="V219" s="36"/>
      <c r="W219" s="36"/>
      <c r="X219" s="36"/>
      <c r="Y219" s="36"/>
      <c r="Z219" s="36"/>
      <c r="AA219" s="36"/>
      <c r="AB219" s="36"/>
      <c r="AC219" s="36"/>
      <c r="AD219" s="36"/>
      <c r="AE219" s="36"/>
      <c r="AT219" s="19" t="s">
        <v>175</v>
      </c>
      <c r="AU219" s="19" t="s">
        <v>85</v>
      </c>
    </row>
    <row r="220" spans="1:65" s="15" customFormat="1" ht="11.25">
      <c r="B220" s="220"/>
      <c r="C220" s="221"/>
      <c r="D220" s="193" t="s">
        <v>177</v>
      </c>
      <c r="E220" s="222" t="s">
        <v>19</v>
      </c>
      <c r="F220" s="223" t="s">
        <v>1495</v>
      </c>
      <c r="G220" s="221"/>
      <c r="H220" s="222" t="s">
        <v>19</v>
      </c>
      <c r="I220" s="224"/>
      <c r="J220" s="221"/>
      <c r="K220" s="221"/>
      <c r="L220" s="225"/>
      <c r="M220" s="226"/>
      <c r="N220" s="227"/>
      <c r="O220" s="227"/>
      <c r="P220" s="227"/>
      <c r="Q220" s="227"/>
      <c r="R220" s="227"/>
      <c r="S220" s="227"/>
      <c r="T220" s="228"/>
      <c r="AT220" s="229" t="s">
        <v>177</v>
      </c>
      <c r="AU220" s="229" t="s">
        <v>85</v>
      </c>
      <c r="AV220" s="15" t="s">
        <v>83</v>
      </c>
      <c r="AW220" s="15" t="s">
        <v>37</v>
      </c>
      <c r="AX220" s="15" t="s">
        <v>76</v>
      </c>
      <c r="AY220" s="229" t="s">
        <v>167</v>
      </c>
    </row>
    <row r="221" spans="1:65" s="15" customFormat="1" ht="11.25">
      <c r="B221" s="220"/>
      <c r="C221" s="221"/>
      <c r="D221" s="193" t="s">
        <v>177</v>
      </c>
      <c r="E221" s="222" t="s">
        <v>19</v>
      </c>
      <c r="F221" s="223" t="s">
        <v>1538</v>
      </c>
      <c r="G221" s="221"/>
      <c r="H221" s="222" t="s">
        <v>19</v>
      </c>
      <c r="I221" s="224"/>
      <c r="J221" s="221"/>
      <c r="K221" s="221"/>
      <c r="L221" s="225"/>
      <c r="M221" s="226"/>
      <c r="N221" s="227"/>
      <c r="O221" s="227"/>
      <c r="P221" s="227"/>
      <c r="Q221" s="227"/>
      <c r="R221" s="227"/>
      <c r="S221" s="227"/>
      <c r="T221" s="228"/>
      <c r="AT221" s="229" t="s">
        <v>177</v>
      </c>
      <c r="AU221" s="229" t="s">
        <v>85</v>
      </c>
      <c r="AV221" s="15" t="s">
        <v>83</v>
      </c>
      <c r="AW221" s="15" t="s">
        <v>37</v>
      </c>
      <c r="AX221" s="15" t="s">
        <v>76</v>
      </c>
      <c r="AY221" s="229" t="s">
        <v>167</v>
      </c>
    </row>
    <row r="222" spans="1:65" s="13" customFormat="1" ht="11.25">
      <c r="B222" s="198"/>
      <c r="C222" s="199"/>
      <c r="D222" s="193" t="s">
        <v>177</v>
      </c>
      <c r="E222" s="200" t="s">
        <v>19</v>
      </c>
      <c r="F222" s="201" t="s">
        <v>1539</v>
      </c>
      <c r="G222" s="199"/>
      <c r="H222" s="202">
        <v>120.88800000000001</v>
      </c>
      <c r="I222" s="203"/>
      <c r="J222" s="199"/>
      <c r="K222" s="199"/>
      <c r="L222" s="204"/>
      <c r="M222" s="205"/>
      <c r="N222" s="206"/>
      <c r="O222" s="206"/>
      <c r="P222" s="206"/>
      <c r="Q222" s="206"/>
      <c r="R222" s="206"/>
      <c r="S222" s="206"/>
      <c r="T222" s="207"/>
      <c r="AT222" s="208" t="s">
        <v>177</v>
      </c>
      <c r="AU222" s="208" t="s">
        <v>85</v>
      </c>
      <c r="AV222" s="13" t="s">
        <v>85</v>
      </c>
      <c r="AW222" s="13" t="s">
        <v>37</v>
      </c>
      <c r="AX222" s="13" t="s">
        <v>76</v>
      </c>
      <c r="AY222" s="208" t="s">
        <v>167</v>
      </c>
    </row>
    <row r="223" spans="1:65" s="15" customFormat="1" ht="11.25">
      <c r="B223" s="220"/>
      <c r="C223" s="221"/>
      <c r="D223" s="193" t="s">
        <v>177</v>
      </c>
      <c r="E223" s="222" t="s">
        <v>19</v>
      </c>
      <c r="F223" s="223" t="s">
        <v>1600</v>
      </c>
      <c r="G223" s="221"/>
      <c r="H223" s="222" t="s">
        <v>19</v>
      </c>
      <c r="I223" s="224"/>
      <c r="J223" s="221"/>
      <c r="K223" s="221"/>
      <c r="L223" s="225"/>
      <c r="M223" s="226"/>
      <c r="N223" s="227"/>
      <c r="O223" s="227"/>
      <c r="P223" s="227"/>
      <c r="Q223" s="227"/>
      <c r="R223" s="227"/>
      <c r="S223" s="227"/>
      <c r="T223" s="228"/>
      <c r="AT223" s="229" t="s">
        <v>177</v>
      </c>
      <c r="AU223" s="229" t="s">
        <v>85</v>
      </c>
      <c r="AV223" s="15" t="s">
        <v>83</v>
      </c>
      <c r="AW223" s="15" t="s">
        <v>37</v>
      </c>
      <c r="AX223" s="15" t="s">
        <v>76</v>
      </c>
      <c r="AY223" s="229" t="s">
        <v>167</v>
      </c>
    </row>
    <row r="224" spans="1:65" s="13" customFormat="1" ht="11.25">
      <c r="B224" s="198"/>
      <c r="C224" s="199"/>
      <c r="D224" s="193" t="s">
        <v>177</v>
      </c>
      <c r="E224" s="200" t="s">
        <v>19</v>
      </c>
      <c r="F224" s="201" t="s">
        <v>1601</v>
      </c>
      <c r="G224" s="199"/>
      <c r="H224" s="202">
        <v>-19.341999999999999</v>
      </c>
      <c r="I224" s="203"/>
      <c r="J224" s="199"/>
      <c r="K224" s="199"/>
      <c r="L224" s="204"/>
      <c r="M224" s="205"/>
      <c r="N224" s="206"/>
      <c r="O224" s="206"/>
      <c r="P224" s="206"/>
      <c r="Q224" s="206"/>
      <c r="R224" s="206"/>
      <c r="S224" s="206"/>
      <c r="T224" s="207"/>
      <c r="AT224" s="208" t="s">
        <v>177</v>
      </c>
      <c r="AU224" s="208" t="s">
        <v>85</v>
      </c>
      <c r="AV224" s="13" t="s">
        <v>85</v>
      </c>
      <c r="AW224" s="13" t="s">
        <v>37</v>
      </c>
      <c r="AX224" s="13" t="s">
        <v>76</v>
      </c>
      <c r="AY224" s="208" t="s">
        <v>167</v>
      </c>
    </row>
    <row r="225" spans="1:65" s="15" customFormat="1" ht="11.25">
      <c r="B225" s="220"/>
      <c r="C225" s="221"/>
      <c r="D225" s="193" t="s">
        <v>177</v>
      </c>
      <c r="E225" s="222" t="s">
        <v>19</v>
      </c>
      <c r="F225" s="223" t="s">
        <v>1602</v>
      </c>
      <c r="G225" s="221"/>
      <c r="H225" s="222" t="s">
        <v>19</v>
      </c>
      <c r="I225" s="224"/>
      <c r="J225" s="221"/>
      <c r="K225" s="221"/>
      <c r="L225" s="225"/>
      <c r="M225" s="226"/>
      <c r="N225" s="227"/>
      <c r="O225" s="227"/>
      <c r="P225" s="227"/>
      <c r="Q225" s="227"/>
      <c r="R225" s="227"/>
      <c r="S225" s="227"/>
      <c r="T225" s="228"/>
      <c r="AT225" s="229" t="s">
        <v>177</v>
      </c>
      <c r="AU225" s="229" t="s">
        <v>85</v>
      </c>
      <c r="AV225" s="15" t="s">
        <v>83</v>
      </c>
      <c r="AW225" s="15" t="s">
        <v>37</v>
      </c>
      <c r="AX225" s="15" t="s">
        <v>76</v>
      </c>
      <c r="AY225" s="229" t="s">
        <v>167</v>
      </c>
    </row>
    <row r="226" spans="1:65" s="13" customFormat="1" ht="11.25">
      <c r="B226" s="198"/>
      <c r="C226" s="199"/>
      <c r="D226" s="193" t="s">
        <v>177</v>
      </c>
      <c r="E226" s="200" t="s">
        <v>19</v>
      </c>
      <c r="F226" s="201" t="s">
        <v>1603</v>
      </c>
      <c r="G226" s="199"/>
      <c r="H226" s="202">
        <v>-34.177999999999997</v>
      </c>
      <c r="I226" s="203"/>
      <c r="J226" s="199"/>
      <c r="K226" s="199"/>
      <c r="L226" s="204"/>
      <c r="M226" s="205"/>
      <c r="N226" s="206"/>
      <c r="O226" s="206"/>
      <c r="P226" s="206"/>
      <c r="Q226" s="206"/>
      <c r="R226" s="206"/>
      <c r="S226" s="206"/>
      <c r="T226" s="207"/>
      <c r="AT226" s="208" t="s">
        <v>177</v>
      </c>
      <c r="AU226" s="208" t="s">
        <v>85</v>
      </c>
      <c r="AV226" s="13" t="s">
        <v>85</v>
      </c>
      <c r="AW226" s="13" t="s">
        <v>37</v>
      </c>
      <c r="AX226" s="13" t="s">
        <v>76</v>
      </c>
      <c r="AY226" s="208" t="s">
        <v>167</v>
      </c>
    </row>
    <row r="227" spans="1:65" s="14" customFormat="1" ht="11.25">
      <c r="B227" s="209"/>
      <c r="C227" s="210"/>
      <c r="D227" s="193" t="s">
        <v>177</v>
      </c>
      <c r="E227" s="211" t="s">
        <v>19</v>
      </c>
      <c r="F227" s="212" t="s">
        <v>179</v>
      </c>
      <c r="G227" s="210"/>
      <c r="H227" s="213">
        <v>67.367999999999995</v>
      </c>
      <c r="I227" s="214"/>
      <c r="J227" s="210"/>
      <c r="K227" s="210"/>
      <c r="L227" s="215"/>
      <c r="M227" s="216"/>
      <c r="N227" s="217"/>
      <c r="O227" s="217"/>
      <c r="P227" s="217"/>
      <c r="Q227" s="217"/>
      <c r="R227" s="217"/>
      <c r="S227" s="217"/>
      <c r="T227" s="218"/>
      <c r="AT227" s="219" t="s">
        <v>177</v>
      </c>
      <c r="AU227" s="219" t="s">
        <v>85</v>
      </c>
      <c r="AV227" s="14" t="s">
        <v>174</v>
      </c>
      <c r="AW227" s="14" t="s">
        <v>37</v>
      </c>
      <c r="AX227" s="14" t="s">
        <v>83</v>
      </c>
      <c r="AY227" s="219" t="s">
        <v>167</v>
      </c>
    </row>
    <row r="228" spans="1:65" s="2" customFormat="1" ht="16.5" customHeight="1">
      <c r="A228" s="36"/>
      <c r="B228" s="37"/>
      <c r="C228" s="230" t="s">
        <v>260</v>
      </c>
      <c r="D228" s="230" t="s">
        <v>225</v>
      </c>
      <c r="E228" s="231" t="s">
        <v>226</v>
      </c>
      <c r="F228" s="232" t="s">
        <v>227</v>
      </c>
      <c r="G228" s="233" t="s">
        <v>209</v>
      </c>
      <c r="H228" s="234">
        <v>134.73599999999999</v>
      </c>
      <c r="I228" s="235"/>
      <c r="J228" s="236">
        <f>ROUND(I228*H228,2)</f>
        <v>0</v>
      </c>
      <c r="K228" s="232" t="s">
        <v>173</v>
      </c>
      <c r="L228" s="237"/>
      <c r="M228" s="238" t="s">
        <v>19</v>
      </c>
      <c r="N228" s="239" t="s">
        <v>47</v>
      </c>
      <c r="O228" s="66"/>
      <c r="P228" s="189">
        <f>O228*H228</f>
        <v>0</v>
      </c>
      <c r="Q228" s="189">
        <v>0</v>
      </c>
      <c r="R228" s="189">
        <f>Q228*H228</f>
        <v>0</v>
      </c>
      <c r="S228" s="189">
        <v>0</v>
      </c>
      <c r="T228" s="190">
        <f>S228*H228</f>
        <v>0</v>
      </c>
      <c r="U228" s="36"/>
      <c r="V228" s="36"/>
      <c r="W228" s="36"/>
      <c r="X228" s="36"/>
      <c r="Y228" s="36"/>
      <c r="Z228" s="36"/>
      <c r="AA228" s="36"/>
      <c r="AB228" s="36"/>
      <c r="AC228" s="36"/>
      <c r="AD228" s="36"/>
      <c r="AE228" s="36"/>
      <c r="AR228" s="191" t="s">
        <v>190</v>
      </c>
      <c r="AT228" s="191" t="s">
        <v>225</v>
      </c>
      <c r="AU228" s="191" t="s">
        <v>85</v>
      </c>
      <c r="AY228" s="19" t="s">
        <v>167</v>
      </c>
      <c r="BE228" s="192">
        <f>IF(N228="základní",J228,0)</f>
        <v>0</v>
      </c>
      <c r="BF228" s="192">
        <f>IF(N228="snížená",J228,0)</f>
        <v>0</v>
      </c>
      <c r="BG228" s="192">
        <f>IF(N228="zákl. přenesená",J228,0)</f>
        <v>0</v>
      </c>
      <c r="BH228" s="192">
        <f>IF(N228="sníž. přenesená",J228,0)</f>
        <v>0</v>
      </c>
      <c r="BI228" s="192">
        <f>IF(N228="nulová",J228,0)</f>
        <v>0</v>
      </c>
      <c r="BJ228" s="19" t="s">
        <v>83</v>
      </c>
      <c r="BK228" s="192">
        <f>ROUND(I228*H228,2)</f>
        <v>0</v>
      </c>
      <c r="BL228" s="19" t="s">
        <v>174</v>
      </c>
      <c r="BM228" s="191" t="s">
        <v>350</v>
      </c>
    </row>
    <row r="229" spans="1:65" s="13" customFormat="1" ht="11.25">
      <c r="B229" s="198"/>
      <c r="C229" s="199"/>
      <c r="D229" s="193" t="s">
        <v>177</v>
      </c>
      <c r="E229" s="200" t="s">
        <v>19</v>
      </c>
      <c r="F229" s="201" t="s">
        <v>1604</v>
      </c>
      <c r="G229" s="199"/>
      <c r="H229" s="202">
        <v>134.73599999999999</v>
      </c>
      <c r="I229" s="203"/>
      <c r="J229" s="199"/>
      <c r="K229" s="199"/>
      <c r="L229" s="204"/>
      <c r="M229" s="205"/>
      <c r="N229" s="206"/>
      <c r="O229" s="206"/>
      <c r="P229" s="206"/>
      <c r="Q229" s="206"/>
      <c r="R229" s="206"/>
      <c r="S229" s="206"/>
      <c r="T229" s="207"/>
      <c r="AT229" s="208" t="s">
        <v>177</v>
      </c>
      <c r="AU229" s="208" t="s">
        <v>85</v>
      </c>
      <c r="AV229" s="13" t="s">
        <v>85</v>
      </c>
      <c r="AW229" s="13" t="s">
        <v>37</v>
      </c>
      <c r="AX229" s="13" t="s">
        <v>76</v>
      </c>
      <c r="AY229" s="208" t="s">
        <v>167</v>
      </c>
    </row>
    <row r="230" spans="1:65" s="14" customFormat="1" ht="11.25">
      <c r="B230" s="209"/>
      <c r="C230" s="210"/>
      <c r="D230" s="193" t="s">
        <v>177</v>
      </c>
      <c r="E230" s="211" t="s">
        <v>19</v>
      </c>
      <c r="F230" s="212" t="s">
        <v>179</v>
      </c>
      <c r="G230" s="210"/>
      <c r="H230" s="213">
        <v>134.73599999999999</v>
      </c>
      <c r="I230" s="214"/>
      <c r="J230" s="210"/>
      <c r="K230" s="210"/>
      <c r="L230" s="215"/>
      <c r="M230" s="216"/>
      <c r="N230" s="217"/>
      <c r="O230" s="217"/>
      <c r="P230" s="217"/>
      <c r="Q230" s="217"/>
      <c r="R230" s="217"/>
      <c r="S230" s="217"/>
      <c r="T230" s="218"/>
      <c r="AT230" s="219" t="s">
        <v>177</v>
      </c>
      <c r="AU230" s="219" t="s">
        <v>85</v>
      </c>
      <c r="AV230" s="14" t="s">
        <v>174</v>
      </c>
      <c r="AW230" s="14" t="s">
        <v>37</v>
      </c>
      <c r="AX230" s="14" t="s">
        <v>83</v>
      </c>
      <c r="AY230" s="219" t="s">
        <v>167</v>
      </c>
    </row>
    <row r="231" spans="1:65" s="2" customFormat="1" ht="21.75" customHeight="1">
      <c r="A231" s="36"/>
      <c r="B231" s="37"/>
      <c r="C231" s="180" t="s">
        <v>352</v>
      </c>
      <c r="D231" s="180" t="s">
        <v>169</v>
      </c>
      <c r="E231" s="181" t="s">
        <v>1605</v>
      </c>
      <c r="F231" s="182" t="s">
        <v>1606</v>
      </c>
      <c r="G231" s="183" t="s">
        <v>172</v>
      </c>
      <c r="H231" s="184">
        <v>51.354999999999997</v>
      </c>
      <c r="I231" s="185"/>
      <c r="J231" s="186">
        <f>ROUND(I231*H231,2)</f>
        <v>0</v>
      </c>
      <c r="K231" s="182" t="s">
        <v>173</v>
      </c>
      <c r="L231" s="41"/>
      <c r="M231" s="187" t="s">
        <v>19</v>
      </c>
      <c r="N231" s="188" t="s">
        <v>47</v>
      </c>
      <c r="O231" s="66"/>
      <c r="P231" s="189">
        <f>O231*H231</f>
        <v>0</v>
      </c>
      <c r="Q231" s="189">
        <v>0</v>
      </c>
      <c r="R231" s="189">
        <f>Q231*H231</f>
        <v>0</v>
      </c>
      <c r="S231" s="189">
        <v>0</v>
      </c>
      <c r="T231" s="190">
        <f>S231*H231</f>
        <v>0</v>
      </c>
      <c r="U231" s="36"/>
      <c r="V231" s="36"/>
      <c r="W231" s="36"/>
      <c r="X231" s="36"/>
      <c r="Y231" s="36"/>
      <c r="Z231" s="36"/>
      <c r="AA231" s="36"/>
      <c r="AB231" s="36"/>
      <c r="AC231" s="36"/>
      <c r="AD231" s="36"/>
      <c r="AE231" s="36"/>
      <c r="AR231" s="191" t="s">
        <v>174</v>
      </c>
      <c r="AT231" s="191" t="s">
        <v>169</v>
      </c>
      <c r="AU231" s="191" t="s">
        <v>85</v>
      </c>
      <c r="AY231" s="19" t="s">
        <v>167</v>
      </c>
      <c r="BE231" s="192">
        <f>IF(N231="základní",J231,0)</f>
        <v>0</v>
      </c>
      <c r="BF231" s="192">
        <f>IF(N231="snížená",J231,0)</f>
        <v>0</v>
      </c>
      <c r="BG231" s="192">
        <f>IF(N231="zákl. přenesená",J231,0)</f>
        <v>0</v>
      </c>
      <c r="BH231" s="192">
        <f>IF(N231="sníž. přenesená",J231,0)</f>
        <v>0</v>
      </c>
      <c r="BI231" s="192">
        <f>IF(N231="nulová",J231,0)</f>
        <v>0</v>
      </c>
      <c r="BJ231" s="19" t="s">
        <v>83</v>
      </c>
      <c r="BK231" s="192">
        <f>ROUND(I231*H231,2)</f>
        <v>0</v>
      </c>
      <c r="BL231" s="19" t="s">
        <v>174</v>
      </c>
      <c r="BM231" s="191" t="s">
        <v>355</v>
      </c>
    </row>
    <row r="232" spans="1:65" s="2" customFormat="1" ht="68.25">
      <c r="A232" s="36"/>
      <c r="B232" s="37"/>
      <c r="C232" s="38"/>
      <c r="D232" s="193" t="s">
        <v>175</v>
      </c>
      <c r="E232" s="38"/>
      <c r="F232" s="194" t="s">
        <v>1607</v>
      </c>
      <c r="G232" s="38"/>
      <c r="H232" s="38"/>
      <c r="I232" s="195"/>
      <c r="J232" s="38"/>
      <c r="K232" s="38"/>
      <c r="L232" s="41"/>
      <c r="M232" s="196"/>
      <c r="N232" s="197"/>
      <c r="O232" s="66"/>
      <c r="P232" s="66"/>
      <c r="Q232" s="66"/>
      <c r="R232" s="66"/>
      <c r="S232" s="66"/>
      <c r="T232" s="67"/>
      <c r="U232" s="36"/>
      <c r="V232" s="36"/>
      <c r="W232" s="36"/>
      <c r="X232" s="36"/>
      <c r="Y232" s="36"/>
      <c r="Z232" s="36"/>
      <c r="AA232" s="36"/>
      <c r="AB232" s="36"/>
      <c r="AC232" s="36"/>
      <c r="AD232" s="36"/>
      <c r="AE232" s="36"/>
      <c r="AT232" s="19" t="s">
        <v>175</v>
      </c>
      <c r="AU232" s="19" t="s">
        <v>85</v>
      </c>
    </row>
    <row r="233" spans="1:65" s="15" customFormat="1" ht="11.25">
      <c r="B233" s="220"/>
      <c r="C233" s="221"/>
      <c r="D233" s="193" t="s">
        <v>177</v>
      </c>
      <c r="E233" s="222" t="s">
        <v>19</v>
      </c>
      <c r="F233" s="223" t="s">
        <v>1495</v>
      </c>
      <c r="G233" s="221"/>
      <c r="H233" s="222" t="s">
        <v>19</v>
      </c>
      <c r="I233" s="224"/>
      <c r="J233" s="221"/>
      <c r="K233" s="221"/>
      <c r="L233" s="225"/>
      <c r="M233" s="226"/>
      <c r="N233" s="227"/>
      <c r="O233" s="227"/>
      <c r="P233" s="227"/>
      <c r="Q233" s="227"/>
      <c r="R233" s="227"/>
      <c r="S233" s="227"/>
      <c r="T233" s="228"/>
      <c r="AT233" s="229" t="s">
        <v>177</v>
      </c>
      <c r="AU233" s="229" t="s">
        <v>85</v>
      </c>
      <c r="AV233" s="15" t="s">
        <v>83</v>
      </c>
      <c r="AW233" s="15" t="s">
        <v>37</v>
      </c>
      <c r="AX233" s="15" t="s">
        <v>76</v>
      </c>
      <c r="AY233" s="229" t="s">
        <v>167</v>
      </c>
    </row>
    <row r="234" spans="1:65" s="15" customFormat="1" ht="11.25">
      <c r="B234" s="220"/>
      <c r="C234" s="221"/>
      <c r="D234" s="193" t="s">
        <v>177</v>
      </c>
      <c r="E234" s="222" t="s">
        <v>19</v>
      </c>
      <c r="F234" s="223" t="s">
        <v>1608</v>
      </c>
      <c r="G234" s="221"/>
      <c r="H234" s="222" t="s">
        <v>19</v>
      </c>
      <c r="I234" s="224"/>
      <c r="J234" s="221"/>
      <c r="K234" s="221"/>
      <c r="L234" s="225"/>
      <c r="M234" s="226"/>
      <c r="N234" s="227"/>
      <c r="O234" s="227"/>
      <c r="P234" s="227"/>
      <c r="Q234" s="227"/>
      <c r="R234" s="227"/>
      <c r="S234" s="227"/>
      <c r="T234" s="228"/>
      <c r="AT234" s="229" t="s">
        <v>177</v>
      </c>
      <c r="AU234" s="229" t="s">
        <v>85</v>
      </c>
      <c r="AV234" s="15" t="s">
        <v>83</v>
      </c>
      <c r="AW234" s="15" t="s">
        <v>37</v>
      </c>
      <c r="AX234" s="15" t="s">
        <v>76</v>
      </c>
      <c r="AY234" s="229" t="s">
        <v>167</v>
      </c>
    </row>
    <row r="235" spans="1:65" s="13" customFormat="1" ht="11.25">
      <c r="B235" s="198"/>
      <c r="C235" s="199"/>
      <c r="D235" s="193" t="s">
        <v>177</v>
      </c>
      <c r="E235" s="200" t="s">
        <v>19</v>
      </c>
      <c r="F235" s="201" t="s">
        <v>1497</v>
      </c>
      <c r="G235" s="199"/>
      <c r="H235" s="202">
        <v>48.354999999999997</v>
      </c>
      <c r="I235" s="203"/>
      <c r="J235" s="199"/>
      <c r="K235" s="199"/>
      <c r="L235" s="204"/>
      <c r="M235" s="205"/>
      <c r="N235" s="206"/>
      <c r="O235" s="206"/>
      <c r="P235" s="206"/>
      <c r="Q235" s="206"/>
      <c r="R235" s="206"/>
      <c r="S235" s="206"/>
      <c r="T235" s="207"/>
      <c r="AT235" s="208" t="s">
        <v>177</v>
      </c>
      <c r="AU235" s="208" t="s">
        <v>85</v>
      </c>
      <c r="AV235" s="13" t="s">
        <v>85</v>
      </c>
      <c r="AW235" s="13" t="s">
        <v>37</v>
      </c>
      <c r="AX235" s="13" t="s">
        <v>76</v>
      </c>
      <c r="AY235" s="208" t="s">
        <v>167</v>
      </c>
    </row>
    <row r="236" spans="1:65" s="15" customFormat="1" ht="11.25">
      <c r="B236" s="220"/>
      <c r="C236" s="221"/>
      <c r="D236" s="193" t="s">
        <v>177</v>
      </c>
      <c r="E236" s="222" t="s">
        <v>19</v>
      </c>
      <c r="F236" s="223" t="s">
        <v>1549</v>
      </c>
      <c r="G236" s="221"/>
      <c r="H236" s="222" t="s">
        <v>19</v>
      </c>
      <c r="I236" s="224"/>
      <c r="J236" s="221"/>
      <c r="K236" s="221"/>
      <c r="L236" s="225"/>
      <c r="M236" s="226"/>
      <c r="N236" s="227"/>
      <c r="O236" s="227"/>
      <c r="P236" s="227"/>
      <c r="Q236" s="227"/>
      <c r="R236" s="227"/>
      <c r="S236" s="227"/>
      <c r="T236" s="228"/>
      <c r="AT236" s="229" t="s">
        <v>177</v>
      </c>
      <c r="AU236" s="229" t="s">
        <v>85</v>
      </c>
      <c r="AV236" s="15" t="s">
        <v>83</v>
      </c>
      <c r="AW236" s="15" t="s">
        <v>37</v>
      </c>
      <c r="AX236" s="15" t="s">
        <v>76</v>
      </c>
      <c r="AY236" s="229" t="s">
        <v>167</v>
      </c>
    </row>
    <row r="237" spans="1:65" s="13" customFormat="1" ht="11.25">
      <c r="B237" s="198"/>
      <c r="C237" s="199"/>
      <c r="D237" s="193" t="s">
        <v>177</v>
      </c>
      <c r="E237" s="200" t="s">
        <v>19</v>
      </c>
      <c r="F237" s="201" t="s">
        <v>1609</v>
      </c>
      <c r="G237" s="199"/>
      <c r="H237" s="202">
        <v>3</v>
      </c>
      <c r="I237" s="203"/>
      <c r="J237" s="199"/>
      <c r="K237" s="199"/>
      <c r="L237" s="204"/>
      <c r="M237" s="205"/>
      <c r="N237" s="206"/>
      <c r="O237" s="206"/>
      <c r="P237" s="206"/>
      <c r="Q237" s="206"/>
      <c r="R237" s="206"/>
      <c r="S237" s="206"/>
      <c r="T237" s="207"/>
      <c r="AT237" s="208" t="s">
        <v>177</v>
      </c>
      <c r="AU237" s="208" t="s">
        <v>85</v>
      </c>
      <c r="AV237" s="13" t="s">
        <v>85</v>
      </c>
      <c r="AW237" s="13" t="s">
        <v>37</v>
      </c>
      <c r="AX237" s="13" t="s">
        <v>76</v>
      </c>
      <c r="AY237" s="208" t="s">
        <v>167</v>
      </c>
    </row>
    <row r="238" spans="1:65" s="14" customFormat="1" ht="11.25">
      <c r="B238" s="209"/>
      <c r="C238" s="210"/>
      <c r="D238" s="193" t="s">
        <v>177</v>
      </c>
      <c r="E238" s="211" t="s">
        <v>19</v>
      </c>
      <c r="F238" s="212" t="s">
        <v>179</v>
      </c>
      <c r="G238" s="210"/>
      <c r="H238" s="213">
        <v>51.354999999999997</v>
      </c>
      <c r="I238" s="214"/>
      <c r="J238" s="210"/>
      <c r="K238" s="210"/>
      <c r="L238" s="215"/>
      <c r="M238" s="216"/>
      <c r="N238" s="217"/>
      <c r="O238" s="217"/>
      <c r="P238" s="217"/>
      <c r="Q238" s="217"/>
      <c r="R238" s="217"/>
      <c r="S238" s="217"/>
      <c r="T238" s="218"/>
      <c r="AT238" s="219" t="s">
        <v>177</v>
      </c>
      <c r="AU238" s="219" t="s">
        <v>85</v>
      </c>
      <c r="AV238" s="14" t="s">
        <v>174</v>
      </c>
      <c r="AW238" s="14" t="s">
        <v>37</v>
      </c>
      <c r="AX238" s="14" t="s">
        <v>83</v>
      </c>
      <c r="AY238" s="219" t="s">
        <v>167</v>
      </c>
    </row>
    <row r="239" spans="1:65" s="12" customFormat="1" ht="22.9" customHeight="1">
      <c r="B239" s="164"/>
      <c r="C239" s="165"/>
      <c r="D239" s="166" t="s">
        <v>75</v>
      </c>
      <c r="E239" s="178" t="s">
        <v>85</v>
      </c>
      <c r="F239" s="178" t="s">
        <v>230</v>
      </c>
      <c r="G239" s="165"/>
      <c r="H239" s="165"/>
      <c r="I239" s="168"/>
      <c r="J239" s="179">
        <f>BK239</f>
        <v>0</v>
      </c>
      <c r="K239" s="165"/>
      <c r="L239" s="170"/>
      <c r="M239" s="171"/>
      <c r="N239" s="172"/>
      <c r="O239" s="172"/>
      <c r="P239" s="173">
        <f>SUM(P240:P291)</f>
        <v>0</v>
      </c>
      <c r="Q239" s="172"/>
      <c r="R239" s="173">
        <f>SUM(R240:R291)</f>
        <v>0</v>
      </c>
      <c r="S239" s="172"/>
      <c r="T239" s="174">
        <f>SUM(T240:T291)</f>
        <v>0</v>
      </c>
      <c r="AR239" s="175" t="s">
        <v>83</v>
      </c>
      <c r="AT239" s="176" t="s">
        <v>75</v>
      </c>
      <c r="AU239" s="176" t="s">
        <v>83</v>
      </c>
      <c r="AY239" s="175" t="s">
        <v>167</v>
      </c>
      <c r="BK239" s="177">
        <f>SUM(BK240:BK291)</f>
        <v>0</v>
      </c>
    </row>
    <row r="240" spans="1:65" s="2" customFormat="1" ht="24">
      <c r="A240" s="36"/>
      <c r="B240" s="37"/>
      <c r="C240" s="180" t="s">
        <v>266</v>
      </c>
      <c r="D240" s="180" t="s">
        <v>169</v>
      </c>
      <c r="E240" s="181" t="s">
        <v>1610</v>
      </c>
      <c r="F240" s="182" t="s">
        <v>1611</v>
      </c>
      <c r="G240" s="183" t="s">
        <v>172</v>
      </c>
      <c r="H240" s="184">
        <v>36</v>
      </c>
      <c r="I240" s="185"/>
      <c r="J240" s="186">
        <f>ROUND(I240*H240,2)</f>
        <v>0</v>
      </c>
      <c r="K240" s="182" t="s">
        <v>173</v>
      </c>
      <c r="L240" s="41"/>
      <c r="M240" s="187" t="s">
        <v>19</v>
      </c>
      <c r="N240" s="188" t="s">
        <v>47</v>
      </c>
      <c r="O240" s="66"/>
      <c r="P240" s="189">
        <f>O240*H240</f>
        <v>0</v>
      </c>
      <c r="Q240" s="189">
        <v>0</v>
      </c>
      <c r="R240" s="189">
        <f>Q240*H240</f>
        <v>0</v>
      </c>
      <c r="S240" s="189">
        <v>0</v>
      </c>
      <c r="T240" s="190">
        <f>S240*H240</f>
        <v>0</v>
      </c>
      <c r="U240" s="36"/>
      <c r="V240" s="36"/>
      <c r="W240" s="36"/>
      <c r="X240" s="36"/>
      <c r="Y240" s="36"/>
      <c r="Z240" s="36"/>
      <c r="AA240" s="36"/>
      <c r="AB240" s="36"/>
      <c r="AC240" s="36"/>
      <c r="AD240" s="36"/>
      <c r="AE240" s="36"/>
      <c r="AR240" s="191" t="s">
        <v>174</v>
      </c>
      <c r="AT240" s="191" t="s">
        <v>169</v>
      </c>
      <c r="AU240" s="191" t="s">
        <v>85</v>
      </c>
      <c r="AY240" s="19" t="s">
        <v>167</v>
      </c>
      <c r="BE240" s="192">
        <f>IF(N240="základní",J240,0)</f>
        <v>0</v>
      </c>
      <c r="BF240" s="192">
        <f>IF(N240="snížená",J240,0)</f>
        <v>0</v>
      </c>
      <c r="BG240" s="192">
        <f>IF(N240="zákl. přenesená",J240,0)</f>
        <v>0</v>
      </c>
      <c r="BH240" s="192">
        <f>IF(N240="sníž. přenesená",J240,0)</f>
        <v>0</v>
      </c>
      <c r="BI240" s="192">
        <f>IF(N240="nulová",J240,0)</f>
        <v>0</v>
      </c>
      <c r="BJ240" s="19" t="s">
        <v>83</v>
      </c>
      <c r="BK240" s="192">
        <f>ROUND(I240*H240,2)</f>
        <v>0</v>
      </c>
      <c r="BL240" s="19" t="s">
        <v>174</v>
      </c>
      <c r="BM240" s="191" t="s">
        <v>360</v>
      </c>
    </row>
    <row r="241" spans="1:65" s="2" customFormat="1" ht="39">
      <c r="A241" s="36"/>
      <c r="B241" s="37"/>
      <c r="C241" s="38"/>
      <c r="D241" s="193" t="s">
        <v>175</v>
      </c>
      <c r="E241" s="38"/>
      <c r="F241" s="194" t="s">
        <v>1612</v>
      </c>
      <c r="G241" s="38"/>
      <c r="H241" s="38"/>
      <c r="I241" s="195"/>
      <c r="J241" s="38"/>
      <c r="K241" s="38"/>
      <c r="L241" s="41"/>
      <c r="M241" s="196"/>
      <c r="N241" s="197"/>
      <c r="O241" s="66"/>
      <c r="P241" s="66"/>
      <c r="Q241" s="66"/>
      <c r="R241" s="66"/>
      <c r="S241" s="66"/>
      <c r="T241" s="67"/>
      <c r="U241" s="36"/>
      <c r="V241" s="36"/>
      <c r="W241" s="36"/>
      <c r="X241" s="36"/>
      <c r="Y241" s="36"/>
      <c r="Z241" s="36"/>
      <c r="AA241" s="36"/>
      <c r="AB241" s="36"/>
      <c r="AC241" s="36"/>
      <c r="AD241" s="36"/>
      <c r="AE241" s="36"/>
      <c r="AT241" s="19" t="s">
        <v>175</v>
      </c>
      <c r="AU241" s="19" t="s">
        <v>85</v>
      </c>
    </row>
    <row r="242" spans="1:65" s="15" customFormat="1" ht="11.25">
      <c r="B242" s="220"/>
      <c r="C242" s="221"/>
      <c r="D242" s="193" t="s">
        <v>177</v>
      </c>
      <c r="E242" s="222" t="s">
        <v>19</v>
      </c>
      <c r="F242" s="223" t="s">
        <v>1495</v>
      </c>
      <c r="G242" s="221"/>
      <c r="H242" s="222" t="s">
        <v>19</v>
      </c>
      <c r="I242" s="224"/>
      <c r="J242" s="221"/>
      <c r="K242" s="221"/>
      <c r="L242" s="225"/>
      <c r="M242" s="226"/>
      <c r="N242" s="227"/>
      <c r="O242" s="227"/>
      <c r="P242" s="227"/>
      <c r="Q242" s="227"/>
      <c r="R242" s="227"/>
      <c r="S242" s="227"/>
      <c r="T242" s="228"/>
      <c r="AT242" s="229" t="s">
        <v>177</v>
      </c>
      <c r="AU242" s="229" t="s">
        <v>85</v>
      </c>
      <c r="AV242" s="15" t="s">
        <v>83</v>
      </c>
      <c r="AW242" s="15" t="s">
        <v>37</v>
      </c>
      <c r="AX242" s="15" t="s">
        <v>76</v>
      </c>
      <c r="AY242" s="229" t="s">
        <v>167</v>
      </c>
    </row>
    <row r="243" spans="1:65" s="15" customFormat="1" ht="11.25">
      <c r="B243" s="220"/>
      <c r="C243" s="221"/>
      <c r="D243" s="193" t="s">
        <v>177</v>
      </c>
      <c r="E243" s="222" t="s">
        <v>19</v>
      </c>
      <c r="F243" s="223" t="s">
        <v>1505</v>
      </c>
      <c r="G243" s="221"/>
      <c r="H243" s="222" t="s">
        <v>19</v>
      </c>
      <c r="I243" s="224"/>
      <c r="J243" s="221"/>
      <c r="K243" s="221"/>
      <c r="L243" s="225"/>
      <c r="M243" s="226"/>
      <c r="N243" s="227"/>
      <c r="O243" s="227"/>
      <c r="P243" s="227"/>
      <c r="Q243" s="227"/>
      <c r="R243" s="227"/>
      <c r="S243" s="227"/>
      <c r="T243" s="228"/>
      <c r="AT243" s="229" t="s">
        <v>177</v>
      </c>
      <c r="AU243" s="229" t="s">
        <v>85</v>
      </c>
      <c r="AV243" s="15" t="s">
        <v>83</v>
      </c>
      <c r="AW243" s="15" t="s">
        <v>37</v>
      </c>
      <c r="AX243" s="15" t="s">
        <v>76</v>
      </c>
      <c r="AY243" s="229" t="s">
        <v>167</v>
      </c>
    </row>
    <row r="244" spans="1:65" s="13" customFormat="1" ht="11.25">
      <c r="B244" s="198"/>
      <c r="C244" s="199"/>
      <c r="D244" s="193" t="s">
        <v>177</v>
      </c>
      <c r="E244" s="200" t="s">
        <v>19</v>
      </c>
      <c r="F244" s="201" t="s">
        <v>1506</v>
      </c>
      <c r="G244" s="199"/>
      <c r="H244" s="202">
        <v>12</v>
      </c>
      <c r="I244" s="203"/>
      <c r="J244" s="199"/>
      <c r="K244" s="199"/>
      <c r="L244" s="204"/>
      <c r="M244" s="205"/>
      <c r="N244" s="206"/>
      <c r="O244" s="206"/>
      <c r="P244" s="206"/>
      <c r="Q244" s="206"/>
      <c r="R244" s="206"/>
      <c r="S244" s="206"/>
      <c r="T244" s="207"/>
      <c r="AT244" s="208" t="s">
        <v>177</v>
      </c>
      <c r="AU244" s="208" t="s">
        <v>85</v>
      </c>
      <c r="AV244" s="13" t="s">
        <v>85</v>
      </c>
      <c r="AW244" s="13" t="s">
        <v>37</v>
      </c>
      <c r="AX244" s="13" t="s">
        <v>76</v>
      </c>
      <c r="AY244" s="208" t="s">
        <v>167</v>
      </c>
    </row>
    <row r="245" spans="1:65" s="13" customFormat="1" ht="11.25">
      <c r="B245" s="198"/>
      <c r="C245" s="199"/>
      <c r="D245" s="193" t="s">
        <v>177</v>
      </c>
      <c r="E245" s="200" t="s">
        <v>19</v>
      </c>
      <c r="F245" s="201" t="s">
        <v>1507</v>
      </c>
      <c r="G245" s="199"/>
      <c r="H245" s="202">
        <v>24</v>
      </c>
      <c r="I245" s="203"/>
      <c r="J245" s="199"/>
      <c r="K245" s="199"/>
      <c r="L245" s="204"/>
      <c r="M245" s="205"/>
      <c r="N245" s="206"/>
      <c r="O245" s="206"/>
      <c r="P245" s="206"/>
      <c r="Q245" s="206"/>
      <c r="R245" s="206"/>
      <c r="S245" s="206"/>
      <c r="T245" s="207"/>
      <c r="AT245" s="208" t="s">
        <v>177</v>
      </c>
      <c r="AU245" s="208" t="s">
        <v>85</v>
      </c>
      <c r="AV245" s="13" t="s">
        <v>85</v>
      </c>
      <c r="AW245" s="13" t="s">
        <v>37</v>
      </c>
      <c r="AX245" s="13" t="s">
        <v>76</v>
      </c>
      <c r="AY245" s="208" t="s">
        <v>167</v>
      </c>
    </row>
    <row r="246" spans="1:65" s="14" customFormat="1" ht="11.25">
      <c r="B246" s="209"/>
      <c r="C246" s="210"/>
      <c r="D246" s="193" t="s">
        <v>177</v>
      </c>
      <c r="E246" s="211" t="s">
        <v>19</v>
      </c>
      <c r="F246" s="212" t="s">
        <v>179</v>
      </c>
      <c r="G246" s="210"/>
      <c r="H246" s="213">
        <v>36</v>
      </c>
      <c r="I246" s="214"/>
      <c r="J246" s="210"/>
      <c r="K246" s="210"/>
      <c r="L246" s="215"/>
      <c r="M246" s="216"/>
      <c r="N246" s="217"/>
      <c r="O246" s="217"/>
      <c r="P246" s="217"/>
      <c r="Q246" s="217"/>
      <c r="R246" s="217"/>
      <c r="S246" s="217"/>
      <c r="T246" s="218"/>
      <c r="AT246" s="219" t="s">
        <v>177</v>
      </c>
      <c r="AU246" s="219" t="s">
        <v>85</v>
      </c>
      <c r="AV246" s="14" t="s">
        <v>174</v>
      </c>
      <c r="AW246" s="14" t="s">
        <v>37</v>
      </c>
      <c r="AX246" s="14" t="s">
        <v>83</v>
      </c>
      <c r="AY246" s="219" t="s">
        <v>167</v>
      </c>
    </row>
    <row r="247" spans="1:65" s="2" customFormat="1" ht="16.5" customHeight="1">
      <c r="A247" s="36"/>
      <c r="B247" s="37"/>
      <c r="C247" s="230" t="s">
        <v>362</v>
      </c>
      <c r="D247" s="230" t="s">
        <v>225</v>
      </c>
      <c r="E247" s="231" t="s">
        <v>1613</v>
      </c>
      <c r="F247" s="232" t="s">
        <v>1614</v>
      </c>
      <c r="G247" s="233" t="s">
        <v>172</v>
      </c>
      <c r="H247" s="234">
        <v>41.4</v>
      </c>
      <c r="I247" s="235"/>
      <c r="J247" s="236">
        <f>ROUND(I247*H247,2)</f>
        <v>0</v>
      </c>
      <c r="K247" s="232" t="s">
        <v>173</v>
      </c>
      <c r="L247" s="237"/>
      <c r="M247" s="238" t="s">
        <v>19</v>
      </c>
      <c r="N247" s="239" t="s">
        <v>47</v>
      </c>
      <c r="O247" s="66"/>
      <c r="P247" s="189">
        <f>O247*H247</f>
        <v>0</v>
      </c>
      <c r="Q247" s="189">
        <v>0</v>
      </c>
      <c r="R247" s="189">
        <f>Q247*H247</f>
        <v>0</v>
      </c>
      <c r="S247" s="189">
        <v>0</v>
      </c>
      <c r="T247" s="190">
        <f>S247*H247</f>
        <v>0</v>
      </c>
      <c r="U247" s="36"/>
      <c r="V247" s="36"/>
      <c r="W247" s="36"/>
      <c r="X247" s="36"/>
      <c r="Y247" s="36"/>
      <c r="Z247" s="36"/>
      <c r="AA247" s="36"/>
      <c r="AB247" s="36"/>
      <c r="AC247" s="36"/>
      <c r="AD247" s="36"/>
      <c r="AE247" s="36"/>
      <c r="AR247" s="191" t="s">
        <v>190</v>
      </c>
      <c r="AT247" s="191" t="s">
        <v>225</v>
      </c>
      <c r="AU247" s="191" t="s">
        <v>85</v>
      </c>
      <c r="AY247" s="19" t="s">
        <v>167</v>
      </c>
      <c r="BE247" s="192">
        <f>IF(N247="základní",J247,0)</f>
        <v>0</v>
      </c>
      <c r="BF247" s="192">
        <f>IF(N247="snížená",J247,0)</f>
        <v>0</v>
      </c>
      <c r="BG247" s="192">
        <f>IF(N247="zákl. přenesená",J247,0)</f>
        <v>0</v>
      </c>
      <c r="BH247" s="192">
        <f>IF(N247="sníž. přenesená",J247,0)</f>
        <v>0</v>
      </c>
      <c r="BI247" s="192">
        <f>IF(N247="nulová",J247,0)</f>
        <v>0</v>
      </c>
      <c r="BJ247" s="19" t="s">
        <v>83</v>
      </c>
      <c r="BK247" s="192">
        <f>ROUND(I247*H247,2)</f>
        <v>0</v>
      </c>
      <c r="BL247" s="19" t="s">
        <v>174</v>
      </c>
      <c r="BM247" s="191" t="s">
        <v>365</v>
      </c>
    </row>
    <row r="248" spans="1:65" s="13" customFormat="1" ht="11.25">
      <c r="B248" s="198"/>
      <c r="C248" s="199"/>
      <c r="D248" s="193" t="s">
        <v>177</v>
      </c>
      <c r="E248" s="200" t="s">
        <v>19</v>
      </c>
      <c r="F248" s="201" t="s">
        <v>1615</v>
      </c>
      <c r="G248" s="199"/>
      <c r="H248" s="202">
        <v>41.4</v>
      </c>
      <c r="I248" s="203"/>
      <c r="J248" s="199"/>
      <c r="K248" s="199"/>
      <c r="L248" s="204"/>
      <c r="M248" s="205"/>
      <c r="N248" s="206"/>
      <c r="O248" s="206"/>
      <c r="P248" s="206"/>
      <c r="Q248" s="206"/>
      <c r="R248" s="206"/>
      <c r="S248" s="206"/>
      <c r="T248" s="207"/>
      <c r="AT248" s="208" t="s">
        <v>177</v>
      </c>
      <c r="AU248" s="208" t="s">
        <v>85</v>
      </c>
      <c r="AV248" s="13" t="s">
        <v>85</v>
      </c>
      <c r="AW248" s="13" t="s">
        <v>37</v>
      </c>
      <c r="AX248" s="13" t="s">
        <v>76</v>
      </c>
      <c r="AY248" s="208" t="s">
        <v>167</v>
      </c>
    </row>
    <row r="249" spans="1:65" s="14" customFormat="1" ht="11.25">
      <c r="B249" s="209"/>
      <c r="C249" s="210"/>
      <c r="D249" s="193" t="s">
        <v>177</v>
      </c>
      <c r="E249" s="211" t="s">
        <v>19</v>
      </c>
      <c r="F249" s="212" t="s">
        <v>179</v>
      </c>
      <c r="G249" s="210"/>
      <c r="H249" s="213">
        <v>41.4</v>
      </c>
      <c r="I249" s="214"/>
      <c r="J249" s="210"/>
      <c r="K249" s="210"/>
      <c r="L249" s="215"/>
      <c r="M249" s="216"/>
      <c r="N249" s="217"/>
      <c r="O249" s="217"/>
      <c r="P249" s="217"/>
      <c r="Q249" s="217"/>
      <c r="R249" s="217"/>
      <c r="S249" s="217"/>
      <c r="T249" s="218"/>
      <c r="AT249" s="219" t="s">
        <v>177</v>
      </c>
      <c r="AU249" s="219" t="s">
        <v>85</v>
      </c>
      <c r="AV249" s="14" t="s">
        <v>174</v>
      </c>
      <c r="AW249" s="14" t="s">
        <v>37</v>
      </c>
      <c r="AX249" s="14" t="s">
        <v>83</v>
      </c>
      <c r="AY249" s="219" t="s">
        <v>167</v>
      </c>
    </row>
    <row r="250" spans="1:65" s="2" customFormat="1" ht="24">
      <c r="A250" s="36"/>
      <c r="B250" s="37"/>
      <c r="C250" s="180" t="s">
        <v>272</v>
      </c>
      <c r="D250" s="180" t="s">
        <v>169</v>
      </c>
      <c r="E250" s="181" t="s">
        <v>1616</v>
      </c>
      <c r="F250" s="182" t="s">
        <v>1617</v>
      </c>
      <c r="G250" s="183" t="s">
        <v>196</v>
      </c>
      <c r="H250" s="184">
        <v>1.6279999999999999</v>
      </c>
      <c r="I250" s="185"/>
      <c r="J250" s="186">
        <f>ROUND(I250*H250,2)</f>
        <v>0</v>
      </c>
      <c r="K250" s="182" t="s">
        <v>173</v>
      </c>
      <c r="L250" s="41"/>
      <c r="M250" s="187" t="s">
        <v>19</v>
      </c>
      <c r="N250" s="188" t="s">
        <v>47</v>
      </c>
      <c r="O250" s="66"/>
      <c r="P250" s="189">
        <f>O250*H250</f>
        <v>0</v>
      </c>
      <c r="Q250" s="189">
        <v>0</v>
      </c>
      <c r="R250" s="189">
        <f>Q250*H250</f>
        <v>0</v>
      </c>
      <c r="S250" s="189">
        <v>0</v>
      </c>
      <c r="T250" s="190">
        <f>S250*H250</f>
        <v>0</v>
      </c>
      <c r="U250" s="36"/>
      <c r="V250" s="36"/>
      <c r="W250" s="36"/>
      <c r="X250" s="36"/>
      <c r="Y250" s="36"/>
      <c r="Z250" s="36"/>
      <c r="AA250" s="36"/>
      <c r="AB250" s="36"/>
      <c r="AC250" s="36"/>
      <c r="AD250" s="36"/>
      <c r="AE250" s="36"/>
      <c r="AR250" s="191" t="s">
        <v>174</v>
      </c>
      <c r="AT250" s="191" t="s">
        <v>169</v>
      </c>
      <c r="AU250" s="191" t="s">
        <v>85</v>
      </c>
      <c r="AY250" s="19" t="s">
        <v>167</v>
      </c>
      <c r="BE250" s="192">
        <f>IF(N250="základní",J250,0)</f>
        <v>0</v>
      </c>
      <c r="BF250" s="192">
        <f>IF(N250="snížená",J250,0)</f>
        <v>0</v>
      </c>
      <c r="BG250" s="192">
        <f>IF(N250="zákl. přenesená",J250,0)</f>
        <v>0</v>
      </c>
      <c r="BH250" s="192">
        <f>IF(N250="sníž. přenesená",J250,0)</f>
        <v>0</v>
      </c>
      <c r="BI250" s="192">
        <f>IF(N250="nulová",J250,0)</f>
        <v>0</v>
      </c>
      <c r="BJ250" s="19" t="s">
        <v>83</v>
      </c>
      <c r="BK250" s="192">
        <f>ROUND(I250*H250,2)</f>
        <v>0</v>
      </c>
      <c r="BL250" s="19" t="s">
        <v>174</v>
      </c>
      <c r="BM250" s="191" t="s">
        <v>368</v>
      </c>
    </row>
    <row r="251" spans="1:65" s="2" customFormat="1" ht="58.5">
      <c r="A251" s="36"/>
      <c r="B251" s="37"/>
      <c r="C251" s="38"/>
      <c r="D251" s="193" t="s">
        <v>175</v>
      </c>
      <c r="E251" s="38"/>
      <c r="F251" s="194" t="s">
        <v>1618</v>
      </c>
      <c r="G251" s="38"/>
      <c r="H251" s="38"/>
      <c r="I251" s="195"/>
      <c r="J251" s="38"/>
      <c r="K251" s="38"/>
      <c r="L251" s="41"/>
      <c r="M251" s="196"/>
      <c r="N251" s="197"/>
      <c r="O251" s="66"/>
      <c r="P251" s="66"/>
      <c r="Q251" s="66"/>
      <c r="R251" s="66"/>
      <c r="S251" s="66"/>
      <c r="T251" s="67"/>
      <c r="U251" s="36"/>
      <c r="V251" s="36"/>
      <c r="W251" s="36"/>
      <c r="X251" s="36"/>
      <c r="Y251" s="36"/>
      <c r="Z251" s="36"/>
      <c r="AA251" s="36"/>
      <c r="AB251" s="36"/>
      <c r="AC251" s="36"/>
      <c r="AD251" s="36"/>
      <c r="AE251" s="36"/>
      <c r="AT251" s="19" t="s">
        <v>175</v>
      </c>
      <c r="AU251" s="19" t="s">
        <v>85</v>
      </c>
    </row>
    <row r="252" spans="1:65" s="15" customFormat="1" ht="11.25">
      <c r="B252" s="220"/>
      <c r="C252" s="221"/>
      <c r="D252" s="193" t="s">
        <v>177</v>
      </c>
      <c r="E252" s="222" t="s">
        <v>19</v>
      </c>
      <c r="F252" s="223" t="s">
        <v>1495</v>
      </c>
      <c r="G252" s="221"/>
      <c r="H252" s="222" t="s">
        <v>19</v>
      </c>
      <c r="I252" s="224"/>
      <c r="J252" s="221"/>
      <c r="K252" s="221"/>
      <c r="L252" s="225"/>
      <c r="M252" s="226"/>
      <c r="N252" s="227"/>
      <c r="O252" s="227"/>
      <c r="P252" s="227"/>
      <c r="Q252" s="227"/>
      <c r="R252" s="227"/>
      <c r="S252" s="227"/>
      <c r="T252" s="228"/>
      <c r="AT252" s="229" t="s">
        <v>177</v>
      </c>
      <c r="AU252" s="229" t="s">
        <v>85</v>
      </c>
      <c r="AV252" s="15" t="s">
        <v>83</v>
      </c>
      <c r="AW252" s="15" t="s">
        <v>37</v>
      </c>
      <c r="AX252" s="15" t="s">
        <v>76</v>
      </c>
      <c r="AY252" s="229" t="s">
        <v>167</v>
      </c>
    </row>
    <row r="253" spans="1:65" s="15" customFormat="1" ht="11.25">
      <c r="B253" s="220"/>
      <c r="C253" s="221"/>
      <c r="D253" s="193" t="s">
        <v>177</v>
      </c>
      <c r="E253" s="222" t="s">
        <v>19</v>
      </c>
      <c r="F253" s="223" t="s">
        <v>1619</v>
      </c>
      <c r="G253" s="221"/>
      <c r="H253" s="222" t="s">
        <v>19</v>
      </c>
      <c r="I253" s="224"/>
      <c r="J253" s="221"/>
      <c r="K253" s="221"/>
      <c r="L253" s="225"/>
      <c r="M253" s="226"/>
      <c r="N253" s="227"/>
      <c r="O253" s="227"/>
      <c r="P253" s="227"/>
      <c r="Q253" s="227"/>
      <c r="R253" s="227"/>
      <c r="S253" s="227"/>
      <c r="T253" s="228"/>
      <c r="AT253" s="229" t="s">
        <v>177</v>
      </c>
      <c r="AU253" s="229" t="s">
        <v>85</v>
      </c>
      <c r="AV253" s="15" t="s">
        <v>83</v>
      </c>
      <c r="AW253" s="15" t="s">
        <v>37</v>
      </c>
      <c r="AX253" s="15" t="s">
        <v>76</v>
      </c>
      <c r="AY253" s="229" t="s">
        <v>167</v>
      </c>
    </row>
    <row r="254" spans="1:65" s="13" customFormat="1" ht="11.25">
      <c r="B254" s="198"/>
      <c r="C254" s="199"/>
      <c r="D254" s="193" t="s">
        <v>177</v>
      </c>
      <c r="E254" s="200" t="s">
        <v>19</v>
      </c>
      <c r="F254" s="201" t="s">
        <v>1620</v>
      </c>
      <c r="G254" s="199"/>
      <c r="H254" s="202">
        <v>1.6279999999999999</v>
      </c>
      <c r="I254" s="203"/>
      <c r="J254" s="199"/>
      <c r="K254" s="199"/>
      <c r="L254" s="204"/>
      <c r="M254" s="205"/>
      <c r="N254" s="206"/>
      <c r="O254" s="206"/>
      <c r="P254" s="206"/>
      <c r="Q254" s="206"/>
      <c r="R254" s="206"/>
      <c r="S254" s="206"/>
      <c r="T254" s="207"/>
      <c r="AT254" s="208" t="s">
        <v>177</v>
      </c>
      <c r="AU254" s="208" t="s">
        <v>85</v>
      </c>
      <c r="AV254" s="13" t="s">
        <v>85</v>
      </c>
      <c r="AW254" s="13" t="s">
        <v>37</v>
      </c>
      <c r="AX254" s="13" t="s">
        <v>76</v>
      </c>
      <c r="AY254" s="208" t="s">
        <v>167</v>
      </c>
    </row>
    <row r="255" spans="1:65" s="14" customFormat="1" ht="11.25">
      <c r="B255" s="209"/>
      <c r="C255" s="210"/>
      <c r="D255" s="193" t="s">
        <v>177</v>
      </c>
      <c r="E255" s="211" t="s">
        <v>19</v>
      </c>
      <c r="F255" s="212" t="s">
        <v>179</v>
      </c>
      <c r="G255" s="210"/>
      <c r="H255" s="213">
        <v>1.6279999999999999</v>
      </c>
      <c r="I255" s="214"/>
      <c r="J255" s="210"/>
      <c r="K255" s="210"/>
      <c r="L255" s="215"/>
      <c r="M255" s="216"/>
      <c r="N255" s="217"/>
      <c r="O255" s="217"/>
      <c r="P255" s="217"/>
      <c r="Q255" s="217"/>
      <c r="R255" s="217"/>
      <c r="S255" s="217"/>
      <c r="T255" s="218"/>
      <c r="AT255" s="219" t="s">
        <v>177</v>
      </c>
      <c r="AU255" s="219" t="s">
        <v>85</v>
      </c>
      <c r="AV255" s="14" t="s">
        <v>174</v>
      </c>
      <c r="AW255" s="14" t="s">
        <v>37</v>
      </c>
      <c r="AX255" s="14" t="s">
        <v>83</v>
      </c>
      <c r="AY255" s="219" t="s">
        <v>167</v>
      </c>
    </row>
    <row r="256" spans="1:65" s="2" customFormat="1" ht="24">
      <c r="A256" s="36"/>
      <c r="B256" s="37"/>
      <c r="C256" s="180" t="s">
        <v>371</v>
      </c>
      <c r="D256" s="180" t="s">
        <v>169</v>
      </c>
      <c r="E256" s="181" t="s">
        <v>1621</v>
      </c>
      <c r="F256" s="182" t="s">
        <v>1622</v>
      </c>
      <c r="G256" s="183" t="s">
        <v>189</v>
      </c>
      <c r="H256" s="184">
        <v>49.2</v>
      </c>
      <c r="I256" s="185"/>
      <c r="J256" s="186">
        <f>ROUND(I256*H256,2)</f>
        <v>0</v>
      </c>
      <c r="K256" s="182" t="s">
        <v>173</v>
      </c>
      <c r="L256" s="41"/>
      <c r="M256" s="187" t="s">
        <v>19</v>
      </c>
      <c r="N256" s="188" t="s">
        <v>47</v>
      </c>
      <c r="O256" s="66"/>
      <c r="P256" s="189">
        <f>O256*H256</f>
        <v>0</v>
      </c>
      <c r="Q256" s="189">
        <v>0</v>
      </c>
      <c r="R256" s="189">
        <f>Q256*H256</f>
        <v>0</v>
      </c>
      <c r="S256" s="189">
        <v>0</v>
      </c>
      <c r="T256" s="190">
        <f>S256*H256</f>
        <v>0</v>
      </c>
      <c r="U256" s="36"/>
      <c r="V256" s="36"/>
      <c r="W256" s="36"/>
      <c r="X256" s="36"/>
      <c r="Y256" s="36"/>
      <c r="Z256" s="36"/>
      <c r="AA256" s="36"/>
      <c r="AB256" s="36"/>
      <c r="AC256" s="36"/>
      <c r="AD256" s="36"/>
      <c r="AE256" s="36"/>
      <c r="AR256" s="191" t="s">
        <v>174</v>
      </c>
      <c r="AT256" s="191" t="s">
        <v>169</v>
      </c>
      <c r="AU256" s="191" t="s">
        <v>85</v>
      </c>
      <c r="AY256" s="19" t="s">
        <v>167</v>
      </c>
      <c r="BE256" s="192">
        <f>IF(N256="základní",J256,0)</f>
        <v>0</v>
      </c>
      <c r="BF256" s="192">
        <f>IF(N256="snížená",J256,0)</f>
        <v>0</v>
      </c>
      <c r="BG256" s="192">
        <f>IF(N256="zákl. přenesená",J256,0)</f>
        <v>0</v>
      </c>
      <c r="BH256" s="192">
        <f>IF(N256="sníž. přenesená",J256,0)</f>
        <v>0</v>
      </c>
      <c r="BI256" s="192">
        <f>IF(N256="nulová",J256,0)</f>
        <v>0</v>
      </c>
      <c r="BJ256" s="19" t="s">
        <v>83</v>
      </c>
      <c r="BK256" s="192">
        <f>ROUND(I256*H256,2)</f>
        <v>0</v>
      </c>
      <c r="BL256" s="19" t="s">
        <v>174</v>
      </c>
      <c r="BM256" s="191" t="s">
        <v>374</v>
      </c>
    </row>
    <row r="257" spans="1:65" s="15" customFormat="1" ht="11.25">
      <c r="B257" s="220"/>
      <c r="C257" s="221"/>
      <c r="D257" s="193" t="s">
        <v>177</v>
      </c>
      <c r="E257" s="222" t="s">
        <v>19</v>
      </c>
      <c r="F257" s="223" t="s">
        <v>1554</v>
      </c>
      <c r="G257" s="221"/>
      <c r="H257" s="222" t="s">
        <v>19</v>
      </c>
      <c r="I257" s="224"/>
      <c r="J257" s="221"/>
      <c r="K257" s="221"/>
      <c r="L257" s="225"/>
      <c r="M257" s="226"/>
      <c r="N257" s="227"/>
      <c r="O257" s="227"/>
      <c r="P257" s="227"/>
      <c r="Q257" s="227"/>
      <c r="R257" s="227"/>
      <c r="S257" s="227"/>
      <c r="T257" s="228"/>
      <c r="AT257" s="229" t="s">
        <v>177</v>
      </c>
      <c r="AU257" s="229" t="s">
        <v>85</v>
      </c>
      <c r="AV257" s="15" t="s">
        <v>83</v>
      </c>
      <c r="AW257" s="15" t="s">
        <v>37</v>
      </c>
      <c r="AX257" s="15" t="s">
        <v>76</v>
      </c>
      <c r="AY257" s="229" t="s">
        <v>167</v>
      </c>
    </row>
    <row r="258" spans="1:65" s="15" customFormat="1" ht="11.25">
      <c r="B258" s="220"/>
      <c r="C258" s="221"/>
      <c r="D258" s="193" t="s">
        <v>177</v>
      </c>
      <c r="E258" s="222" t="s">
        <v>19</v>
      </c>
      <c r="F258" s="223" t="s">
        <v>1555</v>
      </c>
      <c r="G258" s="221"/>
      <c r="H258" s="222" t="s">
        <v>19</v>
      </c>
      <c r="I258" s="224"/>
      <c r="J258" s="221"/>
      <c r="K258" s="221"/>
      <c r="L258" s="225"/>
      <c r="M258" s="226"/>
      <c r="N258" s="227"/>
      <c r="O258" s="227"/>
      <c r="P258" s="227"/>
      <c r="Q258" s="227"/>
      <c r="R258" s="227"/>
      <c r="S258" s="227"/>
      <c r="T258" s="228"/>
      <c r="AT258" s="229" t="s">
        <v>177</v>
      </c>
      <c r="AU258" s="229" t="s">
        <v>85</v>
      </c>
      <c r="AV258" s="15" t="s">
        <v>83</v>
      </c>
      <c r="AW258" s="15" t="s">
        <v>37</v>
      </c>
      <c r="AX258" s="15" t="s">
        <v>76</v>
      </c>
      <c r="AY258" s="229" t="s">
        <v>167</v>
      </c>
    </row>
    <row r="259" spans="1:65" s="13" customFormat="1" ht="11.25">
      <c r="B259" s="198"/>
      <c r="C259" s="199"/>
      <c r="D259" s="193" t="s">
        <v>177</v>
      </c>
      <c r="E259" s="200" t="s">
        <v>19</v>
      </c>
      <c r="F259" s="201" t="s">
        <v>1623</v>
      </c>
      <c r="G259" s="199"/>
      <c r="H259" s="202">
        <v>49.2</v>
      </c>
      <c r="I259" s="203"/>
      <c r="J259" s="199"/>
      <c r="K259" s="199"/>
      <c r="L259" s="204"/>
      <c r="M259" s="205"/>
      <c r="N259" s="206"/>
      <c r="O259" s="206"/>
      <c r="P259" s="206"/>
      <c r="Q259" s="206"/>
      <c r="R259" s="206"/>
      <c r="S259" s="206"/>
      <c r="T259" s="207"/>
      <c r="AT259" s="208" t="s">
        <v>177</v>
      </c>
      <c r="AU259" s="208" t="s">
        <v>85</v>
      </c>
      <c r="AV259" s="13" t="s">
        <v>85</v>
      </c>
      <c r="AW259" s="13" t="s">
        <v>37</v>
      </c>
      <c r="AX259" s="13" t="s">
        <v>76</v>
      </c>
      <c r="AY259" s="208" t="s">
        <v>167</v>
      </c>
    </row>
    <row r="260" spans="1:65" s="14" customFormat="1" ht="11.25">
      <c r="B260" s="209"/>
      <c r="C260" s="210"/>
      <c r="D260" s="193" t="s">
        <v>177</v>
      </c>
      <c r="E260" s="211" t="s">
        <v>19</v>
      </c>
      <c r="F260" s="212" t="s">
        <v>179</v>
      </c>
      <c r="G260" s="210"/>
      <c r="H260" s="213">
        <v>49.2</v>
      </c>
      <c r="I260" s="214"/>
      <c r="J260" s="210"/>
      <c r="K260" s="210"/>
      <c r="L260" s="215"/>
      <c r="M260" s="216"/>
      <c r="N260" s="217"/>
      <c r="O260" s="217"/>
      <c r="P260" s="217"/>
      <c r="Q260" s="217"/>
      <c r="R260" s="217"/>
      <c r="S260" s="217"/>
      <c r="T260" s="218"/>
      <c r="AT260" s="219" t="s">
        <v>177</v>
      </c>
      <c r="AU260" s="219" t="s">
        <v>85</v>
      </c>
      <c r="AV260" s="14" t="s">
        <v>174</v>
      </c>
      <c r="AW260" s="14" t="s">
        <v>37</v>
      </c>
      <c r="AX260" s="14" t="s">
        <v>83</v>
      </c>
      <c r="AY260" s="219" t="s">
        <v>167</v>
      </c>
    </row>
    <row r="261" spans="1:65" s="2" customFormat="1" ht="16.5" customHeight="1">
      <c r="A261" s="36"/>
      <c r="B261" s="37"/>
      <c r="C261" s="180" t="s">
        <v>279</v>
      </c>
      <c r="D261" s="180" t="s">
        <v>169</v>
      </c>
      <c r="E261" s="181" t="s">
        <v>1624</v>
      </c>
      <c r="F261" s="182" t="s">
        <v>1625</v>
      </c>
      <c r="G261" s="183" t="s">
        <v>196</v>
      </c>
      <c r="H261" s="184">
        <v>1.9279999999999999</v>
      </c>
      <c r="I261" s="185"/>
      <c r="J261" s="186">
        <f>ROUND(I261*H261,2)</f>
        <v>0</v>
      </c>
      <c r="K261" s="182" t="s">
        <v>173</v>
      </c>
      <c r="L261" s="41"/>
      <c r="M261" s="187" t="s">
        <v>19</v>
      </c>
      <c r="N261" s="188" t="s">
        <v>47</v>
      </c>
      <c r="O261" s="66"/>
      <c r="P261" s="189">
        <f>O261*H261</f>
        <v>0</v>
      </c>
      <c r="Q261" s="189">
        <v>0</v>
      </c>
      <c r="R261" s="189">
        <f>Q261*H261</f>
        <v>0</v>
      </c>
      <c r="S261" s="189">
        <v>0</v>
      </c>
      <c r="T261" s="190">
        <f>S261*H261</f>
        <v>0</v>
      </c>
      <c r="U261" s="36"/>
      <c r="V261" s="36"/>
      <c r="W261" s="36"/>
      <c r="X261" s="36"/>
      <c r="Y261" s="36"/>
      <c r="Z261" s="36"/>
      <c r="AA261" s="36"/>
      <c r="AB261" s="36"/>
      <c r="AC261" s="36"/>
      <c r="AD261" s="36"/>
      <c r="AE261" s="36"/>
      <c r="AR261" s="191" t="s">
        <v>174</v>
      </c>
      <c r="AT261" s="191" t="s">
        <v>169</v>
      </c>
      <c r="AU261" s="191" t="s">
        <v>85</v>
      </c>
      <c r="AY261" s="19" t="s">
        <v>167</v>
      </c>
      <c r="BE261" s="192">
        <f>IF(N261="základní",J261,0)</f>
        <v>0</v>
      </c>
      <c r="BF261" s="192">
        <f>IF(N261="snížená",J261,0)</f>
        <v>0</v>
      </c>
      <c r="BG261" s="192">
        <f>IF(N261="zákl. přenesená",J261,0)</f>
        <v>0</v>
      </c>
      <c r="BH261" s="192">
        <f>IF(N261="sníž. přenesená",J261,0)</f>
        <v>0</v>
      </c>
      <c r="BI261" s="192">
        <f>IF(N261="nulová",J261,0)</f>
        <v>0</v>
      </c>
      <c r="BJ261" s="19" t="s">
        <v>83</v>
      </c>
      <c r="BK261" s="192">
        <f>ROUND(I261*H261,2)</f>
        <v>0</v>
      </c>
      <c r="BL261" s="19" t="s">
        <v>174</v>
      </c>
      <c r="BM261" s="191" t="s">
        <v>378</v>
      </c>
    </row>
    <row r="262" spans="1:65" s="2" customFormat="1" ht="39">
      <c r="A262" s="36"/>
      <c r="B262" s="37"/>
      <c r="C262" s="38"/>
      <c r="D262" s="193" t="s">
        <v>175</v>
      </c>
      <c r="E262" s="38"/>
      <c r="F262" s="194" t="s">
        <v>235</v>
      </c>
      <c r="G262" s="38"/>
      <c r="H262" s="38"/>
      <c r="I262" s="195"/>
      <c r="J262" s="38"/>
      <c r="K262" s="38"/>
      <c r="L262" s="41"/>
      <c r="M262" s="196"/>
      <c r="N262" s="197"/>
      <c r="O262" s="66"/>
      <c r="P262" s="66"/>
      <c r="Q262" s="66"/>
      <c r="R262" s="66"/>
      <c r="S262" s="66"/>
      <c r="T262" s="67"/>
      <c r="U262" s="36"/>
      <c r="V262" s="36"/>
      <c r="W262" s="36"/>
      <c r="X262" s="36"/>
      <c r="Y262" s="36"/>
      <c r="Z262" s="36"/>
      <c r="AA262" s="36"/>
      <c r="AB262" s="36"/>
      <c r="AC262" s="36"/>
      <c r="AD262" s="36"/>
      <c r="AE262" s="36"/>
      <c r="AT262" s="19" t="s">
        <v>175</v>
      </c>
      <c r="AU262" s="19" t="s">
        <v>85</v>
      </c>
    </row>
    <row r="263" spans="1:65" s="15" customFormat="1" ht="11.25">
      <c r="B263" s="220"/>
      <c r="C263" s="221"/>
      <c r="D263" s="193" t="s">
        <v>177</v>
      </c>
      <c r="E263" s="222" t="s">
        <v>19</v>
      </c>
      <c r="F263" s="223" t="s">
        <v>1549</v>
      </c>
      <c r="G263" s="221"/>
      <c r="H263" s="222" t="s">
        <v>19</v>
      </c>
      <c r="I263" s="224"/>
      <c r="J263" s="221"/>
      <c r="K263" s="221"/>
      <c r="L263" s="225"/>
      <c r="M263" s="226"/>
      <c r="N263" s="227"/>
      <c r="O263" s="227"/>
      <c r="P263" s="227"/>
      <c r="Q263" s="227"/>
      <c r="R263" s="227"/>
      <c r="S263" s="227"/>
      <c r="T263" s="228"/>
      <c r="AT263" s="229" t="s">
        <v>177</v>
      </c>
      <c r="AU263" s="229" t="s">
        <v>85</v>
      </c>
      <c r="AV263" s="15" t="s">
        <v>83</v>
      </c>
      <c r="AW263" s="15" t="s">
        <v>37</v>
      </c>
      <c r="AX263" s="15" t="s">
        <v>76</v>
      </c>
      <c r="AY263" s="229" t="s">
        <v>167</v>
      </c>
    </row>
    <row r="264" spans="1:65" s="13" customFormat="1" ht="11.25">
      <c r="B264" s="198"/>
      <c r="C264" s="199"/>
      <c r="D264" s="193" t="s">
        <v>177</v>
      </c>
      <c r="E264" s="200" t="s">
        <v>19</v>
      </c>
      <c r="F264" s="201" t="s">
        <v>1626</v>
      </c>
      <c r="G264" s="199"/>
      <c r="H264" s="202">
        <v>0.3</v>
      </c>
      <c r="I264" s="203"/>
      <c r="J264" s="199"/>
      <c r="K264" s="199"/>
      <c r="L264" s="204"/>
      <c r="M264" s="205"/>
      <c r="N264" s="206"/>
      <c r="O264" s="206"/>
      <c r="P264" s="206"/>
      <c r="Q264" s="206"/>
      <c r="R264" s="206"/>
      <c r="S264" s="206"/>
      <c r="T264" s="207"/>
      <c r="AT264" s="208" t="s">
        <v>177</v>
      </c>
      <c r="AU264" s="208" t="s">
        <v>85</v>
      </c>
      <c r="AV264" s="13" t="s">
        <v>85</v>
      </c>
      <c r="AW264" s="13" t="s">
        <v>37</v>
      </c>
      <c r="AX264" s="13" t="s">
        <v>76</v>
      </c>
      <c r="AY264" s="208" t="s">
        <v>167</v>
      </c>
    </row>
    <row r="265" spans="1:65" s="13" customFormat="1" ht="11.25">
      <c r="B265" s="198"/>
      <c r="C265" s="199"/>
      <c r="D265" s="193" t="s">
        <v>177</v>
      </c>
      <c r="E265" s="200" t="s">
        <v>19</v>
      </c>
      <c r="F265" s="201" t="s">
        <v>1627</v>
      </c>
      <c r="G265" s="199"/>
      <c r="H265" s="202">
        <v>1.6279999999999999</v>
      </c>
      <c r="I265" s="203"/>
      <c r="J265" s="199"/>
      <c r="K265" s="199"/>
      <c r="L265" s="204"/>
      <c r="M265" s="205"/>
      <c r="N265" s="206"/>
      <c r="O265" s="206"/>
      <c r="P265" s="206"/>
      <c r="Q265" s="206"/>
      <c r="R265" s="206"/>
      <c r="S265" s="206"/>
      <c r="T265" s="207"/>
      <c r="AT265" s="208" t="s">
        <v>177</v>
      </c>
      <c r="AU265" s="208" t="s">
        <v>85</v>
      </c>
      <c r="AV265" s="13" t="s">
        <v>85</v>
      </c>
      <c r="AW265" s="13" t="s">
        <v>37</v>
      </c>
      <c r="AX265" s="13" t="s">
        <v>76</v>
      </c>
      <c r="AY265" s="208" t="s">
        <v>167</v>
      </c>
    </row>
    <row r="266" spans="1:65" s="14" customFormat="1" ht="11.25">
      <c r="B266" s="209"/>
      <c r="C266" s="210"/>
      <c r="D266" s="193" t="s">
        <v>177</v>
      </c>
      <c r="E266" s="211" t="s">
        <v>19</v>
      </c>
      <c r="F266" s="212" t="s">
        <v>179</v>
      </c>
      <c r="G266" s="210"/>
      <c r="H266" s="213">
        <v>1.9279999999999999</v>
      </c>
      <c r="I266" s="214"/>
      <c r="J266" s="210"/>
      <c r="K266" s="210"/>
      <c r="L266" s="215"/>
      <c r="M266" s="216"/>
      <c r="N266" s="217"/>
      <c r="O266" s="217"/>
      <c r="P266" s="217"/>
      <c r="Q266" s="217"/>
      <c r="R266" s="217"/>
      <c r="S266" s="217"/>
      <c r="T266" s="218"/>
      <c r="AT266" s="219" t="s">
        <v>177</v>
      </c>
      <c r="AU266" s="219" t="s">
        <v>85</v>
      </c>
      <c r="AV266" s="14" t="s">
        <v>174</v>
      </c>
      <c r="AW266" s="14" t="s">
        <v>37</v>
      </c>
      <c r="AX266" s="14" t="s">
        <v>83</v>
      </c>
      <c r="AY266" s="219" t="s">
        <v>167</v>
      </c>
    </row>
    <row r="267" spans="1:65" s="2" customFormat="1" ht="21.75" customHeight="1">
      <c r="A267" s="36"/>
      <c r="B267" s="37"/>
      <c r="C267" s="180" t="s">
        <v>379</v>
      </c>
      <c r="D267" s="180" t="s">
        <v>169</v>
      </c>
      <c r="E267" s="181" t="s">
        <v>1628</v>
      </c>
      <c r="F267" s="182" t="s">
        <v>1629</v>
      </c>
      <c r="G267" s="183" t="s">
        <v>196</v>
      </c>
      <c r="H267" s="184">
        <v>0.6</v>
      </c>
      <c r="I267" s="185"/>
      <c r="J267" s="186">
        <f>ROUND(I267*H267,2)</f>
        <v>0</v>
      </c>
      <c r="K267" s="182" t="s">
        <v>173</v>
      </c>
      <c r="L267" s="41"/>
      <c r="M267" s="187" t="s">
        <v>19</v>
      </c>
      <c r="N267" s="188" t="s">
        <v>47</v>
      </c>
      <c r="O267" s="66"/>
      <c r="P267" s="189">
        <f>O267*H267</f>
        <v>0</v>
      </c>
      <c r="Q267" s="189">
        <v>0</v>
      </c>
      <c r="R267" s="189">
        <f>Q267*H267</f>
        <v>0</v>
      </c>
      <c r="S267" s="189">
        <v>0</v>
      </c>
      <c r="T267" s="190">
        <f>S267*H267</f>
        <v>0</v>
      </c>
      <c r="U267" s="36"/>
      <c r="V267" s="36"/>
      <c r="W267" s="36"/>
      <c r="X267" s="36"/>
      <c r="Y267" s="36"/>
      <c r="Z267" s="36"/>
      <c r="AA267" s="36"/>
      <c r="AB267" s="36"/>
      <c r="AC267" s="36"/>
      <c r="AD267" s="36"/>
      <c r="AE267" s="36"/>
      <c r="AR267" s="191" t="s">
        <v>174</v>
      </c>
      <c r="AT267" s="191" t="s">
        <v>169</v>
      </c>
      <c r="AU267" s="191" t="s">
        <v>85</v>
      </c>
      <c r="AY267" s="19" t="s">
        <v>167</v>
      </c>
      <c r="BE267" s="192">
        <f>IF(N267="základní",J267,0)</f>
        <v>0</v>
      </c>
      <c r="BF267" s="192">
        <f>IF(N267="snížená",J267,0)</f>
        <v>0</v>
      </c>
      <c r="BG267" s="192">
        <f>IF(N267="zákl. přenesená",J267,0)</f>
        <v>0</v>
      </c>
      <c r="BH267" s="192">
        <f>IF(N267="sníž. přenesená",J267,0)</f>
        <v>0</v>
      </c>
      <c r="BI267" s="192">
        <f>IF(N267="nulová",J267,0)</f>
        <v>0</v>
      </c>
      <c r="BJ267" s="19" t="s">
        <v>83</v>
      </c>
      <c r="BK267" s="192">
        <f>ROUND(I267*H267,2)</f>
        <v>0</v>
      </c>
      <c r="BL267" s="19" t="s">
        <v>174</v>
      </c>
      <c r="BM267" s="191" t="s">
        <v>382</v>
      </c>
    </row>
    <row r="268" spans="1:65" s="2" customFormat="1" ht="68.25">
      <c r="A268" s="36"/>
      <c r="B268" s="37"/>
      <c r="C268" s="38"/>
      <c r="D268" s="193" t="s">
        <v>175</v>
      </c>
      <c r="E268" s="38"/>
      <c r="F268" s="194" t="s">
        <v>240</v>
      </c>
      <c r="G268" s="38"/>
      <c r="H268" s="38"/>
      <c r="I268" s="195"/>
      <c r="J268" s="38"/>
      <c r="K268" s="38"/>
      <c r="L268" s="41"/>
      <c r="M268" s="196"/>
      <c r="N268" s="197"/>
      <c r="O268" s="66"/>
      <c r="P268" s="66"/>
      <c r="Q268" s="66"/>
      <c r="R268" s="66"/>
      <c r="S268" s="66"/>
      <c r="T268" s="67"/>
      <c r="U268" s="36"/>
      <c r="V268" s="36"/>
      <c r="W268" s="36"/>
      <c r="X268" s="36"/>
      <c r="Y268" s="36"/>
      <c r="Z268" s="36"/>
      <c r="AA268" s="36"/>
      <c r="AB268" s="36"/>
      <c r="AC268" s="36"/>
      <c r="AD268" s="36"/>
      <c r="AE268" s="36"/>
      <c r="AT268" s="19" t="s">
        <v>175</v>
      </c>
      <c r="AU268" s="19" t="s">
        <v>85</v>
      </c>
    </row>
    <row r="269" spans="1:65" s="15" customFormat="1" ht="11.25">
      <c r="B269" s="220"/>
      <c r="C269" s="221"/>
      <c r="D269" s="193" t="s">
        <v>177</v>
      </c>
      <c r="E269" s="222" t="s">
        <v>19</v>
      </c>
      <c r="F269" s="223" t="s">
        <v>1549</v>
      </c>
      <c r="G269" s="221"/>
      <c r="H269" s="222" t="s">
        <v>19</v>
      </c>
      <c r="I269" s="224"/>
      <c r="J269" s="221"/>
      <c r="K269" s="221"/>
      <c r="L269" s="225"/>
      <c r="M269" s="226"/>
      <c r="N269" s="227"/>
      <c r="O269" s="227"/>
      <c r="P269" s="227"/>
      <c r="Q269" s="227"/>
      <c r="R269" s="227"/>
      <c r="S269" s="227"/>
      <c r="T269" s="228"/>
      <c r="AT269" s="229" t="s">
        <v>177</v>
      </c>
      <c r="AU269" s="229" t="s">
        <v>85</v>
      </c>
      <c r="AV269" s="15" t="s">
        <v>83</v>
      </c>
      <c r="AW269" s="15" t="s">
        <v>37</v>
      </c>
      <c r="AX269" s="15" t="s">
        <v>76</v>
      </c>
      <c r="AY269" s="229" t="s">
        <v>167</v>
      </c>
    </row>
    <row r="270" spans="1:65" s="13" customFormat="1" ht="11.25">
      <c r="B270" s="198"/>
      <c r="C270" s="199"/>
      <c r="D270" s="193" t="s">
        <v>177</v>
      </c>
      <c r="E270" s="200" t="s">
        <v>19</v>
      </c>
      <c r="F270" s="201" t="s">
        <v>1630</v>
      </c>
      <c r="G270" s="199"/>
      <c r="H270" s="202">
        <v>0.6</v>
      </c>
      <c r="I270" s="203"/>
      <c r="J270" s="199"/>
      <c r="K270" s="199"/>
      <c r="L270" s="204"/>
      <c r="M270" s="205"/>
      <c r="N270" s="206"/>
      <c r="O270" s="206"/>
      <c r="P270" s="206"/>
      <c r="Q270" s="206"/>
      <c r="R270" s="206"/>
      <c r="S270" s="206"/>
      <c r="T270" s="207"/>
      <c r="AT270" s="208" t="s">
        <v>177</v>
      </c>
      <c r="AU270" s="208" t="s">
        <v>85</v>
      </c>
      <c r="AV270" s="13" t="s">
        <v>85</v>
      </c>
      <c r="AW270" s="13" t="s">
        <v>37</v>
      </c>
      <c r="AX270" s="13" t="s">
        <v>76</v>
      </c>
      <c r="AY270" s="208" t="s">
        <v>167</v>
      </c>
    </row>
    <row r="271" spans="1:65" s="14" customFormat="1" ht="11.25">
      <c r="B271" s="209"/>
      <c r="C271" s="210"/>
      <c r="D271" s="193" t="s">
        <v>177</v>
      </c>
      <c r="E271" s="211" t="s">
        <v>19</v>
      </c>
      <c r="F271" s="212" t="s">
        <v>179</v>
      </c>
      <c r="G271" s="210"/>
      <c r="H271" s="213">
        <v>0.6</v>
      </c>
      <c r="I271" s="214"/>
      <c r="J271" s="210"/>
      <c r="K271" s="210"/>
      <c r="L271" s="215"/>
      <c r="M271" s="216"/>
      <c r="N271" s="217"/>
      <c r="O271" s="217"/>
      <c r="P271" s="217"/>
      <c r="Q271" s="217"/>
      <c r="R271" s="217"/>
      <c r="S271" s="217"/>
      <c r="T271" s="218"/>
      <c r="AT271" s="219" t="s">
        <v>177</v>
      </c>
      <c r="AU271" s="219" t="s">
        <v>85</v>
      </c>
      <c r="AV271" s="14" t="s">
        <v>174</v>
      </c>
      <c r="AW271" s="14" t="s">
        <v>37</v>
      </c>
      <c r="AX271" s="14" t="s">
        <v>83</v>
      </c>
      <c r="AY271" s="219" t="s">
        <v>167</v>
      </c>
    </row>
    <row r="272" spans="1:65" s="2" customFormat="1" ht="16.5" customHeight="1">
      <c r="A272" s="36"/>
      <c r="B272" s="37"/>
      <c r="C272" s="180" t="s">
        <v>285</v>
      </c>
      <c r="D272" s="180" t="s">
        <v>169</v>
      </c>
      <c r="E272" s="181" t="s">
        <v>1631</v>
      </c>
      <c r="F272" s="182" t="s">
        <v>1632</v>
      </c>
      <c r="G272" s="183" t="s">
        <v>209</v>
      </c>
      <c r="H272" s="184">
        <v>5.3999999999999999E-2</v>
      </c>
      <c r="I272" s="185"/>
      <c r="J272" s="186">
        <f>ROUND(I272*H272,2)</f>
        <v>0</v>
      </c>
      <c r="K272" s="182" t="s">
        <v>173</v>
      </c>
      <c r="L272" s="41"/>
      <c r="M272" s="187" t="s">
        <v>19</v>
      </c>
      <c r="N272" s="188" t="s">
        <v>47</v>
      </c>
      <c r="O272" s="66"/>
      <c r="P272" s="189">
        <f>O272*H272</f>
        <v>0</v>
      </c>
      <c r="Q272" s="189">
        <v>0</v>
      </c>
      <c r="R272" s="189">
        <f>Q272*H272</f>
        <v>0</v>
      </c>
      <c r="S272" s="189">
        <v>0</v>
      </c>
      <c r="T272" s="190">
        <f>S272*H272</f>
        <v>0</v>
      </c>
      <c r="U272" s="36"/>
      <c r="V272" s="36"/>
      <c r="W272" s="36"/>
      <c r="X272" s="36"/>
      <c r="Y272" s="36"/>
      <c r="Z272" s="36"/>
      <c r="AA272" s="36"/>
      <c r="AB272" s="36"/>
      <c r="AC272" s="36"/>
      <c r="AD272" s="36"/>
      <c r="AE272" s="36"/>
      <c r="AR272" s="191" t="s">
        <v>174</v>
      </c>
      <c r="AT272" s="191" t="s">
        <v>169</v>
      </c>
      <c r="AU272" s="191" t="s">
        <v>85</v>
      </c>
      <c r="AY272" s="19" t="s">
        <v>167</v>
      </c>
      <c r="BE272" s="192">
        <f>IF(N272="základní",J272,0)</f>
        <v>0</v>
      </c>
      <c r="BF272" s="192">
        <f>IF(N272="snížená",J272,0)</f>
        <v>0</v>
      </c>
      <c r="BG272" s="192">
        <f>IF(N272="zákl. přenesená",J272,0)</f>
        <v>0</v>
      </c>
      <c r="BH272" s="192">
        <f>IF(N272="sníž. přenesená",J272,0)</f>
        <v>0</v>
      </c>
      <c r="BI272" s="192">
        <f>IF(N272="nulová",J272,0)</f>
        <v>0</v>
      </c>
      <c r="BJ272" s="19" t="s">
        <v>83</v>
      </c>
      <c r="BK272" s="192">
        <f>ROUND(I272*H272,2)</f>
        <v>0</v>
      </c>
      <c r="BL272" s="19" t="s">
        <v>174</v>
      </c>
      <c r="BM272" s="191" t="s">
        <v>385</v>
      </c>
    </row>
    <row r="273" spans="1:65" s="2" customFormat="1" ht="19.5">
      <c r="A273" s="36"/>
      <c r="B273" s="37"/>
      <c r="C273" s="38"/>
      <c r="D273" s="193" t="s">
        <v>175</v>
      </c>
      <c r="E273" s="38"/>
      <c r="F273" s="194" t="s">
        <v>255</v>
      </c>
      <c r="G273" s="38"/>
      <c r="H273" s="38"/>
      <c r="I273" s="195"/>
      <c r="J273" s="38"/>
      <c r="K273" s="38"/>
      <c r="L273" s="41"/>
      <c r="M273" s="196"/>
      <c r="N273" s="197"/>
      <c r="O273" s="66"/>
      <c r="P273" s="66"/>
      <c r="Q273" s="66"/>
      <c r="R273" s="66"/>
      <c r="S273" s="66"/>
      <c r="T273" s="67"/>
      <c r="U273" s="36"/>
      <c r="V273" s="36"/>
      <c r="W273" s="36"/>
      <c r="X273" s="36"/>
      <c r="Y273" s="36"/>
      <c r="Z273" s="36"/>
      <c r="AA273" s="36"/>
      <c r="AB273" s="36"/>
      <c r="AC273" s="36"/>
      <c r="AD273" s="36"/>
      <c r="AE273" s="36"/>
      <c r="AT273" s="19" t="s">
        <v>175</v>
      </c>
      <c r="AU273" s="19" t="s">
        <v>85</v>
      </c>
    </row>
    <row r="274" spans="1:65" s="13" customFormat="1" ht="11.25">
      <c r="B274" s="198"/>
      <c r="C274" s="199"/>
      <c r="D274" s="193" t="s">
        <v>177</v>
      </c>
      <c r="E274" s="200" t="s">
        <v>19</v>
      </c>
      <c r="F274" s="201" t="s">
        <v>1633</v>
      </c>
      <c r="G274" s="199"/>
      <c r="H274" s="202">
        <v>5.3999999999999999E-2</v>
      </c>
      <c r="I274" s="203"/>
      <c r="J274" s="199"/>
      <c r="K274" s="199"/>
      <c r="L274" s="204"/>
      <c r="M274" s="205"/>
      <c r="N274" s="206"/>
      <c r="O274" s="206"/>
      <c r="P274" s="206"/>
      <c r="Q274" s="206"/>
      <c r="R274" s="206"/>
      <c r="S274" s="206"/>
      <c r="T274" s="207"/>
      <c r="AT274" s="208" t="s">
        <v>177</v>
      </c>
      <c r="AU274" s="208" t="s">
        <v>85</v>
      </c>
      <c r="AV274" s="13" t="s">
        <v>85</v>
      </c>
      <c r="AW274" s="13" t="s">
        <v>37</v>
      </c>
      <c r="AX274" s="13" t="s">
        <v>76</v>
      </c>
      <c r="AY274" s="208" t="s">
        <v>167</v>
      </c>
    </row>
    <row r="275" spans="1:65" s="14" customFormat="1" ht="11.25">
      <c r="B275" s="209"/>
      <c r="C275" s="210"/>
      <c r="D275" s="193" t="s">
        <v>177</v>
      </c>
      <c r="E275" s="211" t="s">
        <v>19</v>
      </c>
      <c r="F275" s="212" t="s">
        <v>179</v>
      </c>
      <c r="G275" s="210"/>
      <c r="H275" s="213">
        <v>5.3999999999999999E-2</v>
      </c>
      <c r="I275" s="214"/>
      <c r="J275" s="210"/>
      <c r="K275" s="210"/>
      <c r="L275" s="215"/>
      <c r="M275" s="216"/>
      <c r="N275" s="217"/>
      <c r="O275" s="217"/>
      <c r="P275" s="217"/>
      <c r="Q275" s="217"/>
      <c r="R275" s="217"/>
      <c r="S275" s="217"/>
      <c r="T275" s="218"/>
      <c r="AT275" s="219" t="s">
        <v>177</v>
      </c>
      <c r="AU275" s="219" t="s">
        <v>85</v>
      </c>
      <c r="AV275" s="14" t="s">
        <v>174</v>
      </c>
      <c r="AW275" s="14" t="s">
        <v>37</v>
      </c>
      <c r="AX275" s="14" t="s">
        <v>83</v>
      </c>
      <c r="AY275" s="219" t="s">
        <v>167</v>
      </c>
    </row>
    <row r="276" spans="1:65" s="2" customFormat="1" ht="21.75" customHeight="1">
      <c r="A276" s="36"/>
      <c r="B276" s="37"/>
      <c r="C276" s="180" t="s">
        <v>388</v>
      </c>
      <c r="D276" s="180" t="s">
        <v>169</v>
      </c>
      <c r="E276" s="181" t="s">
        <v>1634</v>
      </c>
      <c r="F276" s="182" t="s">
        <v>1635</v>
      </c>
      <c r="G276" s="183" t="s">
        <v>196</v>
      </c>
      <c r="H276" s="184">
        <v>9</v>
      </c>
      <c r="I276" s="185"/>
      <c r="J276" s="186">
        <f>ROUND(I276*H276,2)</f>
        <v>0</v>
      </c>
      <c r="K276" s="182" t="s">
        <v>173</v>
      </c>
      <c r="L276" s="41"/>
      <c r="M276" s="187" t="s">
        <v>19</v>
      </c>
      <c r="N276" s="188" t="s">
        <v>47</v>
      </c>
      <c r="O276" s="66"/>
      <c r="P276" s="189">
        <f>O276*H276</f>
        <v>0</v>
      </c>
      <c r="Q276" s="189">
        <v>0</v>
      </c>
      <c r="R276" s="189">
        <f>Q276*H276</f>
        <v>0</v>
      </c>
      <c r="S276" s="189">
        <v>0</v>
      </c>
      <c r="T276" s="190">
        <f>S276*H276</f>
        <v>0</v>
      </c>
      <c r="U276" s="36"/>
      <c r="V276" s="36"/>
      <c r="W276" s="36"/>
      <c r="X276" s="36"/>
      <c r="Y276" s="36"/>
      <c r="Z276" s="36"/>
      <c r="AA276" s="36"/>
      <c r="AB276" s="36"/>
      <c r="AC276" s="36"/>
      <c r="AD276" s="36"/>
      <c r="AE276" s="36"/>
      <c r="AR276" s="191" t="s">
        <v>174</v>
      </c>
      <c r="AT276" s="191" t="s">
        <v>169</v>
      </c>
      <c r="AU276" s="191" t="s">
        <v>85</v>
      </c>
      <c r="AY276" s="19" t="s">
        <v>167</v>
      </c>
      <c r="BE276" s="192">
        <f>IF(N276="základní",J276,0)</f>
        <v>0</v>
      </c>
      <c r="BF276" s="192">
        <f>IF(N276="snížená",J276,0)</f>
        <v>0</v>
      </c>
      <c r="BG276" s="192">
        <f>IF(N276="zákl. přenesená",J276,0)</f>
        <v>0</v>
      </c>
      <c r="BH276" s="192">
        <f>IF(N276="sníž. přenesená",J276,0)</f>
        <v>0</v>
      </c>
      <c r="BI276" s="192">
        <f>IF(N276="nulová",J276,0)</f>
        <v>0</v>
      </c>
      <c r="BJ276" s="19" t="s">
        <v>83</v>
      </c>
      <c r="BK276" s="192">
        <f>ROUND(I276*H276,2)</f>
        <v>0</v>
      </c>
      <c r="BL276" s="19" t="s">
        <v>174</v>
      </c>
      <c r="BM276" s="191" t="s">
        <v>391</v>
      </c>
    </row>
    <row r="277" spans="1:65" s="2" customFormat="1" ht="39">
      <c r="A277" s="36"/>
      <c r="B277" s="37"/>
      <c r="C277" s="38"/>
      <c r="D277" s="193" t="s">
        <v>175</v>
      </c>
      <c r="E277" s="38"/>
      <c r="F277" s="194" t="s">
        <v>1636</v>
      </c>
      <c r="G277" s="38"/>
      <c r="H277" s="38"/>
      <c r="I277" s="195"/>
      <c r="J277" s="38"/>
      <c r="K277" s="38"/>
      <c r="L277" s="41"/>
      <c r="M277" s="196"/>
      <c r="N277" s="197"/>
      <c r="O277" s="66"/>
      <c r="P277" s="66"/>
      <c r="Q277" s="66"/>
      <c r="R277" s="66"/>
      <c r="S277" s="66"/>
      <c r="T277" s="67"/>
      <c r="U277" s="36"/>
      <c r="V277" s="36"/>
      <c r="W277" s="36"/>
      <c r="X277" s="36"/>
      <c r="Y277" s="36"/>
      <c r="Z277" s="36"/>
      <c r="AA277" s="36"/>
      <c r="AB277" s="36"/>
      <c r="AC277" s="36"/>
      <c r="AD277" s="36"/>
      <c r="AE277" s="36"/>
      <c r="AT277" s="19" t="s">
        <v>175</v>
      </c>
      <c r="AU277" s="19" t="s">
        <v>85</v>
      </c>
    </row>
    <row r="278" spans="1:65" s="15" customFormat="1" ht="11.25">
      <c r="B278" s="220"/>
      <c r="C278" s="221"/>
      <c r="D278" s="193" t="s">
        <v>177</v>
      </c>
      <c r="E278" s="222" t="s">
        <v>19</v>
      </c>
      <c r="F278" s="223" t="s">
        <v>1495</v>
      </c>
      <c r="G278" s="221"/>
      <c r="H278" s="222" t="s">
        <v>19</v>
      </c>
      <c r="I278" s="224"/>
      <c r="J278" s="221"/>
      <c r="K278" s="221"/>
      <c r="L278" s="225"/>
      <c r="M278" s="226"/>
      <c r="N278" s="227"/>
      <c r="O278" s="227"/>
      <c r="P278" s="227"/>
      <c r="Q278" s="227"/>
      <c r="R278" s="227"/>
      <c r="S278" s="227"/>
      <c r="T278" s="228"/>
      <c r="AT278" s="229" t="s">
        <v>177</v>
      </c>
      <c r="AU278" s="229" t="s">
        <v>85</v>
      </c>
      <c r="AV278" s="15" t="s">
        <v>83</v>
      </c>
      <c r="AW278" s="15" t="s">
        <v>37</v>
      </c>
      <c r="AX278" s="15" t="s">
        <v>76</v>
      </c>
      <c r="AY278" s="229" t="s">
        <v>167</v>
      </c>
    </row>
    <row r="279" spans="1:65" s="15" customFormat="1" ht="11.25">
      <c r="B279" s="220"/>
      <c r="C279" s="221"/>
      <c r="D279" s="193" t="s">
        <v>177</v>
      </c>
      <c r="E279" s="222" t="s">
        <v>19</v>
      </c>
      <c r="F279" s="223" t="s">
        <v>1505</v>
      </c>
      <c r="G279" s="221"/>
      <c r="H279" s="222" t="s">
        <v>19</v>
      </c>
      <c r="I279" s="224"/>
      <c r="J279" s="221"/>
      <c r="K279" s="221"/>
      <c r="L279" s="225"/>
      <c r="M279" s="226"/>
      <c r="N279" s="227"/>
      <c r="O279" s="227"/>
      <c r="P279" s="227"/>
      <c r="Q279" s="227"/>
      <c r="R279" s="227"/>
      <c r="S279" s="227"/>
      <c r="T279" s="228"/>
      <c r="AT279" s="229" t="s">
        <v>177</v>
      </c>
      <c r="AU279" s="229" t="s">
        <v>85</v>
      </c>
      <c r="AV279" s="15" t="s">
        <v>83</v>
      </c>
      <c r="AW279" s="15" t="s">
        <v>37</v>
      </c>
      <c r="AX279" s="15" t="s">
        <v>76</v>
      </c>
      <c r="AY279" s="229" t="s">
        <v>167</v>
      </c>
    </row>
    <row r="280" spans="1:65" s="13" customFormat="1" ht="11.25">
      <c r="B280" s="198"/>
      <c r="C280" s="199"/>
      <c r="D280" s="193" t="s">
        <v>177</v>
      </c>
      <c r="E280" s="200" t="s">
        <v>19</v>
      </c>
      <c r="F280" s="201" t="s">
        <v>1511</v>
      </c>
      <c r="G280" s="199"/>
      <c r="H280" s="202">
        <v>3</v>
      </c>
      <c r="I280" s="203"/>
      <c r="J280" s="199"/>
      <c r="K280" s="199"/>
      <c r="L280" s="204"/>
      <c r="M280" s="205"/>
      <c r="N280" s="206"/>
      <c r="O280" s="206"/>
      <c r="P280" s="206"/>
      <c r="Q280" s="206"/>
      <c r="R280" s="206"/>
      <c r="S280" s="206"/>
      <c r="T280" s="207"/>
      <c r="AT280" s="208" t="s">
        <v>177</v>
      </c>
      <c r="AU280" s="208" t="s">
        <v>85</v>
      </c>
      <c r="AV280" s="13" t="s">
        <v>85</v>
      </c>
      <c r="AW280" s="13" t="s">
        <v>37</v>
      </c>
      <c r="AX280" s="13" t="s">
        <v>76</v>
      </c>
      <c r="AY280" s="208" t="s">
        <v>167</v>
      </c>
    </row>
    <row r="281" spans="1:65" s="13" customFormat="1" ht="11.25">
      <c r="B281" s="198"/>
      <c r="C281" s="199"/>
      <c r="D281" s="193" t="s">
        <v>177</v>
      </c>
      <c r="E281" s="200" t="s">
        <v>19</v>
      </c>
      <c r="F281" s="201" t="s">
        <v>1512</v>
      </c>
      <c r="G281" s="199"/>
      <c r="H281" s="202">
        <v>6</v>
      </c>
      <c r="I281" s="203"/>
      <c r="J281" s="199"/>
      <c r="K281" s="199"/>
      <c r="L281" s="204"/>
      <c r="M281" s="205"/>
      <c r="N281" s="206"/>
      <c r="O281" s="206"/>
      <c r="P281" s="206"/>
      <c r="Q281" s="206"/>
      <c r="R281" s="206"/>
      <c r="S281" s="206"/>
      <c r="T281" s="207"/>
      <c r="AT281" s="208" t="s">
        <v>177</v>
      </c>
      <c r="AU281" s="208" t="s">
        <v>85</v>
      </c>
      <c r="AV281" s="13" t="s">
        <v>85</v>
      </c>
      <c r="AW281" s="13" t="s">
        <v>37</v>
      </c>
      <c r="AX281" s="13" t="s">
        <v>76</v>
      </c>
      <c r="AY281" s="208" t="s">
        <v>167</v>
      </c>
    </row>
    <row r="282" spans="1:65" s="14" customFormat="1" ht="11.25">
      <c r="B282" s="209"/>
      <c r="C282" s="210"/>
      <c r="D282" s="193" t="s">
        <v>177</v>
      </c>
      <c r="E282" s="211" t="s">
        <v>19</v>
      </c>
      <c r="F282" s="212" t="s">
        <v>179</v>
      </c>
      <c r="G282" s="210"/>
      <c r="H282" s="213">
        <v>9</v>
      </c>
      <c r="I282" s="214"/>
      <c r="J282" s="210"/>
      <c r="K282" s="210"/>
      <c r="L282" s="215"/>
      <c r="M282" s="216"/>
      <c r="N282" s="217"/>
      <c r="O282" s="217"/>
      <c r="P282" s="217"/>
      <c r="Q282" s="217"/>
      <c r="R282" s="217"/>
      <c r="S282" s="217"/>
      <c r="T282" s="218"/>
      <c r="AT282" s="219" t="s">
        <v>177</v>
      </c>
      <c r="AU282" s="219" t="s">
        <v>85</v>
      </c>
      <c r="AV282" s="14" t="s">
        <v>174</v>
      </c>
      <c r="AW282" s="14" t="s">
        <v>37</v>
      </c>
      <c r="AX282" s="14" t="s">
        <v>83</v>
      </c>
      <c r="AY282" s="219" t="s">
        <v>167</v>
      </c>
    </row>
    <row r="283" spans="1:65" s="2" customFormat="1" ht="16.5" customHeight="1">
      <c r="A283" s="36"/>
      <c r="B283" s="37"/>
      <c r="C283" s="180" t="s">
        <v>290</v>
      </c>
      <c r="D283" s="180" t="s">
        <v>169</v>
      </c>
      <c r="E283" s="181" t="s">
        <v>1637</v>
      </c>
      <c r="F283" s="182" t="s">
        <v>1638</v>
      </c>
      <c r="G283" s="183" t="s">
        <v>172</v>
      </c>
      <c r="H283" s="184">
        <v>36</v>
      </c>
      <c r="I283" s="185"/>
      <c r="J283" s="186">
        <f>ROUND(I283*H283,2)</f>
        <v>0</v>
      </c>
      <c r="K283" s="182" t="s">
        <v>173</v>
      </c>
      <c r="L283" s="41"/>
      <c r="M283" s="187" t="s">
        <v>19</v>
      </c>
      <c r="N283" s="188" t="s">
        <v>47</v>
      </c>
      <c r="O283" s="66"/>
      <c r="P283" s="189">
        <f>O283*H283</f>
        <v>0</v>
      </c>
      <c r="Q283" s="189">
        <v>0</v>
      </c>
      <c r="R283" s="189">
        <f>Q283*H283</f>
        <v>0</v>
      </c>
      <c r="S283" s="189">
        <v>0</v>
      </c>
      <c r="T283" s="190">
        <f>S283*H283</f>
        <v>0</v>
      </c>
      <c r="U283" s="36"/>
      <c r="V283" s="36"/>
      <c r="W283" s="36"/>
      <c r="X283" s="36"/>
      <c r="Y283" s="36"/>
      <c r="Z283" s="36"/>
      <c r="AA283" s="36"/>
      <c r="AB283" s="36"/>
      <c r="AC283" s="36"/>
      <c r="AD283" s="36"/>
      <c r="AE283" s="36"/>
      <c r="AR283" s="191" t="s">
        <v>174</v>
      </c>
      <c r="AT283" s="191" t="s">
        <v>169</v>
      </c>
      <c r="AU283" s="191" t="s">
        <v>85</v>
      </c>
      <c r="AY283" s="19" t="s">
        <v>167</v>
      </c>
      <c r="BE283" s="192">
        <f>IF(N283="základní",J283,0)</f>
        <v>0</v>
      </c>
      <c r="BF283" s="192">
        <f>IF(N283="snížená",J283,0)</f>
        <v>0</v>
      </c>
      <c r="BG283" s="192">
        <f>IF(N283="zákl. přenesená",J283,0)</f>
        <v>0</v>
      </c>
      <c r="BH283" s="192">
        <f>IF(N283="sníž. přenesená",J283,0)</f>
        <v>0</v>
      </c>
      <c r="BI283" s="192">
        <f>IF(N283="nulová",J283,0)</f>
        <v>0</v>
      </c>
      <c r="BJ283" s="19" t="s">
        <v>83</v>
      </c>
      <c r="BK283" s="192">
        <f>ROUND(I283*H283,2)</f>
        <v>0</v>
      </c>
      <c r="BL283" s="19" t="s">
        <v>174</v>
      </c>
      <c r="BM283" s="191" t="s">
        <v>396</v>
      </c>
    </row>
    <row r="284" spans="1:65" s="2" customFormat="1" ht="48.75">
      <c r="A284" s="36"/>
      <c r="B284" s="37"/>
      <c r="C284" s="38"/>
      <c r="D284" s="193" t="s">
        <v>175</v>
      </c>
      <c r="E284" s="38"/>
      <c r="F284" s="194" t="s">
        <v>1639</v>
      </c>
      <c r="G284" s="38"/>
      <c r="H284" s="38"/>
      <c r="I284" s="195"/>
      <c r="J284" s="38"/>
      <c r="K284" s="38"/>
      <c r="L284" s="41"/>
      <c r="M284" s="196"/>
      <c r="N284" s="197"/>
      <c r="O284" s="66"/>
      <c r="P284" s="66"/>
      <c r="Q284" s="66"/>
      <c r="R284" s="66"/>
      <c r="S284" s="66"/>
      <c r="T284" s="67"/>
      <c r="U284" s="36"/>
      <c r="V284" s="36"/>
      <c r="W284" s="36"/>
      <c r="X284" s="36"/>
      <c r="Y284" s="36"/>
      <c r="Z284" s="36"/>
      <c r="AA284" s="36"/>
      <c r="AB284" s="36"/>
      <c r="AC284" s="36"/>
      <c r="AD284" s="36"/>
      <c r="AE284" s="36"/>
      <c r="AT284" s="19" t="s">
        <v>175</v>
      </c>
      <c r="AU284" s="19" t="s">
        <v>85</v>
      </c>
    </row>
    <row r="285" spans="1:65" s="15" customFormat="1" ht="11.25">
      <c r="B285" s="220"/>
      <c r="C285" s="221"/>
      <c r="D285" s="193" t="s">
        <v>177</v>
      </c>
      <c r="E285" s="222" t="s">
        <v>19</v>
      </c>
      <c r="F285" s="223" t="s">
        <v>1495</v>
      </c>
      <c r="G285" s="221"/>
      <c r="H285" s="222" t="s">
        <v>19</v>
      </c>
      <c r="I285" s="224"/>
      <c r="J285" s="221"/>
      <c r="K285" s="221"/>
      <c r="L285" s="225"/>
      <c r="M285" s="226"/>
      <c r="N285" s="227"/>
      <c r="O285" s="227"/>
      <c r="P285" s="227"/>
      <c r="Q285" s="227"/>
      <c r="R285" s="227"/>
      <c r="S285" s="227"/>
      <c r="T285" s="228"/>
      <c r="AT285" s="229" t="s">
        <v>177</v>
      </c>
      <c r="AU285" s="229" t="s">
        <v>85</v>
      </c>
      <c r="AV285" s="15" t="s">
        <v>83</v>
      </c>
      <c r="AW285" s="15" t="s">
        <v>37</v>
      </c>
      <c r="AX285" s="15" t="s">
        <v>76</v>
      </c>
      <c r="AY285" s="229" t="s">
        <v>167</v>
      </c>
    </row>
    <row r="286" spans="1:65" s="15" customFormat="1" ht="11.25">
      <c r="B286" s="220"/>
      <c r="C286" s="221"/>
      <c r="D286" s="193" t="s">
        <v>177</v>
      </c>
      <c r="E286" s="222" t="s">
        <v>19</v>
      </c>
      <c r="F286" s="223" t="s">
        <v>1505</v>
      </c>
      <c r="G286" s="221"/>
      <c r="H286" s="222" t="s">
        <v>19</v>
      </c>
      <c r="I286" s="224"/>
      <c r="J286" s="221"/>
      <c r="K286" s="221"/>
      <c r="L286" s="225"/>
      <c r="M286" s="226"/>
      <c r="N286" s="227"/>
      <c r="O286" s="227"/>
      <c r="P286" s="227"/>
      <c r="Q286" s="227"/>
      <c r="R286" s="227"/>
      <c r="S286" s="227"/>
      <c r="T286" s="228"/>
      <c r="AT286" s="229" t="s">
        <v>177</v>
      </c>
      <c r="AU286" s="229" t="s">
        <v>85</v>
      </c>
      <c r="AV286" s="15" t="s">
        <v>83</v>
      </c>
      <c r="AW286" s="15" t="s">
        <v>37</v>
      </c>
      <c r="AX286" s="15" t="s">
        <v>76</v>
      </c>
      <c r="AY286" s="229" t="s">
        <v>167</v>
      </c>
    </row>
    <row r="287" spans="1:65" s="13" customFormat="1" ht="11.25">
      <c r="B287" s="198"/>
      <c r="C287" s="199"/>
      <c r="D287" s="193" t="s">
        <v>177</v>
      </c>
      <c r="E287" s="200" t="s">
        <v>19</v>
      </c>
      <c r="F287" s="201" t="s">
        <v>1506</v>
      </c>
      <c r="G287" s="199"/>
      <c r="H287" s="202">
        <v>12</v>
      </c>
      <c r="I287" s="203"/>
      <c r="J287" s="199"/>
      <c r="K287" s="199"/>
      <c r="L287" s="204"/>
      <c r="M287" s="205"/>
      <c r="N287" s="206"/>
      <c r="O287" s="206"/>
      <c r="P287" s="206"/>
      <c r="Q287" s="206"/>
      <c r="R287" s="206"/>
      <c r="S287" s="206"/>
      <c r="T287" s="207"/>
      <c r="AT287" s="208" t="s">
        <v>177</v>
      </c>
      <c r="AU287" s="208" t="s">
        <v>85</v>
      </c>
      <c r="AV287" s="13" t="s">
        <v>85</v>
      </c>
      <c r="AW287" s="13" t="s">
        <v>37</v>
      </c>
      <c r="AX287" s="13" t="s">
        <v>76</v>
      </c>
      <c r="AY287" s="208" t="s">
        <v>167</v>
      </c>
    </row>
    <row r="288" spans="1:65" s="13" customFormat="1" ht="11.25">
      <c r="B288" s="198"/>
      <c r="C288" s="199"/>
      <c r="D288" s="193" t="s">
        <v>177</v>
      </c>
      <c r="E288" s="200" t="s">
        <v>19</v>
      </c>
      <c r="F288" s="201" t="s">
        <v>1507</v>
      </c>
      <c r="G288" s="199"/>
      <c r="H288" s="202">
        <v>24</v>
      </c>
      <c r="I288" s="203"/>
      <c r="J288" s="199"/>
      <c r="K288" s="199"/>
      <c r="L288" s="204"/>
      <c r="M288" s="205"/>
      <c r="N288" s="206"/>
      <c r="O288" s="206"/>
      <c r="P288" s="206"/>
      <c r="Q288" s="206"/>
      <c r="R288" s="206"/>
      <c r="S288" s="206"/>
      <c r="T288" s="207"/>
      <c r="AT288" s="208" t="s">
        <v>177</v>
      </c>
      <c r="AU288" s="208" t="s">
        <v>85</v>
      </c>
      <c r="AV288" s="13" t="s">
        <v>85</v>
      </c>
      <c r="AW288" s="13" t="s">
        <v>37</v>
      </c>
      <c r="AX288" s="13" t="s">
        <v>76</v>
      </c>
      <c r="AY288" s="208" t="s">
        <v>167</v>
      </c>
    </row>
    <row r="289" spans="1:65" s="14" customFormat="1" ht="11.25">
      <c r="B289" s="209"/>
      <c r="C289" s="210"/>
      <c r="D289" s="193" t="s">
        <v>177</v>
      </c>
      <c r="E289" s="211" t="s">
        <v>19</v>
      </c>
      <c r="F289" s="212" t="s">
        <v>179</v>
      </c>
      <c r="G289" s="210"/>
      <c r="H289" s="213">
        <v>36</v>
      </c>
      <c r="I289" s="214"/>
      <c r="J289" s="210"/>
      <c r="K289" s="210"/>
      <c r="L289" s="215"/>
      <c r="M289" s="216"/>
      <c r="N289" s="217"/>
      <c r="O289" s="217"/>
      <c r="P289" s="217"/>
      <c r="Q289" s="217"/>
      <c r="R289" s="217"/>
      <c r="S289" s="217"/>
      <c r="T289" s="218"/>
      <c r="AT289" s="219" t="s">
        <v>177</v>
      </c>
      <c r="AU289" s="219" t="s">
        <v>85</v>
      </c>
      <c r="AV289" s="14" t="s">
        <v>174</v>
      </c>
      <c r="AW289" s="14" t="s">
        <v>37</v>
      </c>
      <c r="AX289" s="14" t="s">
        <v>83</v>
      </c>
      <c r="AY289" s="219" t="s">
        <v>167</v>
      </c>
    </row>
    <row r="290" spans="1:65" s="2" customFormat="1" ht="16.5" customHeight="1">
      <c r="A290" s="36"/>
      <c r="B290" s="37"/>
      <c r="C290" s="230" t="s">
        <v>397</v>
      </c>
      <c r="D290" s="230" t="s">
        <v>225</v>
      </c>
      <c r="E290" s="231" t="s">
        <v>1640</v>
      </c>
      <c r="F290" s="232" t="s">
        <v>1641</v>
      </c>
      <c r="G290" s="233" t="s">
        <v>278</v>
      </c>
      <c r="H290" s="234">
        <v>6</v>
      </c>
      <c r="I290" s="235"/>
      <c r="J290" s="236">
        <f>ROUND(I290*H290,2)</f>
        <v>0</v>
      </c>
      <c r="K290" s="232" t="s">
        <v>173</v>
      </c>
      <c r="L290" s="237"/>
      <c r="M290" s="238" t="s">
        <v>19</v>
      </c>
      <c r="N290" s="239" t="s">
        <v>47</v>
      </c>
      <c r="O290" s="66"/>
      <c r="P290" s="189">
        <f>O290*H290</f>
        <v>0</v>
      </c>
      <c r="Q290" s="189">
        <v>0</v>
      </c>
      <c r="R290" s="189">
        <f>Q290*H290</f>
        <v>0</v>
      </c>
      <c r="S290" s="189">
        <v>0</v>
      </c>
      <c r="T290" s="190">
        <f>S290*H290</f>
        <v>0</v>
      </c>
      <c r="U290" s="36"/>
      <c r="V290" s="36"/>
      <c r="W290" s="36"/>
      <c r="X290" s="36"/>
      <c r="Y290" s="36"/>
      <c r="Z290" s="36"/>
      <c r="AA290" s="36"/>
      <c r="AB290" s="36"/>
      <c r="AC290" s="36"/>
      <c r="AD290" s="36"/>
      <c r="AE290" s="36"/>
      <c r="AR290" s="191" t="s">
        <v>190</v>
      </c>
      <c r="AT290" s="191" t="s">
        <v>225</v>
      </c>
      <c r="AU290" s="191" t="s">
        <v>85</v>
      </c>
      <c r="AY290" s="19" t="s">
        <v>167</v>
      </c>
      <c r="BE290" s="192">
        <f>IF(N290="základní",J290,0)</f>
        <v>0</v>
      </c>
      <c r="BF290" s="192">
        <f>IF(N290="snížená",J290,0)</f>
        <v>0</v>
      </c>
      <c r="BG290" s="192">
        <f>IF(N290="zákl. přenesená",J290,0)</f>
        <v>0</v>
      </c>
      <c r="BH290" s="192">
        <f>IF(N290="sníž. přenesená",J290,0)</f>
        <v>0</v>
      </c>
      <c r="BI290" s="192">
        <f>IF(N290="nulová",J290,0)</f>
        <v>0</v>
      </c>
      <c r="BJ290" s="19" t="s">
        <v>83</v>
      </c>
      <c r="BK290" s="192">
        <f>ROUND(I290*H290,2)</f>
        <v>0</v>
      </c>
      <c r="BL290" s="19" t="s">
        <v>174</v>
      </c>
      <c r="BM290" s="191" t="s">
        <v>400</v>
      </c>
    </row>
    <row r="291" spans="1:65" s="2" customFormat="1" ht="19.5">
      <c r="A291" s="36"/>
      <c r="B291" s="37"/>
      <c r="C291" s="38"/>
      <c r="D291" s="193" t="s">
        <v>291</v>
      </c>
      <c r="E291" s="38"/>
      <c r="F291" s="194" t="s">
        <v>1642</v>
      </c>
      <c r="G291" s="38"/>
      <c r="H291" s="38"/>
      <c r="I291" s="195"/>
      <c r="J291" s="38"/>
      <c r="K291" s="38"/>
      <c r="L291" s="41"/>
      <c r="M291" s="196"/>
      <c r="N291" s="197"/>
      <c r="O291" s="66"/>
      <c r="P291" s="66"/>
      <c r="Q291" s="66"/>
      <c r="R291" s="66"/>
      <c r="S291" s="66"/>
      <c r="T291" s="67"/>
      <c r="U291" s="36"/>
      <c r="V291" s="36"/>
      <c r="W291" s="36"/>
      <c r="X291" s="36"/>
      <c r="Y291" s="36"/>
      <c r="Z291" s="36"/>
      <c r="AA291" s="36"/>
      <c r="AB291" s="36"/>
      <c r="AC291" s="36"/>
      <c r="AD291" s="36"/>
      <c r="AE291" s="36"/>
      <c r="AT291" s="19" t="s">
        <v>291</v>
      </c>
      <c r="AU291" s="19" t="s">
        <v>85</v>
      </c>
    </row>
    <row r="292" spans="1:65" s="12" customFormat="1" ht="22.9" customHeight="1">
      <c r="B292" s="164"/>
      <c r="C292" s="165"/>
      <c r="D292" s="166" t="s">
        <v>75</v>
      </c>
      <c r="E292" s="178" t="s">
        <v>182</v>
      </c>
      <c r="F292" s="178" t="s">
        <v>269</v>
      </c>
      <c r="G292" s="165"/>
      <c r="H292" s="165"/>
      <c r="I292" s="168"/>
      <c r="J292" s="179">
        <f>BK292</f>
        <v>0</v>
      </c>
      <c r="K292" s="165"/>
      <c r="L292" s="170"/>
      <c r="M292" s="171"/>
      <c r="N292" s="172"/>
      <c r="O292" s="172"/>
      <c r="P292" s="173">
        <f>SUM(P293:P356)</f>
        <v>0</v>
      </c>
      <c r="Q292" s="172"/>
      <c r="R292" s="173">
        <f>SUM(R293:R356)</f>
        <v>0</v>
      </c>
      <c r="S292" s="172"/>
      <c r="T292" s="174">
        <f>SUM(T293:T356)</f>
        <v>0</v>
      </c>
      <c r="AR292" s="175" t="s">
        <v>83</v>
      </c>
      <c r="AT292" s="176" t="s">
        <v>75</v>
      </c>
      <c r="AU292" s="176" t="s">
        <v>83</v>
      </c>
      <c r="AY292" s="175" t="s">
        <v>167</v>
      </c>
      <c r="BK292" s="177">
        <f>SUM(BK293:BK356)</f>
        <v>0</v>
      </c>
    </row>
    <row r="293" spans="1:65" s="2" customFormat="1" ht="16.5" customHeight="1">
      <c r="A293" s="36"/>
      <c r="B293" s="37"/>
      <c r="C293" s="180" t="s">
        <v>296</v>
      </c>
      <c r="D293" s="180" t="s">
        <v>169</v>
      </c>
      <c r="E293" s="181" t="s">
        <v>1643</v>
      </c>
      <c r="F293" s="182" t="s">
        <v>1644</v>
      </c>
      <c r="G293" s="183" t="s">
        <v>172</v>
      </c>
      <c r="H293" s="184">
        <v>3.45</v>
      </c>
      <c r="I293" s="185"/>
      <c r="J293" s="186">
        <f>ROUND(I293*H293,2)</f>
        <v>0</v>
      </c>
      <c r="K293" s="182" t="s">
        <v>173</v>
      </c>
      <c r="L293" s="41"/>
      <c r="M293" s="187" t="s">
        <v>19</v>
      </c>
      <c r="N293" s="188" t="s">
        <v>47</v>
      </c>
      <c r="O293" s="66"/>
      <c r="P293" s="189">
        <f>O293*H293</f>
        <v>0</v>
      </c>
      <c r="Q293" s="189">
        <v>0</v>
      </c>
      <c r="R293" s="189">
        <f>Q293*H293</f>
        <v>0</v>
      </c>
      <c r="S293" s="189">
        <v>0</v>
      </c>
      <c r="T293" s="190">
        <f>S293*H293</f>
        <v>0</v>
      </c>
      <c r="U293" s="36"/>
      <c r="V293" s="36"/>
      <c r="W293" s="36"/>
      <c r="X293" s="36"/>
      <c r="Y293" s="36"/>
      <c r="Z293" s="36"/>
      <c r="AA293" s="36"/>
      <c r="AB293" s="36"/>
      <c r="AC293" s="36"/>
      <c r="AD293" s="36"/>
      <c r="AE293" s="36"/>
      <c r="AR293" s="191" t="s">
        <v>174</v>
      </c>
      <c r="AT293" s="191" t="s">
        <v>169</v>
      </c>
      <c r="AU293" s="191" t="s">
        <v>85</v>
      </c>
      <c r="AY293" s="19" t="s">
        <v>167</v>
      </c>
      <c r="BE293" s="192">
        <f>IF(N293="základní",J293,0)</f>
        <v>0</v>
      </c>
      <c r="BF293" s="192">
        <f>IF(N293="snížená",J293,0)</f>
        <v>0</v>
      </c>
      <c r="BG293" s="192">
        <f>IF(N293="zákl. přenesená",J293,0)</f>
        <v>0</v>
      </c>
      <c r="BH293" s="192">
        <f>IF(N293="sníž. přenesená",J293,0)</f>
        <v>0</v>
      </c>
      <c r="BI293" s="192">
        <f>IF(N293="nulová",J293,0)</f>
        <v>0</v>
      </c>
      <c r="BJ293" s="19" t="s">
        <v>83</v>
      </c>
      <c r="BK293" s="192">
        <f>ROUND(I293*H293,2)</f>
        <v>0</v>
      </c>
      <c r="BL293" s="19" t="s">
        <v>174</v>
      </c>
      <c r="BM293" s="191" t="s">
        <v>405</v>
      </c>
    </row>
    <row r="294" spans="1:65" s="2" customFormat="1" ht="19.5">
      <c r="A294" s="36"/>
      <c r="B294" s="37"/>
      <c r="C294" s="38"/>
      <c r="D294" s="193" t="s">
        <v>175</v>
      </c>
      <c r="E294" s="38"/>
      <c r="F294" s="194" t="s">
        <v>1645</v>
      </c>
      <c r="G294" s="38"/>
      <c r="H294" s="38"/>
      <c r="I294" s="195"/>
      <c r="J294" s="38"/>
      <c r="K294" s="38"/>
      <c r="L294" s="41"/>
      <c r="M294" s="196"/>
      <c r="N294" s="197"/>
      <c r="O294" s="66"/>
      <c r="P294" s="66"/>
      <c r="Q294" s="66"/>
      <c r="R294" s="66"/>
      <c r="S294" s="66"/>
      <c r="T294" s="67"/>
      <c r="U294" s="36"/>
      <c r="V294" s="36"/>
      <c r="W294" s="36"/>
      <c r="X294" s="36"/>
      <c r="Y294" s="36"/>
      <c r="Z294" s="36"/>
      <c r="AA294" s="36"/>
      <c r="AB294" s="36"/>
      <c r="AC294" s="36"/>
      <c r="AD294" s="36"/>
      <c r="AE294" s="36"/>
      <c r="AT294" s="19" t="s">
        <v>175</v>
      </c>
      <c r="AU294" s="19" t="s">
        <v>85</v>
      </c>
    </row>
    <row r="295" spans="1:65" s="13" customFormat="1" ht="11.25">
      <c r="B295" s="198"/>
      <c r="C295" s="199"/>
      <c r="D295" s="193" t="s">
        <v>177</v>
      </c>
      <c r="E295" s="200" t="s">
        <v>19</v>
      </c>
      <c r="F295" s="201" t="s">
        <v>1646</v>
      </c>
      <c r="G295" s="199"/>
      <c r="H295" s="202">
        <v>3.45</v>
      </c>
      <c r="I295" s="203"/>
      <c r="J295" s="199"/>
      <c r="K295" s="199"/>
      <c r="L295" s="204"/>
      <c r="M295" s="205"/>
      <c r="N295" s="206"/>
      <c r="O295" s="206"/>
      <c r="P295" s="206"/>
      <c r="Q295" s="206"/>
      <c r="R295" s="206"/>
      <c r="S295" s="206"/>
      <c r="T295" s="207"/>
      <c r="AT295" s="208" t="s">
        <v>177</v>
      </c>
      <c r="AU295" s="208" t="s">
        <v>85</v>
      </c>
      <c r="AV295" s="13" t="s">
        <v>85</v>
      </c>
      <c r="AW295" s="13" t="s">
        <v>37</v>
      </c>
      <c r="AX295" s="13" t="s">
        <v>76</v>
      </c>
      <c r="AY295" s="208" t="s">
        <v>167</v>
      </c>
    </row>
    <row r="296" spans="1:65" s="14" customFormat="1" ht="11.25">
      <c r="B296" s="209"/>
      <c r="C296" s="210"/>
      <c r="D296" s="193" t="s">
        <v>177</v>
      </c>
      <c r="E296" s="211" t="s">
        <v>19</v>
      </c>
      <c r="F296" s="212" t="s">
        <v>179</v>
      </c>
      <c r="G296" s="210"/>
      <c r="H296" s="213">
        <v>3.45</v>
      </c>
      <c r="I296" s="214"/>
      <c r="J296" s="210"/>
      <c r="K296" s="210"/>
      <c r="L296" s="215"/>
      <c r="M296" s="216"/>
      <c r="N296" s="217"/>
      <c r="O296" s="217"/>
      <c r="P296" s="217"/>
      <c r="Q296" s="217"/>
      <c r="R296" s="217"/>
      <c r="S296" s="217"/>
      <c r="T296" s="218"/>
      <c r="AT296" s="219" t="s">
        <v>177</v>
      </c>
      <c r="AU296" s="219" t="s">
        <v>85</v>
      </c>
      <c r="AV296" s="14" t="s">
        <v>174</v>
      </c>
      <c r="AW296" s="14" t="s">
        <v>37</v>
      </c>
      <c r="AX296" s="14" t="s">
        <v>83</v>
      </c>
      <c r="AY296" s="219" t="s">
        <v>167</v>
      </c>
    </row>
    <row r="297" spans="1:65" s="2" customFormat="1" ht="16.5" customHeight="1">
      <c r="A297" s="36"/>
      <c r="B297" s="37"/>
      <c r="C297" s="180" t="s">
        <v>408</v>
      </c>
      <c r="D297" s="180" t="s">
        <v>169</v>
      </c>
      <c r="E297" s="181" t="s">
        <v>1647</v>
      </c>
      <c r="F297" s="182" t="s">
        <v>1648</v>
      </c>
      <c r="G297" s="183" t="s">
        <v>189</v>
      </c>
      <c r="H297" s="184">
        <v>2.2999999999999998</v>
      </c>
      <c r="I297" s="185"/>
      <c r="J297" s="186">
        <f>ROUND(I297*H297,2)</f>
        <v>0</v>
      </c>
      <c r="K297" s="182" t="s">
        <v>173</v>
      </c>
      <c r="L297" s="41"/>
      <c r="M297" s="187" t="s">
        <v>19</v>
      </c>
      <c r="N297" s="188" t="s">
        <v>47</v>
      </c>
      <c r="O297" s="66"/>
      <c r="P297" s="189">
        <f>O297*H297</f>
        <v>0</v>
      </c>
      <c r="Q297" s="189">
        <v>0</v>
      </c>
      <c r="R297" s="189">
        <f>Q297*H297</f>
        <v>0</v>
      </c>
      <c r="S297" s="189">
        <v>0</v>
      </c>
      <c r="T297" s="190">
        <f>S297*H297</f>
        <v>0</v>
      </c>
      <c r="U297" s="36"/>
      <c r="V297" s="36"/>
      <c r="W297" s="36"/>
      <c r="X297" s="36"/>
      <c r="Y297" s="36"/>
      <c r="Z297" s="36"/>
      <c r="AA297" s="36"/>
      <c r="AB297" s="36"/>
      <c r="AC297" s="36"/>
      <c r="AD297" s="36"/>
      <c r="AE297" s="36"/>
      <c r="AR297" s="191" t="s">
        <v>174</v>
      </c>
      <c r="AT297" s="191" t="s">
        <v>169</v>
      </c>
      <c r="AU297" s="191" t="s">
        <v>85</v>
      </c>
      <c r="AY297" s="19" t="s">
        <v>167</v>
      </c>
      <c r="BE297" s="192">
        <f>IF(N297="základní",J297,0)</f>
        <v>0</v>
      </c>
      <c r="BF297" s="192">
        <f>IF(N297="snížená",J297,0)</f>
        <v>0</v>
      </c>
      <c r="BG297" s="192">
        <f>IF(N297="zákl. přenesená",J297,0)</f>
        <v>0</v>
      </c>
      <c r="BH297" s="192">
        <f>IF(N297="sníž. přenesená",J297,0)</f>
        <v>0</v>
      </c>
      <c r="BI297" s="192">
        <f>IF(N297="nulová",J297,0)</f>
        <v>0</v>
      </c>
      <c r="BJ297" s="19" t="s">
        <v>83</v>
      </c>
      <c r="BK297" s="192">
        <f>ROUND(I297*H297,2)</f>
        <v>0</v>
      </c>
      <c r="BL297" s="19" t="s">
        <v>174</v>
      </c>
      <c r="BM297" s="191" t="s">
        <v>411</v>
      </c>
    </row>
    <row r="298" spans="1:65" s="2" customFormat="1" ht="39">
      <c r="A298" s="36"/>
      <c r="B298" s="37"/>
      <c r="C298" s="38"/>
      <c r="D298" s="193" t="s">
        <v>175</v>
      </c>
      <c r="E298" s="38"/>
      <c r="F298" s="194" t="s">
        <v>1649</v>
      </c>
      <c r="G298" s="38"/>
      <c r="H298" s="38"/>
      <c r="I298" s="195"/>
      <c r="J298" s="38"/>
      <c r="K298" s="38"/>
      <c r="L298" s="41"/>
      <c r="M298" s="196"/>
      <c r="N298" s="197"/>
      <c r="O298" s="66"/>
      <c r="P298" s="66"/>
      <c r="Q298" s="66"/>
      <c r="R298" s="66"/>
      <c r="S298" s="66"/>
      <c r="T298" s="67"/>
      <c r="U298" s="36"/>
      <c r="V298" s="36"/>
      <c r="W298" s="36"/>
      <c r="X298" s="36"/>
      <c r="Y298" s="36"/>
      <c r="Z298" s="36"/>
      <c r="AA298" s="36"/>
      <c r="AB298" s="36"/>
      <c r="AC298" s="36"/>
      <c r="AD298" s="36"/>
      <c r="AE298" s="36"/>
      <c r="AT298" s="19" t="s">
        <v>175</v>
      </c>
      <c r="AU298" s="19" t="s">
        <v>85</v>
      </c>
    </row>
    <row r="299" spans="1:65" s="13" customFormat="1" ht="11.25">
      <c r="B299" s="198"/>
      <c r="C299" s="199"/>
      <c r="D299" s="193" t="s">
        <v>177</v>
      </c>
      <c r="E299" s="200" t="s">
        <v>19</v>
      </c>
      <c r="F299" s="201" t="s">
        <v>1650</v>
      </c>
      <c r="G299" s="199"/>
      <c r="H299" s="202">
        <v>2.2999999999999998</v>
      </c>
      <c r="I299" s="203"/>
      <c r="J299" s="199"/>
      <c r="K299" s="199"/>
      <c r="L299" s="204"/>
      <c r="M299" s="205"/>
      <c r="N299" s="206"/>
      <c r="O299" s="206"/>
      <c r="P299" s="206"/>
      <c r="Q299" s="206"/>
      <c r="R299" s="206"/>
      <c r="S299" s="206"/>
      <c r="T299" s="207"/>
      <c r="AT299" s="208" t="s">
        <v>177</v>
      </c>
      <c r="AU299" s="208" t="s">
        <v>85</v>
      </c>
      <c r="AV299" s="13" t="s">
        <v>85</v>
      </c>
      <c r="AW299" s="13" t="s">
        <v>37</v>
      </c>
      <c r="AX299" s="13" t="s">
        <v>76</v>
      </c>
      <c r="AY299" s="208" t="s">
        <v>167</v>
      </c>
    </row>
    <row r="300" spans="1:65" s="14" customFormat="1" ht="11.25">
      <c r="B300" s="209"/>
      <c r="C300" s="210"/>
      <c r="D300" s="193" t="s">
        <v>177</v>
      </c>
      <c r="E300" s="211" t="s">
        <v>19</v>
      </c>
      <c r="F300" s="212" t="s">
        <v>179</v>
      </c>
      <c r="G300" s="210"/>
      <c r="H300" s="213">
        <v>2.2999999999999998</v>
      </c>
      <c r="I300" s="214"/>
      <c r="J300" s="210"/>
      <c r="K300" s="210"/>
      <c r="L300" s="215"/>
      <c r="M300" s="216"/>
      <c r="N300" s="217"/>
      <c r="O300" s="217"/>
      <c r="P300" s="217"/>
      <c r="Q300" s="217"/>
      <c r="R300" s="217"/>
      <c r="S300" s="217"/>
      <c r="T300" s="218"/>
      <c r="AT300" s="219" t="s">
        <v>177</v>
      </c>
      <c r="AU300" s="219" t="s">
        <v>85</v>
      </c>
      <c r="AV300" s="14" t="s">
        <v>174</v>
      </c>
      <c r="AW300" s="14" t="s">
        <v>37</v>
      </c>
      <c r="AX300" s="14" t="s">
        <v>83</v>
      </c>
      <c r="AY300" s="219" t="s">
        <v>167</v>
      </c>
    </row>
    <row r="301" spans="1:65" s="2" customFormat="1" ht="16.5" customHeight="1">
      <c r="A301" s="36"/>
      <c r="B301" s="37"/>
      <c r="C301" s="180" t="s">
        <v>302</v>
      </c>
      <c r="D301" s="180" t="s">
        <v>169</v>
      </c>
      <c r="E301" s="181" t="s">
        <v>1651</v>
      </c>
      <c r="F301" s="182" t="s">
        <v>1652</v>
      </c>
      <c r="G301" s="183" t="s">
        <v>189</v>
      </c>
      <c r="H301" s="184">
        <v>3</v>
      </c>
      <c r="I301" s="185"/>
      <c r="J301" s="186">
        <f>ROUND(I301*H301,2)</f>
        <v>0</v>
      </c>
      <c r="K301" s="182" t="s">
        <v>173</v>
      </c>
      <c r="L301" s="41"/>
      <c r="M301" s="187" t="s">
        <v>19</v>
      </c>
      <c r="N301" s="188" t="s">
        <v>47</v>
      </c>
      <c r="O301" s="66"/>
      <c r="P301" s="189">
        <f>O301*H301</f>
        <v>0</v>
      </c>
      <c r="Q301" s="189">
        <v>0</v>
      </c>
      <c r="R301" s="189">
        <f>Q301*H301</f>
        <v>0</v>
      </c>
      <c r="S301" s="189">
        <v>0</v>
      </c>
      <c r="T301" s="190">
        <f>S301*H301</f>
        <v>0</v>
      </c>
      <c r="U301" s="36"/>
      <c r="V301" s="36"/>
      <c r="W301" s="36"/>
      <c r="X301" s="36"/>
      <c r="Y301" s="36"/>
      <c r="Z301" s="36"/>
      <c r="AA301" s="36"/>
      <c r="AB301" s="36"/>
      <c r="AC301" s="36"/>
      <c r="AD301" s="36"/>
      <c r="AE301" s="36"/>
      <c r="AR301" s="191" t="s">
        <v>174</v>
      </c>
      <c r="AT301" s="191" t="s">
        <v>169</v>
      </c>
      <c r="AU301" s="191" t="s">
        <v>85</v>
      </c>
      <c r="AY301" s="19" t="s">
        <v>167</v>
      </c>
      <c r="BE301" s="192">
        <f>IF(N301="základní",J301,0)</f>
        <v>0</v>
      </c>
      <c r="BF301" s="192">
        <f>IF(N301="snížená",J301,0)</f>
        <v>0</v>
      </c>
      <c r="BG301" s="192">
        <f>IF(N301="zákl. přenesená",J301,0)</f>
        <v>0</v>
      </c>
      <c r="BH301" s="192">
        <f>IF(N301="sníž. přenesená",J301,0)</f>
        <v>0</v>
      </c>
      <c r="BI301" s="192">
        <f>IF(N301="nulová",J301,0)</f>
        <v>0</v>
      </c>
      <c r="BJ301" s="19" t="s">
        <v>83</v>
      </c>
      <c r="BK301" s="192">
        <f>ROUND(I301*H301,2)</f>
        <v>0</v>
      </c>
      <c r="BL301" s="19" t="s">
        <v>174</v>
      </c>
      <c r="BM301" s="191" t="s">
        <v>416</v>
      </c>
    </row>
    <row r="302" spans="1:65" s="2" customFormat="1" ht="39">
      <c r="A302" s="36"/>
      <c r="B302" s="37"/>
      <c r="C302" s="38"/>
      <c r="D302" s="193" t="s">
        <v>175</v>
      </c>
      <c r="E302" s="38"/>
      <c r="F302" s="194" t="s">
        <v>1649</v>
      </c>
      <c r="G302" s="38"/>
      <c r="H302" s="38"/>
      <c r="I302" s="195"/>
      <c r="J302" s="38"/>
      <c r="K302" s="38"/>
      <c r="L302" s="41"/>
      <c r="M302" s="196"/>
      <c r="N302" s="197"/>
      <c r="O302" s="66"/>
      <c r="P302" s="66"/>
      <c r="Q302" s="66"/>
      <c r="R302" s="66"/>
      <c r="S302" s="66"/>
      <c r="T302" s="67"/>
      <c r="U302" s="36"/>
      <c r="V302" s="36"/>
      <c r="W302" s="36"/>
      <c r="X302" s="36"/>
      <c r="Y302" s="36"/>
      <c r="Z302" s="36"/>
      <c r="AA302" s="36"/>
      <c r="AB302" s="36"/>
      <c r="AC302" s="36"/>
      <c r="AD302" s="36"/>
      <c r="AE302" s="36"/>
      <c r="AT302" s="19" t="s">
        <v>175</v>
      </c>
      <c r="AU302" s="19" t="s">
        <v>85</v>
      </c>
    </row>
    <row r="303" spans="1:65" s="13" customFormat="1" ht="11.25">
      <c r="B303" s="198"/>
      <c r="C303" s="199"/>
      <c r="D303" s="193" t="s">
        <v>177</v>
      </c>
      <c r="E303" s="200" t="s">
        <v>19</v>
      </c>
      <c r="F303" s="201" t="s">
        <v>1653</v>
      </c>
      <c r="G303" s="199"/>
      <c r="H303" s="202">
        <v>3</v>
      </c>
      <c r="I303" s="203"/>
      <c r="J303" s="199"/>
      <c r="K303" s="199"/>
      <c r="L303" s="204"/>
      <c r="M303" s="205"/>
      <c r="N303" s="206"/>
      <c r="O303" s="206"/>
      <c r="P303" s="206"/>
      <c r="Q303" s="206"/>
      <c r="R303" s="206"/>
      <c r="S303" s="206"/>
      <c r="T303" s="207"/>
      <c r="AT303" s="208" t="s">
        <v>177</v>
      </c>
      <c r="AU303" s="208" t="s">
        <v>85</v>
      </c>
      <c r="AV303" s="13" t="s">
        <v>85</v>
      </c>
      <c r="AW303" s="13" t="s">
        <v>37</v>
      </c>
      <c r="AX303" s="13" t="s">
        <v>76</v>
      </c>
      <c r="AY303" s="208" t="s">
        <v>167</v>
      </c>
    </row>
    <row r="304" spans="1:65" s="14" customFormat="1" ht="11.25">
      <c r="B304" s="209"/>
      <c r="C304" s="210"/>
      <c r="D304" s="193" t="s">
        <v>177</v>
      </c>
      <c r="E304" s="211" t="s">
        <v>19</v>
      </c>
      <c r="F304" s="212" t="s">
        <v>179</v>
      </c>
      <c r="G304" s="210"/>
      <c r="H304" s="213">
        <v>3</v>
      </c>
      <c r="I304" s="214"/>
      <c r="J304" s="210"/>
      <c r="K304" s="210"/>
      <c r="L304" s="215"/>
      <c r="M304" s="216"/>
      <c r="N304" s="217"/>
      <c r="O304" s="217"/>
      <c r="P304" s="217"/>
      <c r="Q304" s="217"/>
      <c r="R304" s="217"/>
      <c r="S304" s="217"/>
      <c r="T304" s="218"/>
      <c r="AT304" s="219" t="s">
        <v>177</v>
      </c>
      <c r="AU304" s="219" t="s">
        <v>85</v>
      </c>
      <c r="AV304" s="14" t="s">
        <v>174</v>
      </c>
      <c r="AW304" s="14" t="s">
        <v>37</v>
      </c>
      <c r="AX304" s="14" t="s">
        <v>83</v>
      </c>
      <c r="AY304" s="219" t="s">
        <v>167</v>
      </c>
    </row>
    <row r="305" spans="1:65" s="2" customFormat="1" ht="16.5" customHeight="1">
      <c r="A305" s="36"/>
      <c r="B305" s="37"/>
      <c r="C305" s="180" t="s">
        <v>418</v>
      </c>
      <c r="D305" s="180" t="s">
        <v>169</v>
      </c>
      <c r="E305" s="181" t="s">
        <v>1654</v>
      </c>
      <c r="F305" s="182" t="s">
        <v>1655</v>
      </c>
      <c r="G305" s="183" t="s">
        <v>189</v>
      </c>
      <c r="H305" s="184">
        <v>2.2999999999999998</v>
      </c>
      <c r="I305" s="185"/>
      <c r="J305" s="186">
        <f>ROUND(I305*H305,2)</f>
        <v>0</v>
      </c>
      <c r="K305" s="182" t="s">
        <v>173</v>
      </c>
      <c r="L305" s="41"/>
      <c r="M305" s="187" t="s">
        <v>19</v>
      </c>
      <c r="N305" s="188" t="s">
        <v>47</v>
      </c>
      <c r="O305" s="66"/>
      <c r="P305" s="189">
        <f>O305*H305</f>
        <v>0</v>
      </c>
      <c r="Q305" s="189">
        <v>0</v>
      </c>
      <c r="R305" s="189">
        <f>Q305*H305</f>
        <v>0</v>
      </c>
      <c r="S305" s="189">
        <v>0</v>
      </c>
      <c r="T305" s="190">
        <f>S305*H305</f>
        <v>0</v>
      </c>
      <c r="U305" s="36"/>
      <c r="V305" s="36"/>
      <c r="W305" s="36"/>
      <c r="X305" s="36"/>
      <c r="Y305" s="36"/>
      <c r="Z305" s="36"/>
      <c r="AA305" s="36"/>
      <c r="AB305" s="36"/>
      <c r="AC305" s="36"/>
      <c r="AD305" s="36"/>
      <c r="AE305" s="36"/>
      <c r="AR305" s="191" t="s">
        <v>174</v>
      </c>
      <c r="AT305" s="191" t="s">
        <v>169</v>
      </c>
      <c r="AU305" s="191" t="s">
        <v>85</v>
      </c>
      <c r="AY305" s="19" t="s">
        <v>167</v>
      </c>
      <c r="BE305" s="192">
        <f>IF(N305="základní",J305,0)</f>
        <v>0</v>
      </c>
      <c r="BF305" s="192">
        <f>IF(N305="snížená",J305,0)</f>
        <v>0</v>
      </c>
      <c r="BG305" s="192">
        <f>IF(N305="zákl. přenesená",J305,0)</f>
        <v>0</v>
      </c>
      <c r="BH305" s="192">
        <f>IF(N305="sníž. přenesená",J305,0)</f>
        <v>0</v>
      </c>
      <c r="BI305" s="192">
        <f>IF(N305="nulová",J305,0)</f>
        <v>0</v>
      </c>
      <c r="BJ305" s="19" t="s">
        <v>83</v>
      </c>
      <c r="BK305" s="192">
        <f>ROUND(I305*H305,2)</f>
        <v>0</v>
      </c>
      <c r="BL305" s="19" t="s">
        <v>174</v>
      </c>
      <c r="BM305" s="191" t="s">
        <v>421</v>
      </c>
    </row>
    <row r="306" spans="1:65" s="2" customFormat="1" ht="39">
      <c r="A306" s="36"/>
      <c r="B306" s="37"/>
      <c r="C306" s="38"/>
      <c r="D306" s="193" t="s">
        <v>175</v>
      </c>
      <c r="E306" s="38"/>
      <c r="F306" s="194" t="s">
        <v>1649</v>
      </c>
      <c r="G306" s="38"/>
      <c r="H306" s="38"/>
      <c r="I306" s="195"/>
      <c r="J306" s="38"/>
      <c r="K306" s="38"/>
      <c r="L306" s="41"/>
      <c r="M306" s="196"/>
      <c r="N306" s="197"/>
      <c r="O306" s="66"/>
      <c r="P306" s="66"/>
      <c r="Q306" s="66"/>
      <c r="R306" s="66"/>
      <c r="S306" s="66"/>
      <c r="T306" s="67"/>
      <c r="U306" s="36"/>
      <c r="V306" s="36"/>
      <c r="W306" s="36"/>
      <c r="X306" s="36"/>
      <c r="Y306" s="36"/>
      <c r="Z306" s="36"/>
      <c r="AA306" s="36"/>
      <c r="AB306" s="36"/>
      <c r="AC306" s="36"/>
      <c r="AD306" s="36"/>
      <c r="AE306" s="36"/>
      <c r="AT306" s="19" t="s">
        <v>175</v>
      </c>
      <c r="AU306" s="19" t="s">
        <v>85</v>
      </c>
    </row>
    <row r="307" spans="1:65" s="13" customFormat="1" ht="11.25">
      <c r="B307" s="198"/>
      <c r="C307" s="199"/>
      <c r="D307" s="193" t="s">
        <v>177</v>
      </c>
      <c r="E307" s="200" t="s">
        <v>19</v>
      </c>
      <c r="F307" s="201" t="s">
        <v>1650</v>
      </c>
      <c r="G307" s="199"/>
      <c r="H307" s="202">
        <v>2.2999999999999998</v>
      </c>
      <c r="I307" s="203"/>
      <c r="J307" s="199"/>
      <c r="K307" s="199"/>
      <c r="L307" s="204"/>
      <c r="M307" s="205"/>
      <c r="N307" s="206"/>
      <c r="O307" s="206"/>
      <c r="P307" s="206"/>
      <c r="Q307" s="206"/>
      <c r="R307" s="206"/>
      <c r="S307" s="206"/>
      <c r="T307" s="207"/>
      <c r="AT307" s="208" t="s">
        <v>177</v>
      </c>
      <c r="AU307" s="208" t="s">
        <v>85</v>
      </c>
      <c r="AV307" s="13" t="s">
        <v>85</v>
      </c>
      <c r="AW307" s="13" t="s">
        <v>37</v>
      </c>
      <c r="AX307" s="13" t="s">
        <v>76</v>
      </c>
      <c r="AY307" s="208" t="s">
        <v>167</v>
      </c>
    </row>
    <row r="308" spans="1:65" s="14" customFormat="1" ht="11.25">
      <c r="B308" s="209"/>
      <c r="C308" s="210"/>
      <c r="D308" s="193" t="s">
        <v>177</v>
      </c>
      <c r="E308" s="211" t="s">
        <v>19</v>
      </c>
      <c r="F308" s="212" t="s">
        <v>179</v>
      </c>
      <c r="G308" s="210"/>
      <c r="H308" s="213">
        <v>2.2999999999999998</v>
      </c>
      <c r="I308" s="214"/>
      <c r="J308" s="210"/>
      <c r="K308" s="210"/>
      <c r="L308" s="215"/>
      <c r="M308" s="216"/>
      <c r="N308" s="217"/>
      <c r="O308" s="217"/>
      <c r="P308" s="217"/>
      <c r="Q308" s="217"/>
      <c r="R308" s="217"/>
      <c r="S308" s="217"/>
      <c r="T308" s="218"/>
      <c r="AT308" s="219" t="s">
        <v>177</v>
      </c>
      <c r="AU308" s="219" t="s">
        <v>85</v>
      </c>
      <c r="AV308" s="14" t="s">
        <v>174</v>
      </c>
      <c r="AW308" s="14" t="s">
        <v>37</v>
      </c>
      <c r="AX308" s="14" t="s">
        <v>83</v>
      </c>
      <c r="AY308" s="219" t="s">
        <v>167</v>
      </c>
    </row>
    <row r="309" spans="1:65" s="2" customFormat="1" ht="24">
      <c r="A309" s="36"/>
      <c r="B309" s="37"/>
      <c r="C309" s="180" t="s">
        <v>305</v>
      </c>
      <c r="D309" s="180" t="s">
        <v>169</v>
      </c>
      <c r="E309" s="181" t="s">
        <v>1656</v>
      </c>
      <c r="F309" s="182" t="s">
        <v>1657</v>
      </c>
      <c r="G309" s="183" t="s">
        <v>172</v>
      </c>
      <c r="H309" s="184">
        <v>3.45</v>
      </c>
      <c r="I309" s="185"/>
      <c r="J309" s="186">
        <f>ROUND(I309*H309,2)</f>
        <v>0</v>
      </c>
      <c r="K309" s="182" t="s">
        <v>173</v>
      </c>
      <c r="L309" s="41"/>
      <c r="M309" s="187" t="s">
        <v>19</v>
      </c>
      <c r="N309" s="188" t="s">
        <v>47</v>
      </c>
      <c r="O309" s="66"/>
      <c r="P309" s="189">
        <f>O309*H309</f>
        <v>0</v>
      </c>
      <c r="Q309" s="189">
        <v>0</v>
      </c>
      <c r="R309" s="189">
        <f>Q309*H309</f>
        <v>0</v>
      </c>
      <c r="S309" s="189">
        <v>0</v>
      </c>
      <c r="T309" s="190">
        <f>S309*H309</f>
        <v>0</v>
      </c>
      <c r="U309" s="36"/>
      <c r="V309" s="36"/>
      <c r="W309" s="36"/>
      <c r="X309" s="36"/>
      <c r="Y309" s="36"/>
      <c r="Z309" s="36"/>
      <c r="AA309" s="36"/>
      <c r="AB309" s="36"/>
      <c r="AC309" s="36"/>
      <c r="AD309" s="36"/>
      <c r="AE309" s="36"/>
      <c r="AR309" s="191" t="s">
        <v>174</v>
      </c>
      <c r="AT309" s="191" t="s">
        <v>169</v>
      </c>
      <c r="AU309" s="191" t="s">
        <v>85</v>
      </c>
      <c r="AY309" s="19" t="s">
        <v>167</v>
      </c>
      <c r="BE309" s="192">
        <f>IF(N309="základní",J309,0)</f>
        <v>0</v>
      </c>
      <c r="BF309" s="192">
        <f>IF(N309="snížená",J309,0)</f>
        <v>0</v>
      </c>
      <c r="BG309" s="192">
        <f>IF(N309="zákl. přenesená",J309,0)</f>
        <v>0</v>
      </c>
      <c r="BH309" s="192">
        <f>IF(N309="sníž. přenesená",J309,0)</f>
        <v>0</v>
      </c>
      <c r="BI309" s="192">
        <f>IF(N309="nulová",J309,0)</f>
        <v>0</v>
      </c>
      <c r="BJ309" s="19" t="s">
        <v>83</v>
      </c>
      <c r="BK309" s="192">
        <f>ROUND(I309*H309,2)</f>
        <v>0</v>
      </c>
      <c r="BL309" s="19" t="s">
        <v>174</v>
      </c>
      <c r="BM309" s="191" t="s">
        <v>426</v>
      </c>
    </row>
    <row r="310" spans="1:65" s="13" customFormat="1" ht="11.25">
      <c r="B310" s="198"/>
      <c r="C310" s="199"/>
      <c r="D310" s="193" t="s">
        <v>177</v>
      </c>
      <c r="E310" s="200" t="s">
        <v>19</v>
      </c>
      <c r="F310" s="201" t="s">
        <v>1646</v>
      </c>
      <c r="G310" s="199"/>
      <c r="H310" s="202">
        <v>3.45</v>
      </c>
      <c r="I310" s="203"/>
      <c r="J310" s="199"/>
      <c r="K310" s="199"/>
      <c r="L310" s="204"/>
      <c r="M310" s="205"/>
      <c r="N310" s="206"/>
      <c r="O310" s="206"/>
      <c r="P310" s="206"/>
      <c r="Q310" s="206"/>
      <c r="R310" s="206"/>
      <c r="S310" s="206"/>
      <c r="T310" s="207"/>
      <c r="AT310" s="208" t="s">
        <v>177</v>
      </c>
      <c r="AU310" s="208" t="s">
        <v>85</v>
      </c>
      <c r="AV310" s="13" t="s">
        <v>85</v>
      </c>
      <c r="AW310" s="13" t="s">
        <v>37</v>
      </c>
      <c r="AX310" s="13" t="s">
        <v>76</v>
      </c>
      <c r="AY310" s="208" t="s">
        <v>167</v>
      </c>
    </row>
    <row r="311" spans="1:65" s="14" customFormat="1" ht="11.25">
      <c r="B311" s="209"/>
      <c r="C311" s="210"/>
      <c r="D311" s="193" t="s">
        <v>177</v>
      </c>
      <c r="E311" s="211" t="s">
        <v>19</v>
      </c>
      <c r="F311" s="212" t="s">
        <v>179</v>
      </c>
      <c r="G311" s="210"/>
      <c r="H311" s="213">
        <v>3.45</v>
      </c>
      <c r="I311" s="214"/>
      <c r="J311" s="210"/>
      <c r="K311" s="210"/>
      <c r="L311" s="215"/>
      <c r="M311" s="216"/>
      <c r="N311" s="217"/>
      <c r="O311" s="217"/>
      <c r="P311" s="217"/>
      <c r="Q311" s="217"/>
      <c r="R311" s="217"/>
      <c r="S311" s="217"/>
      <c r="T311" s="218"/>
      <c r="AT311" s="219" t="s">
        <v>177</v>
      </c>
      <c r="AU311" s="219" t="s">
        <v>85</v>
      </c>
      <c r="AV311" s="14" t="s">
        <v>174</v>
      </c>
      <c r="AW311" s="14" t="s">
        <v>37</v>
      </c>
      <c r="AX311" s="14" t="s">
        <v>83</v>
      </c>
      <c r="AY311" s="219" t="s">
        <v>167</v>
      </c>
    </row>
    <row r="312" spans="1:65" s="2" customFormat="1" ht="24">
      <c r="A312" s="36"/>
      <c r="B312" s="37"/>
      <c r="C312" s="180" t="s">
        <v>428</v>
      </c>
      <c r="D312" s="180" t="s">
        <v>169</v>
      </c>
      <c r="E312" s="181" t="s">
        <v>1658</v>
      </c>
      <c r="F312" s="182" t="s">
        <v>1659</v>
      </c>
      <c r="G312" s="183" t="s">
        <v>172</v>
      </c>
      <c r="H312" s="184">
        <v>20.311</v>
      </c>
      <c r="I312" s="185"/>
      <c r="J312" s="186">
        <f>ROUND(I312*H312,2)</f>
        <v>0</v>
      </c>
      <c r="K312" s="182" t="s">
        <v>173</v>
      </c>
      <c r="L312" s="41"/>
      <c r="M312" s="187" t="s">
        <v>19</v>
      </c>
      <c r="N312" s="188" t="s">
        <v>47</v>
      </c>
      <c r="O312" s="66"/>
      <c r="P312" s="189">
        <f>O312*H312</f>
        <v>0</v>
      </c>
      <c r="Q312" s="189">
        <v>0</v>
      </c>
      <c r="R312" s="189">
        <f>Q312*H312</f>
        <v>0</v>
      </c>
      <c r="S312" s="189">
        <v>0</v>
      </c>
      <c r="T312" s="190">
        <f>S312*H312</f>
        <v>0</v>
      </c>
      <c r="U312" s="36"/>
      <c r="V312" s="36"/>
      <c r="W312" s="36"/>
      <c r="X312" s="36"/>
      <c r="Y312" s="36"/>
      <c r="Z312" s="36"/>
      <c r="AA312" s="36"/>
      <c r="AB312" s="36"/>
      <c r="AC312" s="36"/>
      <c r="AD312" s="36"/>
      <c r="AE312" s="36"/>
      <c r="AR312" s="191" t="s">
        <v>174</v>
      </c>
      <c r="AT312" s="191" t="s">
        <v>169</v>
      </c>
      <c r="AU312" s="191" t="s">
        <v>85</v>
      </c>
      <c r="AY312" s="19" t="s">
        <v>167</v>
      </c>
      <c r="BE312" s="192">
        <f>IF(N312="základní",J312,0)</f>
        <v>0</v>
      </c>
      <c r="BF312" s="192">
        <f>IF(N312="snížená",J312,0)</f>
        <v>0</v>
      </c>
      <c r="BG312" s="192">
        <f>IF(N312="zákl. přenesená",J312,0)</f>
        <v>0</v>
      </c>
      <c r="BH312" s="192">
        <f>IF(N312="sníž. přenesená",J312,0)</f>
        <v>0</v>
      </c>
      <c r="BI312" s="192">
        <f>IF(N312="nulová",J312,0)</f>
        <v>0</v>
      </c>
      <c r="BJ312" s="19" t="s">
        <v>83</v>
      </c>
      <c r="BK312" s="192">
        <f>ROUND(I312*H312,2)</f>
        <v>0</v>
      </c>
      <c r="BL312" s="19" t="s">
        <v>174</v>
      </c>
      <c r="BM312" s="191" t="s">
        <v>431</v>
      </c>
    </row>
    <row r="313" spans="1:65" s="15" customFormat="1" ht="11.25">
      <c r="B313" s="220"/>
      <c r="C313" s="221"/>
      <c r="D313" s="193" t="s">
        <v>177</v>
      </c>
      <c r="E313" s="222" t="s">
        <v>19</v>
      </c>
      <c r="F313" s="223" t="s">
        <v>1549</v>
      </c>
      <c r="G313" s="221"/>
      <c r="H313" s="222" t="s">
        <v>19</v>
      </c>
      <c r="I313" s="224"/>
      <c r="J313" s="221"/>
      <c r="K313" s="221"/>
      <c r="L313" s="225"/>
      <c r="M313" s="226"/>
      <c r="N313" s="227"/>
      <c r="O313" s="227"/>
      <c r="P313" s="227"/>
      <c r="Q313" s="227"/>
      <c r="R313" s="227"/>
      <c r="S313" s="227"/>
      <c r="T313" s="228"/>
      <c r="AT313" s="229" t="s">
        <v>177</v>
      </c>
      <c r="AU313" s="229" t="s">
        <v>85</v>
      </c>
      <c r="AV313" s="15" t="s">
        <v>83</v>
      </c>
      <c r="AW313" s="15" t="s">
        <v>37</v>
      </c>
      <c r="AX313" s="15" t="s">
        <v>76</v>
      </c>
      <c r="AY313" s="229" t="s">
        <v>167</v>
      </c>
    </row>
    <row r="314" spans="1:65" s="13" customFormat="1" ht="11.25">
      <c r="B314" s="198"/>
      <c r="C314" s="199"/>
      <c r="D314" s="193" t="s">
        <v>177</v>
      </c>
      <c r="E314" s="200" t="s">
        <v>19</v>
      </c>
      <c r="F314" s="201" t="s">
        <v>1660</v>
      </c>
      <c r="G314" s="199"/>
      <c r="H314" s="202">
        <v>22.196000000000002</v>
      </c>
      <c r="I314" s="203"/>
      <c r="J314" s="199"/>
      <c r="K314" s="199"/>
      <c r="L314" s="204"/>
      <c r="M314" s="205"/>
      <c r="N314" s="206"/>
      <c r="O314" s="206"/>
      <c r="P314" s="206"/>
      <c r="Q314" s="206"/>
      <c r="R314" s="206"/>
      <c r="S314" s="206"/>
      <c r="T314" s="207"/>
      <c r="AT314" s="208" t="s">
        <v>177</v>
      </c>
      <c r="AU314" s="208" t="s">
        <v>85</v>
      </c>
      <c r="AV314" s="13" t="s">
        <v>85</v>
      </c>
      <c r="AW314" s="13" t="s">
        <v>37</v>
      </c>
      <c r="AX314" s="13" t="s">
        <v>76</v>
      </c>
      <c r="AY314" s="208" t="s">
        <v>167</v>
      </c>
    </row>
    <row r="315" spans="1:65" s="15" customFormat="1" ht="11.25">
      <c r="B315" s="220"/>
      <c r="C315" s="221"/>
      <c r="D315" s="193" t="s">
        <v>177</v>
      </c>
      <c r="E315" s="222" t="s">
        <v>19</v>
      </c>
      <c r="F315" s="223" t="s">
        <v>318</v>
      </c>
      <c r="G315" s="221"/>
      <c r="H315" s="222" t="s">
        <v>19</v>
      </c>
      <c r="I315" s="224"/>
      <c r="J315" s="221"/>
      <c r="K315" s="221"/>
      <c r="L315" s="225"/>
      <c r="M315" s="226"/>
      <c r="N315" s="227"/>
      <c r="O315" s="227"/>
      <c r="P315" s="227"/>
      <c r="Q315" s="227"/>
      <c r="R315" s="227"/>
      <c r="S315" s="227"/>
      <c r="T315" s="228"/>
      <c r="AT315" s="229" t="s">
        <v>177</v>
      </c>
      <c r="AU315" s="229" t="s">
        <v>85</v>
      </c>
      <c r="AV315" s="15" t="s">
        <v>83</v>
      </c>
      <c r="AW315" s="15" t="s">
        <v>37</v>
      </c>
      <c r="AX315" s="15" t="s">
        <v>76</v>
      </c>
      <c r="AY315" s="229" t="s">
        <v>167</v>
      </c>
    </row>
    <row r="316" spans="1:65" s="13" customFormat="1" ht="11.25">
      <c r="B316" s="198"/>
      <c r="C316" s="199"/>
      <c r="D316" s="193" t="s">
        <v>177</v>
      </c>
      <c r="E316" s="200" t="s">
        <v>19</v>
      </c>
      <c r="F316" s="201" t="s">
        <v>1661</v>
      </c>
      <c r="G316" s="199"/>
      <c r="H316" s="202">
        <v>-1.885</v>
      </c>
      <c r="I316" s="203"/>
      <c r="J316" s="199"/>
      <c r="K316" s="199"/>
      <c r="L316" s="204"/>
      <c r="M316" s="205"/>
      <c r="N316" s="206"/>
      <c r="O316" s="206"/>
      <c r="P316" s="206"/>
      <c r="Q316" s="206"/>
      <c r="R316" s="206"/>
      <c r="S316" s="206"/>
      <c r="T316" s="207"/>
      <c r="AT316" s="208" t="s">
        <v>177</v>
      </c>
      <c r="AU316" s="208" t="s">
        <v>85</v>
      </c>
      <c r="AV316" s="13" t="s">
        <v>85</v>
      </c>
      <c r="AW316" s="13" t="s">
        <v>37</v>
      </c>
      <c r="AX316" s="13" t="s">
        <v>76</v>
      </c>
      <c r="AY316" s="208" t="s">
        <v>167</v>
      </c>
    </row>
    <row r="317" spans="1:65" s="14" customFormat="1" ht="11.25">
      <c r="B317" s="209"/>
      <c r="C317" s="210"/>
      <c r="D317" s="193" t="s">
        <v>177</v>
      </c>
      <c r="E317" s="211" t="s">
        <v>19</v>
      </c>
      <c r="F317" s="212" t="s">
        <v>179</v>
      </c>
      <c r="G317" s="210"/>
      <c r="H317" s="213">
        <v>20.311</v>
      </c>
      <c r="I317" s="214"/>
      <c r="J317" s="210"/>
      <c r="K317" s="210"/>
      <c r="L317" s="215"/>
      <c r="M317" s="216"/>
      <c r="N317" s="217"/>
      <c r="O317" s="217"/>
      <c r="P317" s="217"/>
      <c r="Q317" s="217"/>
      <c r="R317" s="217"/>
      <c r="S317" s="217"/>
      <c r="T317" s="218"/>
      <c r="AT317" s="219" t="s">
        <v>177</v>
      </c>
      <c r="AU317" s="219" t="s">
        <v>85</v>
      </c>
      <c r="AV317" s="14" t="s">
        <v>174</v>
      </c>
      <c r="AW317" s="14" t="s">
        <v>37</v>
      </c>
      <c r="AX317" s="14" t="s">
        <v>83</v>
      </c>
      <c r="AY317" s="219" t="s">
        <v>167</v>
      </c>
    </row>
    <row r="318" spans="1:65" s="2" customFormat="1" ht="24">
      <c r="A318" s="36"/>
      <c r="B318" s="37"/>
      <c r="C318" s="180" t="s">
        <v>311</v>
      </c>
      <c r="D318" s="180" t="s">
        <v>169</v>
      </c>
      <c r="E318" s="181" t="s">
        <v>1662</v>
      </c>
      <c r="F318" s="182" t="s">
        <v>1663</v>
      </c>
      <c r="G318" s="183" t="s">
        <v>196</v>
      </c>
      <c r="H318" s="184">
        <v>9.9060000000000006</v>
      </c>
      <c r="I318" s="185"/>
      <c r="J318" s="186">
        <f>ROUND(I318*H318,2)</f>
        <v>0</v>
      </c>
      <c r="K318" s="182" t="s">
        <v>173</v>
      </c>
      <c r="L318" s="41"/>
      <c r="M318" s="187" t="s">
        <v>19</v>
      </c>
      <c r="N318" s="188" t="s">
        <v>47</v>
      </c>
      <c r="O318" s="66"/>
      <c r="P318" s="189">
        <f>O318*H318</f>
        <v>0</v>
      </c>
      <c r="Q318" s="189">
        <v>0</v>
      </c>
      <c r="R318" s="189">
        <f>Q318*H318</f>
        <v>0</v>
      </c>
      <c r="S318" s="189">
        <v>0</v>
      </c>
      <c r="T318" s="190">
        <f>S318*H318</f>
        <v>0</v>
      </c>
      <c r="U318" s="36"/>
      <c r="V318" s="36"/>
      <c r="W318" s="36"/>
      <c r="X318" s="36"/>
      <c r="Y318" s="36"/>
      <c r="Z318" s="36"/>
      <c r="AA318" s="36"/>
      <c r="AB318" s="36"/>
      <c r="AC318" s="36"/>
      <c r="AD318" s="36"/>
      <c r="AE318" s="36"/>
      <c r="AR318" s="191" t="s">
        <v>174</v>
      </c>
      <c r="AT318" s="191" t="s">
        <v>169</v>
      </c>
      <c r="AU318" s="191" t="s">
        <v>85</v>
      </c>
      <c r="AY318" s="19" t="s">
        <v>167</v>
      </c>
      <c r="BE318" s="192">
        <f>IF(N318="základní",J318,0)</f>
        <v>0</v>
      </c>
      <c r="BF318" s="192">
        <f>IF(N318="snížená",J318,0)</f>
        <v>0</v>
      </c>
      <c r="BG318" s="192">
        <f>IF(N318="zákl. přenesená",J318,0)</f>
        <v>0</v>
      </c>
      <c r="BH318" s="192">
        <f>IF(N318="sníž. přenesená",J318,0)</f>
        <v>0</v>
      </c>
      <c r="BI318" s="192">
        <f>IF(N318="nulová",J318,0)</f>
        <v>0</v>
      </c>
      <c r="BJ318" s="19" t="s">
        <v>83</v>
      </c>
      <c r="BK318" s="192">
        <f>ROUND(I318*H318,2)</f>
        <v>0</v>
      </c>
      <c r="BL318" s="19" t="s">
        <v>174</v>
      </c>
      <c r="BM318" s="191" t="s">
        <v>436</v>
      </c>
    </row>
    <row r="319" spans="1:65" s="2" customFormat="1" ht="29.25">
      <c r="A319" s="36"/>
      <c r="B319" s="37"/>
      <c r="C319" s="38"/>
      <c r="D319" s="193" t="s">
        <v>175</v>
      </c>
      <c r="E319" s="38"/>
      <c r="F319" s="194" t="s">
        <v>1664</v>
      </c>
      <c r="G319" s="38"/>
      <c r="H319" s="38"/>
      <c r="I319" s="195"/>
      <c r="J319" s="38"/>
      <c r="K319" s="38"/>
      <c r="L319" s="41"/>
      <c r="M319" s="196"/>
      <c r="N319" s="197"/>
      <c r="O319" s="66"/>
      <c r="P319" s="66"/>
      <c r="Q319" s="66"/>
      <c r="R319" s="66"/>
      <c r="S319" s="66"/>
      <c r="T319" s="67"/>
      <c r="U319" s="36"/>
      <c r="V319" s="36"/>
      <c r="W319" s="36"/>
      <c r="X319" s="36"/>
      <c r="Y319" s="36"/>
      <c r="Z319" s="36"/>
      <c r="AA319" s="36"/>
      <c r="AB319" s="36"/>
      <c r="AC319" s="36"/>
      <c r="AD319" s="36"/>
      <c r="AE319" s="36"/>
      <c r="AT319" s="19" t="s">
        <v>175</v>
      </c>
      <c r="AU319" s="19" t="s">
        <v>85</v>
      </c>
    </row>
    <row r="320" spans="1:65" s="15" customFormat="1" ht="11.25">
      <c r="B320" s="220"/>
      <c r="C320" s="221"/>
      <c r="D320" s="193" t="s">
        <v>177</v>
      </c>
      <c r="E320" s="222" t="s">
        <v>19</v>
      </c>
      <c r="F320" s="223" t="s">
        <v>1495</v>
      </c>
      <c r="G320" s="221"/>
      <c r="H320" s="222" t="s">
        <v>19</v>
      </c>
      <c r="I320" s="224"/>
      <c r="J320" s="221"/>
      <c r="K320" s="221"/>
      <c r="L320" s="225"/>
      <c r="M320" s="226"/>
      <c r="N320" s="227"/>
      <c r="O320" s="227"/>
      <c r="P320" s="227"/>
      <c r="Q320" s="227"/>
      <c r="R320" s="227"/>
      <c r="S320" s="227"/>
      <c r="T320" s="228"/>
      <c r="AT320" s="229" t="s">
        <v>177</v>
      </c>
      <c r="AU320" s="229" t="s">
        <v>85</v>
      </c>
      <c r="AV320" s="15" t="s">
        <v>83</v>
      </c>
      <c r="AW320" s="15" t="s">
        <v>37</v>
      </c>
      <c r="AX320" s="15" t="s">
        <v>76</v>
      </c>
      <c r="AY320" s="229" t="s">
        <v>167</v>
      </c>
    </row>
    <row r="321" spans="1:65" s="15" customFormat="1" ht="11.25">
      <c r="B321" s="220"/>
      <c r="C321" s="221"/>
      <c r="D321" s="193" t="s">
        <v>177</v>
      </c>
      <c r="E321" s="222" t="s">
        <v>19</v>
      </c>
      <c r="F321" s="223" t="s">
        <v>1665</v>
      </c>
      <c r="G321" s="221"/>
      <c r="H321" s="222" t="s">
        <v>19</v>
      </c>
      <c r="I321" s="224"/>
      <c r="J321" s="221"/>
      <c r="K321" s="221"/>
      <c r="L321" s="225"/>
      <c r="M321" s="226"/>
      <c r="N321" s="227"/>
      <c r="O321" s="227"/>
      <c r="P321" s="227"/>
      <c r="Q321" s="227"/>
      <c r="R321" s="227"/>
      <c r="S321" s="227"/>
      <c r="T321" s="228"/>
      <c r="AT321" s="229" t="s">
        <v>177</v>
      </c>
      <c r="AU321" s="229" t="s">
        <v>85</v>
      </c>
      <c r="AV321" s="15" t="s">
        <v>83</v>
      </c>
      <c r="AW321" s="15" t="s">
        <v>37</v>
      </c>
      <c r="AX321" s="15" t="s">
        <v>76</v>
      </c>
      <c r="AY321" s="229" t="s">
        <v>167</v>
      </c>
    </row>
    <row r="322" spans="1:65" s="13" customFormat="1" ht="11.25">
      <c r="B322" s="198"/>
      <c r="C322" s="199"/>
      <c r="D322" s="193" t="s">
        <v>177</v>
      </c>
      <c r="E322" s="200" t="s">
        <v>19</v>
      </c>
      <c r="F322" s="201" t="s">
        <v>1666</v>
      </c>
      <c r="G322" s="199"/>
      <c r="H322" s="202">
        <v>2.98</v>
      </c>
      <c r="I322" s="203"/>
      <c r="J322" s="199"/>
      <c r="K322" s="199"/>
      <c r="L322" s="204"/>
      <c r="M322" s="205"/>
      <c r="N322" s="206"/>
      <c r="O322" s="206"/>
      <c r="P322" s="206"/>
      <c r="Q322" s="206"/>
      <c r="R322" s="206"/>
      <c r="S322" s="206"/>
      <c r="T322" s="207"/>
      <c r="AT322" s="208" t="s">
        <v>177</v>
      </c>
      <c r="AU322" s="208" t="s">
        <v>85</v>
      </c>
      <c r="AV322" s="13" t="s">
        <v>85</v>
      </c>
      <c r="AW322" s="13" t="s">
        <v>37</v>
      </c>
      <c r="AX322" s="13" t="s">
        <v>76</v>
      </c>
      <c r="AY322" s="208" t="s">
        <v>167</v>
      </c>
    </row>
    <row r="323" spans="1:65" s="15" customFormat="1" ht="11.25">
      <c r="B323" s="220"/>
      <c r="C323" s="221"/>
      <c r="D323" s="193" t="s">
        <v>177</v>
      </c>
      <c r="E323" s="222" t="s">
        <v>19</v>
      </c>
      <c r="F323" s="223" t="s">
        <v>1667</v>
      </c>
      <c r="G323" s="221"/>
      <c r="H323" s="222" t="s">
        <v>19</v>
      </c>
      <c r="I323" s="224"/>
      <c r="J323" s="221"/>
      <c r="K323" s="221"/>
      <c r="L323" s="225"/>
      <c r="M323" s="226"/>
      <c r="N323" s="227"/>
      <c r="O323" s="227"/>
      <c r="P323" s="227"/>
      <c r="Q323" s="227"/>
      <c r="R323" s="227"/>
      <c r="S323" s="227"/>
      <c r="T323" s="228"/>
      <c r="AT323" s="229" t="s">
        <v>177</v>
      </c>
      <c r="AU323" s="229" t="s">
        <v>85</v>
      </c>
      <c r="AV323" s="15" t="s">
        <v>83</v>
      </c>
      <c r="AW323" s="15" t="s">
        <v>37</v>
      </c>
      <c r="AX323" s="15" t="s">
        <v>76</v>
      </c>
      <c r="AY323" s="229" t="s">
        <v>167</v>
      </c>
    </row>
    <row r="324" spans="1:65" s="13" customFormat="1" ht="11.25">
      <c r="B324" s="198"/>
      <c r="C324" s="199"/>
      <c r="D324" s="193" t="s">
        <v>177</v>
      </c>
      <c r="E324" s="200" t="s">
        <v>19</v>
      </c>
      <c r="F324" s="201" t="s">
        <v>1668</v>
      </c>
      <c r="G324" s="199"/>
      <c r="H324" s="202">
        <v>1.3879999999999999</v>
      </c>
      <c r="I324" s="203"/>
      <c r="J324" s="199"/>
      <c r="K324" s="199"/>
      <c r="L324" s="204"/>
      <c r="M324" s="205"/>
      <c r="N324" s="206"/>
      <c r="O324" s="206"/>
      <c r="P324" s="206"/>
      <c r="Q324" s="206"/>
      <c r="R324" s="206"/>
      <c r="S324" s="206"/>
      <c r="T324" s="207"/>
      <c r="AT324" s="208" t="s">
        <v>177</v>
      </c>
      <c r="AU324" s="208" t="s">
        <v>85</v>
      </c>
      <c r="AV324" s="13" t="s">
        <v>85</v>
      </c>
      <c r="AW324" s="13" t="s">
        <v>37</v>
      </c>
      <c r="AX324" s="13" t="s">
        <v>76</v>
      </c>
      <c r="AY324" s="208" t="s">
        <v>167</v>
      </c>
    </row>
    <row r="325" spans="1:65" s="13" customFormat="1" ht="11.25">
      <c r="B325" s="198"/>
      <c r="C325" s="199"/>
      <c r="D325" s="193" t="s">
        <v>177</v>
      </c>
      <c r="E325" s="200" t="s">
        <v>19</v>
      </c>
      <c r="F325" s="201" t="s">
        <v>1669</v>
      </c>
      <c r="G325" s="199"/>
      <c r="H325" s="202">
        <v>0.63</v>
      </c>
      <c r="I325" s="203"/>
      <c r="J325" s="199"/>
      <c r="K325" s="199"/>
      <c r="L325" s="204"/>
      <c r="M325" s="205"/>
      <c r="N325" s="206"/>
      <c r="O325" s="206"/>
      <c r="P325" s="206"/>
      <c r="Q325" s="206"/>
      <c r="R325" s="206"/>
      <c r="S325" s="206"/>
      <c r="T325" s="207"/>
      <c r="AT325" s="208" t="s">
        <v>177</v>
      </c>
      <c r="AU325" s="208" t="s">
        <v>85</v>
      </c>
      <c r="AV325" s="13" t="s">
        <v>85</v>
      </c>
      <c r="AW325" s="13" t="s">
        <v>37</v>
      </c>
      <c r="AX325" s="13" t="s">
        <v>76</v>
      </c>
      <c r="AY325" s="208" t="s">
        <v>167</v>
      </c>
    </row>
    <row r="326" spans="1:65" s="13" customFormat="1" ht="11.25">
      <c r="B326" s="198"/>
      <c r="C326" s="199"/>
      <c r="D326" s="193" t="s">
        <v>177</v>
      </c>
      <c r="E326" s="200" t="s">
        <v>19</v>
      </c>
      <c r="F326" s="201" t="s">
        <v>1670</v>
      </c>
      <c r="G326" s="199"/>
      <c r="H326" s="202">
        <v>0.45</v>
      </c>
      <c r="I326" s="203"/>
      <c r="J326" s="199"/>
      <c r="K326" s="199"/>
      <c r="L326" s="204"/>
      <c r="M326" s="205"/>
      <c r="N326" s="206"/>
      <c r="O326" s="206"/>
      <c r="P326" s="206"/>
      <c r="Q326" s="206"/>
      <c r="R326" s="206"/>
      <c r="S326" s="206"/>
      <c r="T326" s="207"/>
      <c r="AT326" s="208" t="s">
        <v>177</v>
      </c>
      <c r="AU326" s="208" t="s">
        <v>85</v>
      </c>
      <c r="AV326" s="13" t="s">
        <v>85</v>
      </c>
      <c r="AW326" s="13" t="s">
        <v>37</v>
      </c>
      <c r="AX326" s="13" t="s">
        <v>76</v>
      </c>
      <c r="AY326" s="208" t="s">
        <v>167</v>
      </c>
    </row>
    <row r="327" spans="1:65" s="13" customFormat="1" ht="11.25">
      <c r="B327" s="198"/>
      <c r="C327" s="199"/>
      <c r="D327" s="193" t="s">
        <v>177</v>
      </c>
      <c r="E327" s="200" t="s">
        <v>19</v>
      </c>
      <c r="F327" s="201" t="s">
        <v>1671</v>
      </c>
      <c r="G327" s="199"/>
      <c r="H327" s="202">
        <v>1.478</v>
      </c>
      <c r="I327" s="203"/>
      <c r="J327" s="199"/>
      <c r="K327" s="199"/>
      <c r="L327" s="204"/>
      <c r="M327" s="205"/>
      <c r="N327" s="206"/>
      <c r="O327" s="206"/>
      <c r="P327" s="206"/>
      <c r="Q327" s="206"/>
      <c r="R327" s="206"/>
      <c r="S327" s="206"/>
      <c r="T327" s="207"/>
      <c r="AT327" s="208" t="s">
        <v>177</v>
      </c>
      <c r="AU327" s="208" t="s">
        <v>85</v>
      </c>
      <c r="AV327" s="13" t="s">
        <v>85</v>
      </c>
      <c r="AW327" s="13" t="s">
        <v>37</v>
      </c>
      <c r="AX327" s="13" t="s">
        <v>76</v>
      </c>
      <c r="AY327" s="208" t="s">
        <v>167</v>
      </c>
    </row>
    <row r="328" spans="1:65" s="15" customFormat="1" ht="11.25">
      <c r="B328" s="220"/>
      <c r="C328" s="221"/>
      <c r="D328" s="193" t="s">
        <v>177</v>
      </c>
      <c r="E328" s="222" t="s">
        <v>19</v>
      </c>
      <c r="F328" s="223" t="s">
        <v>1672</v>
      </c>
      <c r="G328" s="221"/>
      <c r="H328" s="222" t="s">
        <v>19</v>
      </c>
      <c r="I328" s="224"/>
      <c r="J328" s="221"/>
      <c r="K328" s="221"/>
      <c r="L328" s="225"/>
      <c r="M328" s="226"/>
      <c r="N328" s="227"/>
      <c r="O328" s="227"/>
      <c r="P328" s="227"/>
      <c r="Q328" s="227"/>
      <c r="R328" s="227"/>
      <c r="S328" s="227"/>
      <c r="T328" s="228"/>
      <c r="AT328" s="229" t="s">
        <v>177</v>
      </c>
      <c r="AU328" s="229" t="s">
        <v>85</v>
      </c>
      <c r="AV328" s="15" t="s">
        <v>83</v>
      </c>
      <c r="AW328" s="15" t="s">
        <v>37</v>
      </c>
      <c r="AX328" s="15" t="s">
        <v>76</v>
      </c>
      <c r="AY328" s="229" t="s">
        <v>167</v>
      </c>
    </row>
    <row r="329" spans="1:65" s="13" customFormat="1" ht="11.25">
      <c r="B329" s="198"/>
      <c r="C329" s="199"/>
      <c r="D329" s="193" t="s">
        <v>177</v>
      </c>
      <c r="E329" s="200" t="s">
        <v>19</v>
      </c>
      <c r="F329" s="201" t="s">
        <v>1666</v>
      </c>
      <c r="G329" s="199"/>
      <c r="H329" s="202">
        <v>2.98</v>
      </c>
      <c r="I329" s="203"/>
      <c r="J329" s="199"/>
      <c r="K329" s="199"/>
      <c r="L329" s="204"/>
      <c r="M329" s="205"/>
      <c r="N329" s="206"/>
      <c r="O329" s="206"/>
      <c r="P329" s="206"/>
      <c r="Q329" s="206"/>
      <c r="R329" s="206"/>
      <c r="S329" s="206"/>
      <c r="T329" s="207"/>
      <c r="AT329" s="208" t="s">
        <v>177</v>
      </c>
      <c r="AU329" s="208" t="s">
        <v>85</v>
      </c>
      <c r="AV329" s="13" t="s">
        <v>85</v>
      </c>
      <c r="AW329" s="13" t="s">
        <v>37</v>
      </c>
      <c r="AX329" s="13" t="s">
        <v>76</v>
      </c>
      <c r="AY329" s="208" t="s">
        <v>167</v>
      </c>
    </row>
    <row r="330" spans="1:65" s="14" customFormat="1" ht="11.25">
      <c r="B330" s="209"/>
      <c r="C330" s="210"/>
      <c r="D330" s="193" t="s">
        <v>177</v>
      </c>
      <c r="E330" s="211" t="s">
        <v>19</v>
      </c>
      <c r="F330" s="212" t="s">
        <v>179</v>
      </c>
      <c r="G330" s="210"/>
      <c r="H330" s="213">
        <v>9.9060000000000006</v>
      </c>
      <c r="I330" s="214"/>
      <c r="J330" s="210"/>
      <c r="K330" s="210"/>
      <c r="L330" s="215"/>
      <c r="M330" s="216"/>
      <c r="N330" s="217"/>
      <c r="O330" s="217"/>
      <c r="P330" s="217"/>
      <c r="Q330" s="217"/>
      <c r="R330" s="217"/>
      <c r="S330" s="217"/>
      <c r="T330" s="218"/>
      <c r="AT330" s="219" t="s">
        <v>177</v>
      </c>
      <c r="AU330" s="219" t="s">
        <v>85</v>
      </c>
      <c r="AV330" s="14" t="s">
        <v>174</v>
      </c>
      <c r="AW330" s="14" t="s">
        <v>37</v>
      </c>
      <c r="AX330" s="14" t="s">
        <v>83</v>
      </c>
      <c r="AY330" s="219" t="s">
        <v>167</v>
      </c>
    </row>
    <row r="331" spans="1:65" s="2" customFormat="1" ht="24">
      <c r="A331" s="36"/>
      <c r="B331" s="37"/>
      <c r="C331" s="180" t="s">
        <v>438</v>
      </c>
      <c r="D331" s="180" t="s">
        <v>169</v>
      </c>
      <c r="E331" s="181" t="s">
        <v>1673</v>
      </c>
      <c r="F331" s="182" t="s">
        <v>1674</v>
      </c>
      <c r="G331" s="183" t="s">
        <v>172</v>
      </c>
      <c r="H331" s="184">
        <v>44.87</v>
      </c>
      <c r="I331" s="185"/>
      <c r="J331" s="186">
        <f>ROUND(I331*H331,2)</f>
        <v>0</v>
      </c>
      <c r="K331" s="182" t="s">
        <v>173</v>
      </c>
      <c r="L331" s="41"/>
      <c r="M331" s="187" t="s">
        <v>19</v>
      </c>
      <c r="N331" s="188" t="s">
        <v>47</v>
      </c>
      <c r="O331" s="66"/>
      <c r="P331" s="189">
        <f>O331*H331</f>
        <v>0</v>
      </c>
      <c r="Q331" s="189">
        <v>0</v>
      </c>
      <c r="R331" s="189">
        <f>Q331*H331</f>
        <v>0</v>
      </c>
      <c r="S331" s="189">
        <v>0</v>
      </c>
      <c r="T331" s="190">
        <f>S331*H331</f>
        <v>0</v>
      </c>
      <c r="U331" s="36"/>
      <c r="V331" s="36"/>
      <c r="W331" s="36"/>
      <c r="X331" s="36"/>
      <c r="Y331" s="36"/>
      <c r="Z331" s="36"/>
      <c r="AA331" s="36"/>
      <c r="AB331" s="36"/>
      <c r="AC331" s="36"/>
      <c r="AD331" s="36"/>
      <c r="AE331" s="36"/>
      <c r="AR331" s="191" t="s">
        <v>174</v>
      </c>
      <c r="AT331" s="191" t="s">
        <v>169</v>
      </c>
      <c r="AU331" s="191" t="s">
        <v>85</v>
      </c>
      <c r="AY331" s="19" t="s">
        <v>167</v>
      </c>
      <c r="BE331" s="192">
        <f>IF(N331="základní",J331,0)</f>
        <v>0</v>
      </c>
      <c r="BF331" s="192">
        <f>IF(N331="snížená",J331,0)</f>
        <v>0</v>
      </c>
      <c r="BG331" s="192">
        <f>IF(N331="zákl. přenesená",J331,0)</f>
        <v>0</v>
      </c>
      <c r="BH331" s="192">
        <f>IF(N331="sníž. přenesená",J331,0)</f>
        <v>0</v>
      </c>
      <c r="BI331" s="192">
        <f>IF(N331="nulová",J331,0)</f>
        <v>0</v>
      </c>
      <c r="BJ331" s="19" t="s">
        <v>83</v>
      </c>
      <c r="BK331" s="192">
        <f>ROUND(I331*H331,2)</f>
        <v>0</v>
      </c>
      <c r="BL331" s="19" t="s">
        <v>174</v>
      </c>
      <c r="BM331" s="191" t="s">
        <v>441</v>
      </c>
    </row>
    <row r="332" spans="1:65" s="2" customFormat="1" ht="39">
      <c r="A332" s="36"/>
      <c r="B332" s="37"/>
      <c r="C332" s="38"/>
      <c r="D332" s="193" t="s">
        <v>175</v>
      </c>
      <c r="E332" s="38"/>
      <c r="F332" s="194" t="s">
        <v>1675</v>
      </c>
      <c r="G332" s="38"/>
      <c r="H332" s="38"/>
      <c r="I332" s="195"/>
      <c r="J332" s="38"/>
      <c r="K332" s="38"/>
      <c r="L332" s="41"/>
      <c r="M332" s="196"/>
      <c r="N332" s="197"/>
      <c r="O332" s="66"/>
      <c r="P332" s="66"/>
      <c r="Q332" s="66"/>
      <c r="R332" s="66"/>
      <c r="S332" s="66"/>
      <c r="T332" s="67"/>
      <c r="U332" s="36"/>
      <c r="V332" s="36"/>
      <c r="W332" s="36"/>
      <c r="X332" s="36"/>
      <c r="Y332" s="36"/>
      <c r="Z332" s="36"/>
      <c r="AA332" s="36"/>
      <c r="AB332" s="36"/>
      <c r="AC332" s="36"/>
      <c r="AD332" s="36"/>
      <c r="AE332" s="36"/>
      <c r="AT332" s="19" t="s">
        <v>175</v>
      </c>
      <c r="AU332" s="19" t="s">
        <v>85</v>
      </c>
    </row>
    <row r="333" spans="1:65" s="15" customFormat="1" ht="11.25">
      <c r="B333" s="220"/>
      <c r="C333" s="221"/>
      <c r="D333" s="193" t="s">
        <v>177</v>
      </c>
      <c r="E333" s="222" t="s">
        <v>19</v>
      </c>
      <c r="F333" s="223" t="s">
        <v>1495</v>
      </c>
      <c r="G333" s="221"/>
      <c r="H333" s="222" t="s">
        <v>19</v>
      </c>
      <c r="I333" s="224"/>
      <c r="J333" s="221"/>
      <c r="K333" s="221"/>
      <c r="L333" s="225"/>
      <c r="M333" s="226"/>
      <c r="N333" s="227"/>
      <c r="O333" s="227"/>
      <c r="P333" s="227"/>
      <c r="Q333" s="227"/>
      <c r="R333" s="227"/>
      <c r="S333" s="227"/>
      <c r="T333" s="228"/>
      <c r="AT333" s="229" t="s">
        <v>177</v>
      </c>
      <c r="AU333" s="229" t="s">
        <v>85</v>
      </c>
      <c r="AV333" s="15" t="s">
        <v>83</v>
      </c>
      <c r="AW333" s="15" t="s">
        <v>37</v>
      </c>
      <c r="AX333" s="15" t="s">
        <v>76</v>
      </c>
      <c r="AY333" s="229" t="s">
        <v>167</v>
      </c>
    </row>
    <row r="334" spans="1:65" s="15" customFormat="1" ht="11.25">
      <c r="B334" s="220"/>
      <c r="C334" s="221"/>
      <c r="D334" s="193" t="s">
        <v>177</v>
      </c>
      <c r="E334" s="222" t="s">
        <v>19</v>
      </c>
      <c r="F334" s="223" t="s">
        <v>1676</v>
      </c>
      <c r="G334" s="221"/>
      <c r="H334" s="222" t="s">
        <v>19</v>
      </c>
      <c r="I334" s="224"/>
      <c r="J334" s="221"/>
      <c r="K334" s="221"/>
      <c r="L334" s="225"/>
      <c r="M334" s="226"/>
      <c r="N334" s="227"/>
      <c r="O334" s="227"/>
      <c r="P334" s="227"/>
      <c r="Q334" s="227"/>
      <c r="R334" s="227"/>
      <c r="S334" s="227"/>
      <c r="T334" s="228"/>
      <c r="AT334" s="229" t="s">
        <v>177</v>
      </c>
      <c r="AU334" s="229" t="s">
        <v>85</v>
      </c>
      <c r="AV334" s="15" t="s">
        <v>83</v>
      </c>
      <c r="AW334" s="15" t="s">
        <v>37</v>
      </c>
      <c r="AX334" s="15" t="s">
        <v>76</v>
      </c>
      <c r="AY334" s="229" t="s">
        <v>167</v>
      </c>
    </row>
    <row r="335" spans="1:65" s="13" customFormat="1" ht="11.25">
      <c r="B335" s="198"/>
      <c r="C335" s="199"/>
      <c r="D335" s="193" t="s">
        <v>177</v>
      </c>
      <c r="E335" s="200" t="s">
        <v>19</v>
      </c>
      <c r="F335" s="201" t="s">
        <v>1677</v>
      </c>
      <c r="G335" s="199"/>
      <c r="H335" s="202">
        <v>2.71</v>
      </c>
      <c r="I335" s="203"/>
      <c r="J335" s="199"/>
      <c r="K335" s="199"/>
      <c r="L335" s="204"/>
      <c r="M335" s="205"/>
      <c r="N335" s="206"/>
      <c r="O335" s="206"/>
      <c r="P335" s="206"/>
      <c r="Q335" s="206"/>
      <c r="R335" s="206"/>
      <c r="S335" s="206"/>
      <c r="T335" s="207"/>
      <c r="AT335" s="208" t="s">
        <v>177</v>
      </c>
      <c r="AU335" s="208" t="s">
        <v>85</v>
      </c>
      <c r="AV335" s="13" t="s">
        <v>85</v>
      </c>
      <c r="AW335" s="13" t="s">
        <v>37</v>
      </c>
      <c r="AX335" s="13" t="s">
        <v>76</v>
      </c>
      <c r="AY335" s="208" t="s">
        <v>167</v>
      </c>
    </row>
    <row r="336" spans="1:65" s="15" customFormat="1" ht="11.25">
      <c r="B336" s="220"/>
      <c r="C336" s="221"/>
      <c r="D336" s="193" t="s">
        <v>177</v>
      </c>
      <c r="E336" s="222" t="s">
        <v>19</v>
      </c>
      <c r="F336" s="223" t="s">
        <v>1678</v>
      </c>
      <c r="G336" s="221"/>
      <c r="H336" s="222" t="s">
        <v>19</v>
      </c>
      <c r="I336" s="224"/>
      <c r="J336" s="221"/>
      <c r="K336" s="221"/>
      <c r="L336" s="225"/>
      <c r="M336" s="226"/>
      <c r="N336" s="227"/>
      <c r="O336" s="227"/>
      <c r="P336" s="227"/>
      <c r="Q336" s="227"/>
      <c r="R336" s="227"/>
      <c r="S336" s="227"/>
      <c r="T336" s="228"/>
      <c r="AT336" s="229" t="s">
        <v>177</v>
      </c>
      <c r="AU336" s="229" t="s">
        <v>85</v>
      </c>
      <c r="AV336" s="15" t="s">
        <v>83</v>
      </c>
      <c r="AW336" s="15" t="s">
        <v>37</v>
      </c>
      <c r="AX336" s="15" t="s">
        <v>76</v>
      </c>
      <c r="AY336" s="229" t="s">
        <v>167</v>
      </c>
    </row>
    <row r="337" spans="1:65" s="13" customFormat="1" ht="11.25">
      <c r="B337" s="198"/>
      <c r="C337" s="199"/>
      <c r="D337" s="193" t="s">
        <v>177</v>
      </c>
      <c r="E337" s="200" t="s">
        <v>19</v>
      </c>
      <c r="F337" s="201" t="s">
        <v>1679</v>
      </c>
      <c r="G337" s="199"/>
      <c r="H337" s="202">
        <v>39.450000000000003</v>
      </c>
      <c r="I337" s="203"/>
      <c r="J337" s="199"/>
      <c r="K337" s="199"/>
      <c r="L337" s="204"/>
      <c r="M337" s="205"/>
      <c r="N337" s="206"/>
      <c r="O337" s="206"/>
      <c r="P337" s="206"/>
      <c r="Q337" s="206"/>
      <c r="R337" s="206"/>
      <c r="S337" s="206"/>
      <c r="T337" s="207"/>
      <c r="AT337" s="208" t="s">
        <v>177</v>
      </c>
      <c r="AU337" s="208" t="s">
        <v>85</v>
      </c>
      <c r="AV337" s="13" t="s">
        <v>85</v>
      </c>
      <c r="AW337" s="13" t="s">
        <v>37</v>
      </c>
      <c r="AX337" s="13" t="s">
        <v>76</v>
      </c>
      <c r="AY337" s="208" t="s">
        <v>167</v>
      </c>
    </row>
    <row r="338" spans="1:65" s="15" customFormat="1" ht="11.25">
      <c r="B338" s="220"/>
      <c r="C338" s="221"/>
      <c r="D338" s="193" t="s">
        <v>177</v>
      </c>
      <c r="E338" s="222" t="s">
        <v>19</v>
      </c>
      <c r="F338" s="223" t="s">
        <v>1680</v>
      </c>
      <c r="G338" s="221"/>
      <c r="H338" s="222" t="s">
        <v>19</v>
      </c>
      <c r="I338" s="224"/>
      <c r="J338" s="221"/>
      <c r="K338" s="221"/>
      <c r="L338" s="225"/>
      <c r="M338" s="226"/>
      <c r="N338" s="227"/>
      <c r="O338" s="227"/>
      <c r="P338" s="227"/>
      <c r="Q338" s="227"/>
      <c r="R338" s="227"/>
      <c r="S338" s="227"/>
      <c r="T338" s="228"/>
      <c r="AT338" s="229" t="s">
        <v>177</v>
      </c>
      <c r="AU338" s="229" t="s">
        <v>85</v>
      </c>
      <c r="AV338" s="15" t="s">
        <v>83</v>
      </c>
      <c r="AW338" s="15" t="s">
        <v>37</v>
      </c>
      <c r="AX338" s="15" t="s">
        <v>76</v>
      </c>
      <c r="AY338" s="229" t="s">
        <v>167</v>
      </c>
    </row>
    <row r="339" spans="1:65" s="13" customFormat="1" ht="11.25">
      <c r="B339" s="198"/>
      <c r="C339" s="199"/>
      <c r="D339" s="193" t="s">
        <v>177</v>
      </c>
      <c r="E339" s="200" t="s">
        <v>19</v>
      </c>
      <c r="F339" s="201" t="s">
        <v>1677</v>
      </c>
      <c r="G339" s="199"/>
      <c r="H339" s="202">
        <v>2.71</v>
      </c>
      <c r="I339" s="203"/>
      <c r="J339" s="199"/>
      <c r="K339" s="199"/>
      <c r="L339" s="204"/>
      <c r="M339" s="205"/>
      <c r="N339" s="206"/>
      <c r="O339" s="206"/>
      <c r="P339" s="206"/>
      <c r="Q339" s="206"/>
      <c r="R339" s="206"/>
      <c r="S339" s="206"/>
      <c r="T339" s="207"/>
      <c r="AT339" s="208" t="s">
        <v>177</v>
      </c>
      <c r="AU339" s="208" t="s">
        <v>85</v>
      </c>
      <c r="AV339" s="13" t="s">
        <v>85</v>
      </c>
      <c r="AW339" s="13" t="s">
        <v>37</v>
      </c>
      <c r="AX339" s="13" t="s">
        <v>76</v>
      </c>
      <c r="AY339" s="208" t="s">
        <v>167</v>
      </c>
    </row>
    <row r="340" spans="1:65" s="14" customFormat="1" ht="11.25">
      <c r="B340" s="209"/>
      <c r="C340" s="210"/>
      <c r="D340" s="193" t="s">
        <v>177</v>
      </c>
      <c r="E340" s="211" t="s">
        <v>19</v>
      </c>
      <c r="F340" s="212" t="s">
        <v>179</v>
      </c>
      <c r="G340" s="210"/>
      <c r="H340" s="213">
        <v>44.87</v>
      </c>
      <c r="I340" s="214"/>
      <c r="J340" s="210"/>
      <c r="K340" s="210"/>
      <c r="L340" s="215"/>
      <c r="M340" s="216"/>
      <c r="N340" s="217"/>
      <c r="O340" s="217"/>
      <c r="P340" s="217"/>
      <c r="Q340" s="217"/>
      <c r="R340" s="217"/>
      <c r="S340" s="217"/>
      <c r="T340" s="218"/>
      <c r="AT340" s="219" t="s">
        <v>177</v>
      </c>
      <c r="AU340" s="219" t="s">
        <v>85</v>
      </c>
      <c r="AV340" s="14" t="s">
        <v>174</v>
      </c>
      <c r="AW340" s="14" t="s">
        <v>37</v>
      </c>
      <c r="AX340" s="14" t="s">
        <v>83</v>
      </c>
      <c r="AY340" s="219" t="s">
        <v>167</v>
      </c>
    </row>
    <row r="341" spans="1:65" s="2" customFormat="1" ht="24">
      <c r="A341" s="36"/>
      <c r="B341" s="37"/>
      <c r="C341" s="180" t="s">
        <v>316</v>
      </c>
      <c r="D341" s="180" t="s">
        <v>169</v>
      </c>
      <c r="E341" s="181" t="s">
        <v>1681</v>
      </c>
      <c r="F341" s="182" t="s">
        <v>1682</v>
      </c>
      <c r="G341" s="183" t="s">
        <v>172</v>
      </c>
      <c r="H341" s="184">
        <v>44.87</v>
      </c>
      <c r="I341" s="185"/>
      <c r="J341" s="186">
        <f>ROUND(I341*H341,2)</f>
        <v>0</v>
      </c>
      <c r="K341" s="182" t="s">
        <v>173</v>
      </c>
      <c r="L341" s="41"/>
      <c r="M341" s="187" t="s">
        <v>19</v>
      </c>
      <c r="N341" s="188" t="s">
        <v>47</v>
      </c>
      <c r="O341" s="66"/>
      <c r="P341" s="189">
        <f>O341*H341</f>
        <v>0</v>
      </c>
      <c r="Q341" s="189">
        <v>0</v>
      </c>
      <c r="R341" s="189">
        <f>Q341*H341</f>
        <v>0</v>
      </c>
      <c r="S341" s="189">
        <v>0</v>
      </c>
      <c r="T341" s="190">
        <f>S341*H341</f>
        <v>0</v>
      </c>
      <c r="U341" s="36"/>
      <c r="V341" s="36"/>
      <c r="W341" s="36"/>
      <c r="X341" s="36"/>
      <c r="Y341" s="36"/>
      <c r="Z341" s="36"/>
      <c r="AA341" s="36"/>
      <c r="AB341" s="36"/>
      <c r="AC341" s="36"/>
      <c r="AD341" s="36"/>
      <c r="AE341" s="36"/>
      <c r="AR341" s="191" t="s">
        <v>174</v>
      </c>
      <c r="AT341" s="191" t="s">
        <v>169</v>
      </c>
      <c r="AU341" s="191" t="s">
        <v>85</v>
      </c>
      <c r="AY341" s="19" t="s">
        <v>167</v>
      </c>
      <c r="BE341" s="192">
        <f>IF(N341="základní",J341,0)</f>
        <v>0</v>
      </c>
      <c r="BF341" s="192">
        <f>IF(N341="snížená",J341,0)</f>
        <v>0</v>
      </c>
      <c r="BG341" s="192">
        <f>IF(N341="zákl. přenesená",J341,0)</f>
        <v>0</v>
      </c>
      <c r="BH341" s="192">
        <f>IF(N341="sníž. přenesená",J341,0)</f>
        <v>0</v>
      </c>
      <c r="BI341" s="192">
        <f>IF(N341="nulová",J341,0)</f>
        <v>0</v>
      </c>
      <c r="BJ341" s="19" t="s">
        <v>83</v>
      </c>
      <c r="BK341" s="192">
        <f>ROUND(I341*H341,2)</f>
        <v>0</v>
      </c>
      <c r="BL341" s="19" t="s">
        <v>174</v>
      </c>
      <c r="BM341" s="191" t="s">
        <v>446</v>
      </c>
    </row>
    <row r="342" spans="1:65" s="2" customFormat="1" ht="39">
      <c r="A342" s="36"/>
      <c r="B342" s="37"/>
      <c r="C342" s="38"/>
      <c r="D342" s="193" t="s">
        <v>175</v>
      </c>
      <c r="E342" s="38"/>
      <c r="F342" s="194" t="s">
        <v>1675</v>
      </c>
      <c r="G342" s="38"/>
      <c r="H342" s="38"/>
      <c r="I342" s="195"/>
      <c r="J342" s="38"/>
      <c r="K342" s="38"/>
      <c r="L342" s="41"/>
      <c r="M342" s="196"/>
      <c r="N342" s="197"/>
      <c r="O342" s="66"/>
      <c r="P342" s="66"/>
      <c r="Q342" s="66"/>
      <c r="R342" s="66"/>
      <c r="S342" s="66"/>
      <c r="T342" s="67"/>
      <c r="U342" s="36"/>
      <c r="V342" s="36"/>
      <c r="W342" s="36"/>
      <c r="X342" s="36"/>
      <c r="Y342" s="36"/>
      <c r="Z342" s="36"/>
      <c r="AA342" s="36"/>
      <c r="AB342" s="36"/>
      <c r="AC342" s="36"/>
      <c r="AD342" s="36"/>
      <c r="AE342" s="36"/>
      <c r="AT342" s="19" t="s">
        <v>175</v>
      </c>
      <c r="AU342" s="19" t="s">
        <v>85</v>
      </c>
    </row>
    <row r="343" spans="1:65" s="2" customFormat="1" ht="24">
      <c r="A343" s="36"/>
      <c r="B343" s="37"/>
      <c r="C343" s="180" t="s">
        <v>448</v>
      </c>
      <c r="D343" s="180" t="s">
        <v>169</v>
      </c>
      <c r="E343" s="181" t="s">
        <v>1683</v>
      </c>
      <c r="F343" s="182" t="s">
        <v>1684</v>
      </c>
      <c r="G343" s="183" t="s">
        <v>209</v>
      </c>
      <c r="H343" s="184">
        <v>1.028</v>
      </c>
      <c r="I343" s="185"/>
      <c r="J343" s="186">
        <f>ROUND(I343*H343,2)</f>
        <v>0</v>
      </c>
      <c r="K343" s="182" t="s">
        <v>173</v>
      </c>
      <c r="L343" s="41"/>
      <c r="M343" s="187" t="s">
        <v>19</v>
      </c>
      <c r="N343" s="188" t="s">
        <v>47</v>
      </c>
      <c r="O343" s="66"/>
      <c r="P343" s="189">
        <f>O343*H343</f>
        <v>0</v>
      </c>
      <c r="Q343" s="189">
        <v>0</v>
      </c>
      <c r="R343" s="189">
        <f>Q343*H343</f>
        <v>0</v>
      </c>
      <c r="S343" s="189">
        <v>0</v>
      </c>
      <c r="T343" s="190">
        <f>S343*H343</f>
        <v>0</v>
      </c>
      <c r="U343" s="36"/>
      <c r="V343" s="36"/>
      <c r="W343" s="36"/>
      <c r="X343" s="36"/>
      <c r="Y343" s="36"/>
      <c r="Z343" s="36"/>
      <c r="AA343" s="36"/>
      <c r="AB343" s="36"/>
      <c r="AC343" s="36"/>
      <c r="AD343" s="36"/>
      <c r="AE343" s="36"/>
      <c r="AR343" s="191" t="s">
        <v>174</v>
      </c>
      <c r="AT343" s="191" t="s">
        <v>169</v>
      </c>
      <c r="AU343" s="191" t="s">
        <v>85</v>
      </c>
      <c r="AY343" s="19" t="s">
        <v>167</v>
      </c>
      <c r="BE343" s="192">
        <f>IF(N343="základní",J343,0)</f>
        <v>0</v>
      </c>
      <c r="BF343" s="192">
        <f>IF(N343="snížená",J343,0)</f>
        <v>0</v>
      </c>
      <c r="BG343" s="192">
        <f>IF(N343="zákl. přenesená",J343,0)</f>
        <v>0</v>
      </c>
      <c r="BH343" s="192">
        <f>IF(N343="sníž. přenesená",J343,0)</f>
        <v>0</v>
      </c>
      <c r="BI343" s="192">
        <f>IF(N343="nulová",J343,0)</f>
        <v>0</v>
      </c>
      <c r="BJ343" s="19" t="s">
        <v>83</v>
      </c>
      <c r="BK343" s="192">
        <f>ROUND(I343*H343,2)</f>
        <v>0</v>
      </c>
      <c r="BL343" s="19" t="s">
        <v>174</v>
      </c>
      <c r="BM343" s="191" t="s">
        <v>451</v>
      </c>
    </row>
    <row r="344" spans="1:65" s="15" customFormat="1" ht="11.25">
      <c r="B344" s="220"/>
      <c r="C344" s="221"/>
      <c r="D344" s="193" t="s">
        <v>177</v>
      </c>
      <c r="E344" s="222" t="s">
        <v>19</v>
      </c>
      <c r="F344" s="223" t="s">
        <v>1554</v>
      </c>
      <c r="G344" s="221"/>
      <c r="H344" s="222" t="s">
        <v>19</v>
      </c>
      <c r="I344" s="224"/>
      <c r="J344" s="221"/>
      <c r="K344" s="221"/>
      <c r="L344" s="225"/>
      <c r="M344" s="226"/>
      <c r="N344" s="227"/>
      <c r="O344" s="227"/>
      <c r="P344" s="227"/>
      <c r="Q344" s="227"/>
      <c r="R344" s="227"/>
      <c r="S344" s="227"/>
      <c r="T344" s="228"/>
      <c r="AT344" s="229" t="s">
        <v>177</v>
      </c>
      <c r="AU344" s="229" t="s">
        <v>85</v>
      </c>
      <c r="AV344" s="15" t="s">
        <v>83</v>
      </c>
      <c r="AW344" s="15" t="s">
        <v>37</v>
      </c>
      <c r="AX344" s="15" t="s">
        <v>76</v>
      </c>
      <c r="AY344" s="229" t="s">
        <v>167</v>
      </c>
    </row>
    <row r="345" spans="1:65" s="15" customFormat="1" ht="11.25">
      <c r="B345" s="220"/>
      <c r="C345" s="221"/>
      <c r="D345" s="193" t="s">
        <v>177</v>
      </c>
      <c r="E345" s="222" t="s">
        <v>19</v>
      </c>
      <c r="F345" s="223" t="s">
        <v>1685</v>
      </c>
      <c r="G345" s="221"/>
      <c r="H345" s="222" t="s">
        <v>19</v>
      </c>
      <c r="I345" s="224"/>
      <c r="J345" s="221"/>
      <c r="K345" s="221"/>
      <c r="L345" s="225"/>
      <c r="M345" s="226"/>
      <c r="N345" s="227"/>
      <c r="O345" s="227"/>
      <c r="P345" s="227"/>
      <c r="Q345" s="227"/>
      <c r="R345" s="227"/>
      <c r="S345" s="227"/>
      <c r="T345" s="228"/>
      <c r="AT345" s="229" t="s">
        <v>177</v>
      </c>
      <c r="AU345" s="229" t="s">
        <v>85</v>
      </c>
      <c r="AV345" s="15" t="s">
        <v>83</v>
      </c>
      <c r="AW345" s="15" t="s">
        <v>37</v>
      </c>
      <c r="AX345" s="15" t="s">
        <v>76</v>
      </c>
      <c r="AY345" s="229" t="s">
        <v>167</v>
      </c>
    </row>
    <row r="346" spans="1:65" s="13" customFormat="1" ht="11.25">
      <c r="B346" s="198"/>
      <c r="C346" s="199"/>
      <c r="D346" s="193" t="s">
        <v>177</v>
      </c>
      <c r="E346" s="200" t="s">
        <v>19</v>
      </c>
      <c r="F346" s="201" t="s">
        <v>1686</v>
      </c>
      <c r="G346" s="199"/>
      <c r="H346" s="202">
        <v>6.3E-2</v>
      </c>
      <c r="I346" s="203"/>
      <c r="J346" s="199"/>
      <c r="K346" s="199"/>
      <c r="L346" s="204"/>
      <c r="M346" s="205"/>
      <c r="N346" s="206"/>
      <c r="O346" s="206"/>
      <c r="P346" s="206"/>
      <c r="Q346" s="206"/>
      <c r="R346" s="206"/>
      <c r="S346" s="206"/>
      <c r="T346" s="207"/>
      <c r="AT346" s="208" t="s">
        <v>177</v>
      </c>
      <c r="AU346" s="208" t="s">
        <v>85</v>
      </c>
      <c r="AV346" s="13" t="s">
        <v>85</v>
      </c>
      <c r="AW346" s="13" t="s">
        <v>37</v>
      </c>
      <c r="AX346" s="13" t="s">
        <v>76</v>
      </c>
      <c r="AY346" s="208" t="s">
        <v>167</v>
      </c>
    </row>
    <row r="347" spans="1:65" s="13" customFormat="1" ht="11.25">
      <c r="B347" s="198"/>
      <c r="C347" s="199"/>
      <c r="D347" s="193" t="s">
        <v>177</v>
      </c>
      <c r="E347" s="200" t="s">
        <v>19</v>
      </c>
      <c r="F347" s="201" t="s">
        <v>1687</v>
      </c>
      <c r="G347" s="199"/>
      <c r="H347" s="202">
        <v>0.53500000000000003</v>
      </c>
      <c r="I347" s="203"/>
      <c r="J347" s="199"/>
      <c r="K347" s="199"/>
      <c r="L347" s="204"/>
      <c r="M347" s="205"/>
      <c r="N347" s="206"/>
      <c r="O347" s="206"/>
      <c r="P347" s="206"/>
      <c r="Q347" s="206"/>
      <c r="R347" s="206"/>
      <c r="S347" s="206"/>
      <c r="T347" s="207"/>
      <c r="AT347" s="208" t="s">
        <v>177</v>
      </c>
      <c r="AU347" s="208" t="s">
        <v>85</v>
      </c>
      <c r="AV347" s="13" t="s">
        <v>85</v>
      </c>
      <c r="AW347" s="13" t="s">
        <v>37</v>
      </c>
      <c r="AX347" s="13" t="s">
        <v>76</v>
      </c>
      <c r="AY347" s="208" t="s">
        <v>167</v>
      </c>
    </row>
    <row r="348" spans="1:65" s="13" customFormat="1" ht="11.25">
      <c r="B348" s="198"/>
      <c r="C348" s="199"/>
      <c r="D348" s="193" t="s">
        <v>177</v>
      </c>
      <c r="E348" s="200" t="s">
        <v>19</v>
      </c>
      <c r="F348" s="201" t="s">
        <v>1688</v>
      </c>
      <c r="G348" s="199"/>
      <c r="H348" s="202">
        <v>0.29599999999999999</v>
      </c>
      <c r="I348" s="203"/>
      <c r="J348" s="199"/>
      <c r="K348" s="199"/>
      <c r="L348" s="204"/>
      <c r="M348" s="205"/>
      <c r="N348" s="206"/>
      <c r="O348" s="206"/>
      <c r="P348" s="206"/>
      <c r="Q348" s="206"/>
      <c r="R348" s="206"/>
      <c r="S348" s="206"/>
      <c r="T348" s="207"/>
      <c r="AT348" s="208" t="s">
        <v>177</v>
      </c>
      <c r="AU348" s="208" t="s">
        <v>85</v>
      </c>
      <c r="AV348" s="13" t="s">
        <v>85</v>
      </c>
      <c r="AW348" s="13" t="s">
        <v>37</v>
      </c>
      <c r="AX348" s="13" t="s">
        <v>76</v>
      </c>
      <c r="AY348" s="208" t="s">
        <v>167</v>
      </c>
    </row>
    <row r="349" spans="1:65" s="13" customFormat="1" ht="11.25">
      <c r="B349" s="198"/>
      <c r="C349" s="199"/>
      <c r="D349" s="193" t="s">
        <v>177</v>
      </c>
      <c r="E349" s="200" t="s">
        <v>19</v>
      </c>
      <c r="F349" s="201" t="s">
        <v>1689</v>
      </c>
      <c r="G349" s="199"/>
      <c r="H349" s="202">
        <v>0.13400000000000001</v>
      </c>
      <c r="I349" s="203"/>
      <c r="J349" s="199"/>
      <c r="K349" s="199"/>
      <c r="L349" s="204"/>
      <c r="M349" s="205"/>
      <c r="N349" s="206"/>
      <c r="O349" s="206"/>
      <c r="P349" s="206"/>
      <c r="Q349" s="206"/>
      <c r="R349" s="206"/>
      <c r="S349" s="206"/>
      <c r="T349" s="207"/>
      <c r="AT349" s="208" t="s">
        <v>177</v>
      </c>
      <c r="AU349" s="208" t="s">
        <v>85</v>
      </c>
      <c r="AV349" s="13" t="s">
        <v>85</v>
      </c>
      <c r="AW349" s="13" t="s">
        <v>37</v>
      </c>
      <c r="AX349" s="13" t="s">
        <v>76</v>
      </c>
      <c r="AY349" s="208" t="s">
        <v>167</v>
      </c>
    </row>
    <row r="350" spans="1:65" s="14" customFormat="1" ht="11.25">
      <c r="B350" s="209"/>
      <c r="C350" s="210"/>
      <c r="D350" s="193" t="s">
        <v>177</v>
      </c>
      <c r="E350" s="211" t="s">
        <v>19</v>
      </c>
      <c r="F350" s="212" t="s">
        <v>179</v>
      </c>
      <c r="G350" s="210"/>
      <c r="H350" s="213">
        <v>1.028</v>
      </c>
      <c r="I350" s="214"/>
      <c r="J350" s="210"/>
      <c r="K350" s="210"/>
      <c r="L350" s="215"/>
      <c r="M350" s="216"/>
      <c r="N350" s="217"/>
      <c r="O350" s="217"/>
      <c r="P350" s="217"/>
      <c r="Q350" s="217"/>
      <c r="R350" s="217"/>
      <c r="S350" s="217"/>
      <c r="T350" s="218"/>
      <c r="AT350" s="219" t="s">
        <v>177</v>
      </c>
      <c r="AU350" s="219" t="s">
        <v>85</v>
      </c>
      <c r="AV350" s="14" t="s">
        <v>174</v>
      </c>
      <c r="AW350" s="14" t="s">
        <v>37</v>
      </c>
      <c r="AX350" s="14" t="s">
        <v>83</v>
      </c>
      <c r="AY350" s="219" t="s">
        <v>167</v>
      </c>
    </row>
    <row r="351" spans="1:65" s="2" customFormat="1" ht="24">
      <c r="A351" s="36"/>
      <c r="B351" s="37"/>
      <c r="C351" s="180" t="s">
        <v>325</v>
      </c>
      <c r="D351" s="180" t="s">
        <v>169</v>
      </c>
      <c r="E351" s="181" t="s">
        <v>1690</v>
      </c>
      <c r="F351" s="182" t="s">
        <v>1691</v>
      </c>
      <c r="G351" s="183" t="s">
        <v>209</v>
      </c>
      <c r="H351" s="184">
        <v>6.0999999999999999E-2</v>
      </c>
      <c r="I351" s="185"/>
      <c r="J351" s="186">
        <f>ROUND(I351*H351,2)</f>
        <v>0</v>
      </c>
      <c r="K351" s="182" t="s">
        <v>173</v>
      </c>
      <c r="L351" s="41"/>
      <c r="M351" s="187" t="s">
        <v>19</v>
      </c>
      <c r="N351" s="188" t="s">
        <v>47</v>
      </c>
      <c r="O351" s="66"/>
      <c r="P351" s="189">
        <f>O351*H351</f>
        <v>0</v>
      </c>
      <c r="Q351" s="189">
        <v>0</v>
      </c>
      <c r="R351" s="189">
        <f>Q351*H351</f>
        <v>0</v>
      </c>
      <c r="S351" s="189">
        <v>0</v>
      </c>
      <c r="T351" s="190">
        <f>S351*H351</f>
        <v>0</v>
      </c>
      <c r="U351" s="36"/>
      <c r="V351" s="36"/>
      <c r="W351" s="36"/>
      <c r="X351" s="36"/>
      <c r="Y351" s="36"/>
      <c r="Z351" s="36"/>
      <c r="AA351" s="36"/>
      <c r="AB351" s="36"/>
      <c r="AC351" s="36"/>
      <c r="AD351" s="36"/>
      <c r="AE351" s="36"/>
      <c r="AR351" s="191" t="s">
        <v>174</v>
      </c>
      <c r="AT351" s="191" t="s">
        <v>169</v>
      </c>
      <c r="AU351" s="191" t="s">
        <v>85</v>
      </c>
      <c r="AY351" s="19" t="s">
        <v>167</v>
      </c>
      <c r="BE351" s="192">
        <f>IF(N351="základní",J351,0)</f>
        <v>0</v>
      </c>
      <c r="BF351" s="192">
        <f>IF(N351="snížená",J351,0)</f>
        <v>0</v>
      </c>
      <c r="BG351" s="192">
        <f>IF(N351="zákl. přenesená",J351,0)</f>
        <v>0</v>
      </c>
      <c r="BH351" s="192">
        <f>IF(N351="sníž. přenesená",J351,0)</f>
        <v>0</v>
      </c>
      <c r="BI351" s="192">
        <f>IF(N351="nulová",J351,0)</f>
        <v>0</v>
      </c>
      <c r="BJ351" s="19" t="s">
        <v>83</v>
      </c>
      <c r="BK351" s="192">
        <f>ROUND(I351*H351,2)</f>
        <v>0</v>
      </c>
      <c r="BL351" s="19" t="s">
        <v>174</v>
      </c>
      <c r="BM351" s="191" t="s">
        <v>456</v>
      </c>
    </row>
    <row r="352" spans="1:65" s="15" customFormat="1" ht="11.25">
      <c r="B352" s="220"/>
      <c r="C352" s="221"/>
      <c r="D352" s="193" t="s">
        <v>177</v>
      </c>
      <c r="E352" s="222" t="s">
        <v>19</v>
      </c>
      <c r="F352" s="223" t="s">
        <v>1554</v>
      </c>
      <c r="G352" s="221"/>
      <c r="H352" s="222" t="s">
        <v>19</v>
      </c>
      <c r="I352" s="224"/>
      <c r="J352" s="221"/>
      <c r="K352" s="221"/>
      <c r="L352" s="225"/>
      <c r="M352" s="226"/>
      <c r="N352" s="227"/>
      <c r="O352" s="227"/>
      <c r="P352" s="227"/>
      <c r="Q352" s="227"/>
      <c r="R352" s="227"/>
      <c r="S352" s="227"/>
      <c r="T352" s="228"/>
      <c r="AT352" s="229" t="s">
        <v>177</v>
      </c>
      <c r="AU352" s="229" t="s">
        <v>85</v>
      </c>
      <c r="AV352" s="15" t="s">
        <v>83</v>
      </c>
      <c r="AW352" s="15" t="s">
        <v>37</v>
      </c>
      <c r="AX352" s="15" t="s">
        <v>76</v>
      </c>
      <c r="AY352" s="229" t="s">
        <v>167</v>
      </c>
    </row>
    <row r="353" spans="1:65" s="15" customFormat="1" ht="11.25">
      <c r="B353" s="220"/>
      <c r="C353" s="221"/>
      <c r="D353" s="193" t="s">
        <v>177</v>
      </c>
      <c r="E353" s="222" t="s">
        <v>19</v>
      </c>
      <c r="F353" s="223" t="s">
        <v>1685</v>
      </c>
      <c r="G353" s="221"/>
      <c r="H353" s="222" t="s">
        <v>19</v>
      </c>
      <c r="I353" s="224"/>
      <c r="J353" s="221"/>
      <c r="K353" s="221"/>
      <c r="L353" s="225"/>
      <c r="M353" s="226"/>
      <c r="N353" s="227"/>
      <c r="O353" s="227"/>
      <c r="P353" s="227"/>
      <c r="Q353" s="227"/>
      <c r="R353" s="227"/>
      <c r="S353" s="227"/>
      <c r="T353" s="228"/>
      <c r="AT353" s="229" t="s">
        <v>177</v>
      </c>
      <c r="AU353" s="229" t="s">
        <v>85</v>
      </c>
      <c r="AV353" s="15" t="s">
        <v>83</v>
      </c>
      <c r="AW353" s="15" t="s">
        <v>37</v>
      </c>
      <c r="AX353" s="15" t="s">
        <v>76</v>
      </c>
      <c r="AY353" s="229" t="s">
        <v>167</v>
      </c>
    </row>
    <row r="354" spans="1:65" s="13" customFormat="1" ht="11.25">
      <c r="B354" s="198"/>
      <c r="C354" s="199"/>
      <c r="D354" s="193" t="s">
        <v>177</v>
      </c>
      <c r="E354" s="200" t="s">
        <v>19</v>
      </c>
      <c r="F354" s="201" t="s">
        <v>1692</v>
      </c>
      <c r="G354" s="199"/>
      <c r="H354" s="202">
        <v>4.7E-2</v>
      </c>
      <c r="I354" s="203"/>
      <c r="J354" s="199"/>
      <c r="K354" s="199"/>
      <c r="L354" s="204"/>
      <c r="M354" s="205"/>
      <c r="N354" s="206"/>
      <c r="O354" s="206"/>
      <c r="P354" s="206"/>
      <c r="Q354" s="206"/>
      <c r="R354" s="206"/>
      <c r="S354" s="206"/>
      <c r="T354" s="207"/>
      <c r="AT354" s="208" t="s">
        <v>177</v>
      </c>
      <c r="AU354" s="208" t="s">
        <v>85</v>
      </c>
      <c r="AV354" s="13" t="s">
        <v>85</v>
      </c>
      <c r="AW354" s="13" t="s">
        <v>37</v>
      </c>
      <c r="AX354" s="13" t="s">
        <v>76</v>
      </c>
      <c r="AY354" s="208" t="s">
        <v>167</v>
      </c>
    </row>
    <row r="355" spans="1:65" s="13" customFormat="1" ht="11.25">
      <c r="B355" s="198"/>
      <c r="C355" s="199"/>
      <c r="D355" s="193" t="s">
        <v>177</v>
      </c>
      <c r="E355" s="200" t="s">
        <v>19</v>
      </c>
      <c r="F355" s="201" t="s">
        <v>1693</v>
      </c>
      <c r="G355" s="199"/>
      <c r="H355" s="202">
        <v>1.4E-2</v>
      </c>
      <c r="I355" s="203"/>
      <c r="J355" s="199"/>
      <c r="K355" s="199"/>
      <c r="L355" s="204"/>
      <c r="M355" s="205"/>
      <c r="N355" s="206"/>
      <c r="O355" s="206"/>
      <c r="P355" s="206"/>
      <c r="Q355" s="206"/>
      <c r="R355" s="206"/>
      <c r="S355" s="206"/>
      <c r="T355" s="207"/>
      <c r="AT355" s="208" t="s">
        <v>177</v>
      </c>
      <c r="AU355" s="208" t="s">
        <v>85</v>
      </c>
      <c r="AV355" s="13" t="s">
        <v>85</v>
      </c>
      <c r="AW355" s="13" t="s">
        <v>37</v>
      </c>
      <c r="AX355" s="13" t="s">
        <v>76</v>
      </c>
      <c r="AY355" s="208" t="s">
        <v>167</v>
      </c>
    </row>
    <row r="356" spans="1:65" s="14" customFormat="1" ht="11.25">
      <c r="B356" s="209"/>
      <c r="C356" s="210"/>
      <c r="D356" s="193" t="s">
        <v>177</v>
      </c>
      <c r="E356" s="211" t="s">
        <v>19</v>
      </c>
      <c r="F356" s="212" t="s">
        <v>179</v>
      </c>
      <c r="G356" s="210"/>
      <c r="H356" s="213">
        <v>6.0999999999999999E-2</v>
      </c>
      <c r="I356" s="214"/>
      <c r="J356" s="210"/>
      <c r="K356" s="210"/>
      <c r="L356" s="215"/>
      <c r="M356" s="216"/>
      <c r="N356" s="217"/>
      <c r="O356" s="217"/>
      <c r="P356" s="217"/>
      <c r="Q356" s="217"/>
      <c r="R356" s="217"/>
      <c r="S356" s="217"/>
      <c r="T356" s="218"/>
      <c r="AT356" s="219" t="s">
        <v>177</v>
      </c>
      <c r="AU356" s="219" t="s">
        <v>85</v>
      </c>
      <c r="AV356" s="14" t="s">
        <v>174</v>
      </c>
      <c r="AW356" s="14" t="s">
        <v>37</v>
      </c>
      <c r="AX356" s="14" t="s">
        <v>83</v>
      </c>
      <c r="AY356" s="219" t="s">
        <v>167</v>
      </c>
    </row>
    <row r="357" spans="1:65" s="12" customFormat="1" ht="22.9" customHeight="1">
      <c r="B357" s="164"/>
      <c r="C357" s="165"/>
      <c r="D357" s="166" t="s">
        <v>75</v>
      </c>
      <c r="E357" s="178" t="s">
        <v>193</v>
      </c>
      <c r="F357" s="178" t="s">
        <v>293</v>
      </c>
      <c r="G357" s="165"/>
      <c r="H357" s="165"/>
      <c r="I357" s="168"/>
      <c r="J357" s="179">
        <f>BK357</f>
        <v>0</v>
      </c>
      <c r="K357" s="165"/>
      <c r="L357" s="170"/>
      <c r="M357" s="171"/>
      <c r="N357" s="172"/>
      <c r="O357" s="172"/>
      <c r="P357" s="173">
        <f>SUM(P358:P378)</f>
        <v>0</v>
      </c>
      <c r="Q357" s="172"/>
      <c r="R357" s="173">
        <f>SUM(R358:R378)</f>
        <v>0</v>
      </c>
      <c r="S357" s="172"/>
      <c r="T357" s="174">
        <f>SUM(T358:T378)</f>
        <v>0</v>
      </c>
      <c r="AR357" s="175" t="s">
        <v>83</v>
      </c>
      <c r="AT357" s="176" t="s">
        <v>75</v>
      </c>
      <c r="AU357" s="176" t="s">
        <v>83</v>
      </c>
      <c r="AY357" s="175" t="s">
        <v>167</v>
      </c>
      <c r="BK357" s="177">
        <f>SUM(BK358:BK378)</f>
        <v>0</v>
      </c>
    </row>
    <row r="358" spans="1:65" s="2" customFormat="1" ht="24">
      <c r="A358" s="36"/>
      <c r="B358" s="37"/>
      <c r="C358" s="180" t="s">
        <v>458</v>
      </c>
      <c r="D358" s="180" t="s">
        <v>169</v>
      </c>
      <c r="E358" s="181" t="s">
        <v>1694</v>
      </c>
      <c r="F358" s="182" t="s">
        <v>1695</v>
      </c>
      <c r="G358" s="183" t="s">
        <v>172</v>
      </c>
      <c r="H358" s="184">
        <v>48.354999999999997</v>
      </c>
      <c r="I358" s="185"/>
      <c r="J358" s="186">
        <f>ROUND(I358*H358,2)</f>
        <v>0</v>
      </c>
      <c r="K358" s="182" t="s">
        <v>173</v>
      </c>
      <c r="L358" s="41"/>
      <c r="M358" s="187" t="s">
        <v>19</v>
      </c>
      <c r="N358" s="188" t="s">
        <v>47</v>
      </c>
      <c r="O358" s="66"/>
      <c r="P358" s="189">
        <f>O358*H358</f>
        <v>0</v>
      </c>
      <c r="Q358" s="189">
        <v>0</v>
      </c>
      <c r="R358" s="189">
        <f>Q358*H358</f>
        <v>0</v>
      </c>
      <c r="S358" s="189">
        <v>0</v>
      </c>
      <c r="T358" s="190">
        <f>S358*H358</f>
        <v>0</v>
      </c>
      <c r="U358" s="36"/>
      <c r="V358" s="36"/>
      <c r="W358" s="36"/>
      <c r="X358" s="36"/>
      <c r="Y358" s="36"/>
      <c r="Z358" s="36"/>
      <c r="AA358" s="36"/>
      <c r="AB358" s="36"/>
      <c r="AC358" s="36"/>
      <c r="AD358" s="36"/>
      <c r="AE358" s="36"/>
      <c r="AR358" s="191" t="s">
        <v>174</v>
      </c>
      <c r="AT358" s="191" t="s">
        <v>169</v>
      </c>
      <c r="AU358" s="191" t="s">
        <v>85</v>
      </c>
      <c r="AY358" s="19" t="s">
        <v>167</v>
      </c>
      <c r="BE358" s="192">
        <f>IF(N358="základní",J358,0)</f>
        <v>0</v>
      </c>
      <c r="BF358" s="192">
        <f>IF(N358="snížená",J358,0)</f>
        <v>0</v>
      </c>
      <c r="BG358" s="192">
        <f>IF(N358="zákl. přenesená",J358,0)</f>
        <v>0</v>
      </c>
      <c r="BH358" s="192">
        <f>IF(N358="sníž. přenesená",J358,0)</f>
        <v>0</v>
      </c>
      <c r="BI358" s="192">
        <f>IF(N358="nulová",J358,0)</f>
        <v>0</v>
      </c>
      <c r="BJ358" s="19" t="s">
        <v>83</v>
      </c>
      <c r="BK358" s="192">
        <f>ROUND(I358*H358,2)</f>
        <v>0</v>
      </c>
      <c r="BL358" s="19" t="s">
        <v>174</v>
      </c>
      <c r="BM358" s="191" t="s">
        <v>461</v>
      </c>
    </row>
    <row r="359" spans="1:65" s="15" customFormat="1" ht="11.25">
      <c r="B359" s="220"/>
      <c r="C359" s="221"/>
      <c r="D359" s="193" t="s">
        <v>177</v>
      </c>
      <c r="E359" s="222" t="s">
        <v>19</v>
      </c>
      <c r="F359" s="223" t="s">
        <v>1495</v>
      </c>
      <c r="G359" s="221"/>
      <c r="H359" s="222" t="s">
        <v>19</v>
      </c>
      <c r="I359" s="224"/>
      <c r="J359" s="221"/>
      <c r="K359" s="221"/>
      <c r="L359" s="225"/>
      <c r="M359" s="226"/>
      <c r="N359" s="227"/>
      <c r="O359" s="227"/>
      <c r="P359" s="227"/>
      <c r="Q359" s="227"/>
      <c r="R359" s="227"/>
      <c r="S359" s="227"/>
      <c r="T359" s="228"/>
      <c r="AT359" s="229" t="s">
        <v>177</v>
      </c>
      <c r="AU359" s="229" t="s">
        <v>85</v>
      </c>
      <c r="AV359" s="15" t="s">
        <v>83</v>
      </c>
      <c r="AW359" s="15" t="s">
        <v>37</v>
      </c>
      <c r="AX359" s="15" t="s">
        <v>76</v>
      </c>
      <c r="AY359" s="229" t="s">
        <v>167</v>
      </c>
    </row>
    <row r="360" spans="1:65" s="15" customFormat="1" ht="11.25">
      <c r="B360" s="220"/>
      <c r="C360" s="221"/>
      <c r="D360" s="193" t="s">
        <v>177</v>
      </c>
      <c r="E360" s="222" t="s">
        <v>19</v>
      </c>
      <c r="F360" s="223" t="s">
        <v>1496</v>
      </c>
      <c r="G360" s="221"/>
      <c r="H360" s="222" t="s">
        <v>19</v>
      </c>
      <c r="I360" s="224"/>
      <c r="J360" s="221"/>
      <c r="K360" s="221"/>
      <c r="L360" s="225"/>
      <c r="M360" s="226"/>
      <c r="N360" s="227"/>
      <c r="O360" s="227"/>
      <c r="P360" s="227"/>
      <c r="Q360" s="227"/>
      <c r="R360" s="227"/>
      <c r="S360" s="227"/>
      <c r="T360" s="228"/>
      <c r="AT360" s="229" t="s">
        <v>177</v>
      </c>
      <c r="AU360" s="229" t="s">
        <v>85</v>
      </c>
      <c r="AV360" s="15" t="s">
        <v>83</v>
      </c>
      <c r="AW360" s="15" t="s">
        <v>37</v>
      </c>
      <c r="AX360" s="15" t="s">
        <v>76</v>
      </c>
      <c r="AY360" s="229" t="s">
        <v>167</v>
      </c>
    </row>
    <row r="361" spans="1:65" s="13" customFormat="1" ht="11.25">
      <c r="B361" s="198"/>
      <c r="C361" s="199"/>
      <c r="D361" s="193" t="s">
        <v>177</v>
      </c>
      <c r="E361" s="200" t="s">
        <v>19</v>
      </c>
      <c r="F361" s="201" t="s">
        <v>1497</v>
      </c>
      <c r="G361" s="199"/>
      <c r="H361" s="202">
        <v>48.354999999999997</v>
      </c>
      <c r="I361" s="203"/>
      <c r="J361" s="199"/>
      <c r="K361" s="199"/>
      <c r="L361" s="204"/>
      <c r="M361" s="205"/>
      <c r="N361" s="206"/>
      <c r="O361" s="206"/>
      <c r="P361" s="206"/>
      <c r="Q361" s="206"/>
      <c r="R361" s="206"/>
      <c r="S361" s="206"/>
      <c r="T361" s="207"/>
      <c r="AT361" s="208" t="s">
        <v>177</v>
      </c>
      <c r="AU361" s="208" t="s">
        <v>85</v>
      </c>
      <c r="AV361" s="13" t="s">
        <v>85</v>
      </c>
      <c r="AW361" s="13" t="s">
        <v>37</v>
      </c>
      <c r="AX361" s="13" t="s">
        <v>76</v>
      </c>
      <c r="AY361" s="208" t="s">
        <v>167</v>
      </c>
    </row>
    <row r="362" spans="1:65" s="14" customFormat="1" ht="11.25">
      <c r="B362" s="209"/>
      <c r="C362" s="210"/>
      <c r="D362" s="193" t="s">
        <v>177</v>
      </c>
      <c r="E362" s="211" t="s">
        <v>19</v>
      </c>
      <c r="F362" s="212" t="s">
        <v>179</v>
      </c>
      <c r="G362" s="210"/>
      <c r="H362" s="213">
        <v>48.354999999999997</v>
      </c>
      <c r="I362" s="214"/>
      <c r="J362" s="210"/>
      <c r="K362" s="210"/>
      <c r="L362" s="215"/>
      <c r="M362" s="216"/>
      <c r="N362" s="217"/>
      <c r="O362" s="217"/>
      <c r="P362" s="217"/>
      <c r="Q362" s="217"/>
      <c r="R362" s="217"/>
      <c r="S362" s="217"/>
      <c r="T362" s="218"/>
      <c r="AT362" s="219" t="s">
        <v>177</v>
      </c>
      <c r="AU362" s="219" t="s">
        <v>85</v>
      </c>
      <c r="AV362" s="14" t="s">
        <v>174</v>
      </c>
      <c r="AW362" s="14" t="s">
        <v>37</v>
      </c>
      <c r="AX362" s="14" t="s">
        <v>83</v>
      </c>
      <c r="AY362" s="219" t="s">
        <v>167</v>
      </c>
    </row>
    <row r="363" spans="1:65" s="2" customFormat="1" ht="24">
      <c r="A363" s="36"/>
      <c r="B363" s="37"/>
      <c r="C363" s="180" t="s">
        <v>330</v>
      </c>
      <c r="D363" s="180" t="s">
        <v>169</v>
      </c>
      <c r="E363" s="181" t="s">
        <v>1696</v>
      </c>
      <c r="F363" s="182" t="s">
        <v>1697</v>
      </c>
      <c r="G363" s="183" t="s">
        <v>172</v>
      </c>
      <c r="H363" s="184">
        <v>48.354999999999997</v>
      </c>
      <c r="I363" s="185"/>
      <c r="J363" s="186">
        <f>ROUND(I363*H363,2)</f>
        <v>0</v>
      </c>
      <c r="K363" s="182" t="s">
        <v>173</v>
      </c>
      <c r="L363" s="41"/>
      <c r="M363" s="187" t="s">
        <v>19</v>
      </c>
      <c r="N363" s="188" t="s">
        <v>47</v>
      </c>
      <c r="O363" s="66"/>
      <c r="P363" s="189">
        <f>O363*H363</f>
        <v>0</v>
      </c>
      <c r="Q363" s="189">
        <v>0</v>
      </c>
      <c r="R363" s="189">
        <f>Q363*H363</f>
        <v>0</v>
      </c>
      <c r="S363" s="189">
        <v>0</v>
      </c>
      <c r="T363" s="190">
        <f>S363*H363</f>
        <v>0</v>
      </c>
      <c r="U363" s="36"/>
      <c r="V363" s="36"/>
      <c r="W363" s="36"/>
      <c r="X363" s="36"/>
      <c r="Y363" s="36"/>
      <c r="Z363" s="36"/>
      <c r="AA363" s="36"/>
      <c r="AB363" s="36"/>
      <c r="AC363" s="36"/>
      <c r="AD363" s="36"/>
      <c r="AE363" s="36"/>
      <c r="AR363" s="191" t="s">
        <v>174</v>
      </c>
      <c r="AT363" s="191" t="s">
        <v>169</v>
      </c>
      <c r="AU363" s="191" t="s">
        <v>85</v>
      </c>
      <c r="AY363" s="19" t="s">
        <v>167</v>
      </c>
      <c r="BE363" s="192">
        <f>IF(N363="základní",J363,0)</f>
        <v>0</v>
      </c>
      <c r="BF363" s="192">
        <f>IF(N363="snížená",J363,0)</f>
        <v>0</v>
      </c>
      <c r="BG363" s="192">
        <f>IF(N363="zákl. přenesená",J363,0)</f>
        <v>0</v>
      </c>
      <c r="BH363" s="192">
        <f>IF(N363="sníž. přenesená",J363,0)</f>
        <v>0</v>
      </c>
      <c r="BI363" s="192">
        <f>IF(N363="nulová",J363,0)</f>
        <v>0</v>
      </c>
      <c r="BJ363" s="19" t="s">
        <v>83</v>
      </c>
      <c r="BK363" s="192">
        <f>ROUND(I363*H363,2)</f>
        <v>0</v>
      </c>
      <c r="BL363" s="19" t="s">
        <v>174</v>
      </c>
      <c r="BM363" s="191" t="s">
        <v>465</v>
      </c>
    </row>
    <row r="364" spans="1:65" s="2" customFormat="1" ht="58.5">
      <c r="A364" s="36"/>
      <c r="B364" s="37"/>
      <c r="C364" s="38"/>
      <c r="D364" s="193" t="s">
        <v>175</v>
      </c>
      <c r="E364" s="38"/>
      <c r="F364" s="194" t="s">
        <v>1698</v>
      </c>
      <c r="G364" s="38"/>
      <c r="H364" s="38"/>
      <c r="I364" s="195"/>
      <c r="J364" s="38"/>
      <c r="K364" s="38"/>
      <c r="L364" s="41"/>
      <c r="M364" s="196"/>
      <c r="N364" s="197"/>
      <c r="O364" s="66"/>
      <c r="P364" s="66"/>
      <c r="Q364" s="66"/>
      <c r="R364" s="66"/>
      <c r="S364" s="66"/>
      <c r="T364" s="67"/>
      <c r="U364" s="36"/>
      <c r="V364" s="36"/>
      <c r="W364" s="36"/>
      <c r="X364" s="36"/>
      <c r="Y364" s="36"/>
      <c r="Z364" s="36"/>
      <c r="AA364" s="36"/>
      <c r="AB364" s="36"/>
      <c r="AC364" s="36"/>
      <c r="AD364" s="36"/>
      <c r="AE364" s="36"/>
      <c r="AT364" s="19" t="s">
        <v>175</v>
      </c>
      <c r="AU364" s="19" t="s">
        <v>85</v>
      </c>
    </row>
    <row r="365" spans="1:65" s="15" customFormat="1" ht="11.25">
      <c r="B365" s="220"/>
      <c r="C365" s="221"/>
      <c r="D365" s="193" t="s">
        <v>177</v>
      </c>
      <c r="E365" s="222" t="s">
        <v>19</v>
      </c>
      <c r="F365" s="223" t="s">
        <v>1495</v>
      </c>
      <c r="G365" s="221"/>
      <c r="H365" s="222" t="s">
        <v>19</v>
      </c>
      <c r="I365" s="224"/>
      <c r="J365" s="221"/>
      <c r="K365" s="221"/>
      <c r="L365" s="225"/>
      <c r="M365" s="226"/>
      <c r="N365" s="227"/>
      <c r="O365" s="227"/>
      <c r="P365" s="227"/>
      <c r="Q365" s="227"/>
      <c r="R365" s="227"/>
      <c r="S365" s="227"/>
      <c r="T365" s="228"/>
      <c r="AT365" s="229" t="s">
        <v>177</v>
      </c>
      <c r="AU365" s="229" t="s">
        <v>85</v>
      </c>
      <c r="AV365" s="15" t="s">
        <v>83</v>
      </c>
      <c r="AW365" s="15" t="s">
        <v>37</v>
      </c>
      <c r="AX365" s="15" t="s">
        <v>76</v>
      </c>
      <c r="AY365" s="229" t="s">
        <v>167</v>
      </c>
    </row>
    <row r="366" spans="1:65" s="15" customFormat="1" ht="11.25">
      <c r="B366" s="220"/>
      <c r="C366" s="221"/>
      <c r="D366" s="193" t="s">
        <v>177</v>
      </c>
      <c r="E366" s="222" t="s">
        <v>19</v>
      </c>
      <c r="F366" s="223" t="s">
        <v>1496</v>
      </c>
      <c r="G366" s="221"/>
      <c r="H366" s="222" t="s">
        <v>19</v>
      </c>
      <c r="I366" s="224"/>
      <c r="J366" s="221"/>
      <c r="K366" s="221"/>
      <c r="L366" s="225"/>
      <c r="M366" s="226"/>
      <c r="N366" s="227"/>
      <c r="O366" s="227"/>
      <c r="P366" s="227"/>
      <c r="Q366" s="227"/>
      <c r="R366" s="227"/>
      <c r="S366" s="227"/>
      <c r="T366" s="228"/>
      <c r="AT366" s="229" t="s">
        <v>177</v>
      </c>
      <c r="AU366" s="229" t="s">
        <v>85</v>
      </c>
      <c r="AV366" s="15" t="s">
        <v>83</v>
      </c>
      <c r="AW366" s="15" t="s">
        <v>37</v>
      </c>
      <c r="AX366" s="15" t="s">
        <v>76</v>
      </c>
      <c r="AY366" s="229" t="s">
        <v>167</v>
      </c>
    </row>
    <row r="367" spans="1:65" s="13" customFormat="1" ht="11.25">
      <c r="B367" s="198"/>
      <c r="C367" s="199"/>
      <c r="D367" s="193" t="s">
        <v>177</v>
      </c>
      <c r="E367" s="200" t="s">
        <v>19</v>
      </c>
      <c r="F367" s="201" t="s">
        <v>1497</v>
      </c>
      <c r="G367" s="199"/>
      <c r="H367" s="202">
        <v>48.354999999999997</v>
      </c>
      <c r="I367" s="203"/>
      <c r="J367" s="199"/>
      <c r="K367" s="199"/>
      <c r="L367" s="204"/>
      <c r="M367" s="205"/>
      <c r="N367" s="206"/>
      <c r="O367" s="206"/>
      <c r="P367" s="206"/>
      <c r="Q367" s="206"/>
      <c r="R367" s="206"/>
      <c r="S367" s="206"/>
      <c r="T367" s="207"/>
      <c r="AT367" s="208" t="s">
        <v>177</v>
      </c>
      <c r="AU367" s="208" t="s">
        <v>85</v>
      </c>
      <c r="AV367" s="13" t="s">
        <v>85</v>
      </c>
      <c r="AW367" s="13" t="s">
        <v>37</v>
      </c>
      <c r="AX367" s="13" t="s">
        <v>76</v>
      </c>
      <c r="AY367" s="208" t="s">
        <v>167</v>
      </c>
    </row>
    <row r="368" spans="1:65" s="14" customFormat="1" ht="11.25">
      <c r="B368" s="209"/>
      <c r="C368" s="210"/>
      <c r="D368" s="193" t="s">
        <v>177</v>
      </c>
      <c r="E368" s="211" t="s">
        <v>19</v>
      </c>
      <c r="F368" s="212" t="s">
        <v>179</v>
      </c>
      <c r="G368" s="210"/>
      <c r="H368" s="213">
        <v>48.354999999999997</v>
      </c>
      <c r="I368" s="214"/>
      <c r="J368" s="210"/>
      <c r="K368" s="210"/>
      <c r="L368" s="215"/>
      <c r="M368" s="216"/>
      <c r="N368" s="217"/>
      <c r="O368" s="217"/>
      <c r="P368" s="217"/>
      <c r="Q368" s="217"/>
      <c r="R368" s="217"/>
      <c r="S368" s="217"/>
      <c r="T368" s="218"/>
      <c r="AT368" s="219" t="s">
        <v>177</v>
      </c>
      <c r="AU368" s="219" t="s">
        <v>85</v>
      </c>
      <c r="AV368" s="14" t="s">
        <v>174</v>
      </c>
      <c r="AW368" s="14" t="s">
        <v>37</v>
      </c>
      <c r="AX368" s="14" t="s">
        <v>83</v>
      </c>
      <c r="AY368" s="219" t="s">
        <v>167</v>
      </c>
    </row>
    <row r="369" spans="1:65" s="2" customFormat="1" ht="33" customHeight="1">
      <c r="A369" s="36"/>
      <c r="B369" s="37"/>
      <c r="C369" s="180" t="s">
        <v>467</v>
      </c>
      <c r="D369" s="180" t="s">
        <v>169</v>
      </c>
      <c r="E369" s="181" t="s">
        <v>1699</v>
      </c>
      <c r="F369" s="182" t="s">
        <v>1700</v>
      </c>
      <c r="G369" s="183" t="s">
        <v>172</v>
      </c>
      <c r="H369" s="184">
        <v>48.354999999999997</v>
      </c>
      <c r="I369" s="185"/>
      <c r="J369" s="186">
        <f>ROUND(I369*H369,2)</f>
        <v>0</v>
      </c>
      <c r="K369" s="182" t="s">
        <v>173</v>
      </c>
      <c r="L369" s="41"/>
      <c r="M369" s="187" t="s">
        <v>19</v>
      </c>
      <c r="N369" s="188" t="s">
        <v>47</v>
      </c>
      <c r="O369" s="66"/>
      <c r="P369" s="189">
        <f>O369*H369</f>
        <v>0</v>
      </c>
      <c r="Q369" s="189">
        <v>0</v>
      </c>
      <c r="R369" s="189">
        <f>Q369*H369</f>
        <v>0</v>
      </c>
      <c r="S369" s="189">
        <v>0</v>
      </c>
      <c r="T369" s="190">
        <f>S369*H369</f>
        <v>0</v>
      </c>
      <c r="U369" s="36"/>
      <c r="V369" s="36"/>
      <c r="W369" s="36"/>
      <c r="X369" s="36"/>
      <c r="Y369" s="36"/>
      <c r="Z369" s="36"/>
      <c r="AA369" s="36"/>
      <c r="AB369" s="36"/>
      <c r="AC369" s="36"/>
      <c r="AD369" s="36"/>
      <c r="AE369" s="36"/>
      <c r="AR369" s="191" t="s">
        <v>174</v>
      </c>
      <c r="AT369" s="191" t="s">
        <v>169</v>
      </c>
      <c r="AU369" s="191" t="s">
        <v>85</v>
      </c>
      <c r="AY369" s="19" t="s">
        <v>167</v>
      </c>
      <c r="BE369" s="192">
        <f>IF(N369="základní",J369,0)</f>
        <v>0</v>
      </c>
      <c r="BF369" s="192">
        <f>IF(N369="snížená",J369,0)</f>
        <v>0</v>
      </c>
      <c r="BG369" s="192">
        <f>IF(N369="zákl. přenesená",J369,0)</f>
        <v>0</v>
      </c>
      <c r="BH369" s="192">
        <f>IF(N369="sníž. přenesená",J369,0)</f>
        <v>0</v>
      </c>
      <c r="BI369" s="192">
        <f>IF(N369="nulová",J369,0)</f>
        <v>0</v>
      </c>
      <c r="BJ369" s="19" t="s">
        <v>83</v>
      </c>
      <c r="BK369" s="192">
        <f>ROUND(I369*H369,2)</f>
        <v>0</v>
      </c>
      <c r="BL369" s="19" t="s">
        <v>174</v>
      </c>
      <c r="BM369" s="191" t="s">
        <v>470</v>
      </c>
    </row>
    <row r="370" spans="1:65" s="2" customFormat="1" ht="78">
      <c r="A370" s="36"/>
      <c r="B370" s="37"/>
      <c r="C370" s="38"/>
      <c r="D370" s="193" t="s">
        <v>175</v>
      </c>
      <c r="E370" s="38"/>
      <c r="F370" s="194" t="s">
        <v>1701</v>
      </c>
      <c r="G370" s="38"/>
      <c r="H370" s="38"/>
      <c r="I370" s="195"/>
      <c r="J370" s="38"/>
      <c r="K370" s="38"/>
      <c r="L370" s="41"/>
      <c r="M370" s="196"/>
      <c r="N370" s="197"/>
      <c r="O370" s="66"/>
      <c r="P370" s="66"/>
      <c r="Q370" s="66"/>
      <c r="R370" s="66"/>
      <c r="S370" s="66"/>
      <c r="T370" s="67"/>
      <c r="U370" s="36"/>
      <c r="V370" s="36"/>
      <c r="W370" s="36"/>
      <c r="X370" s="36"/>
      <c r="Y370" s="36"/>
      <c r="Z370" s="36"/>
      <c r="AA370" s="36"/>
      <c r="AB370" s="36"/>
      <c r="AC370" s="36"/>
      <c r="AD370" s="36"/>
      <c r="AE370" s="36"/>
      <c r="AT370" s="19" t="s">
        <v>175</v>
      </c>
      <c r="AU370" s="19" t="s">
        <v>85</v>
      </c>
    </row>
    <row r="371" spans="1:65" s="15" customFormat="1" ht="11.25">
      <c r="B371" s="220"/>
      <c r="C371" s="221"/>
      <c r="D371" s="193" t="s">
        <v>177</v>
      </c>
      <c r="E371" s="222" t="s">
        <v>19</v>
      </c>
      <c r="F371" s="223" t="s">
        <v>1495</v>
      </c>
      <c r="G371" s="221"/>
      <c r="H371" s="222" t="s">
        <v>19</v>
      </c>
      <c r="I371" s="224"/>
      <c r="J371" s="221"/>
      <c r="K371" s="221"/>
      <c r="L371" s="225"/>
      <c r="M371" s="226"/>
      <c r="N371" s="227"/>
      <c r="O371" s="227"/>
      <c r="P371" s="227"/>
      <c r="Q371" s="227"/>
      <c r="R371" s="227"/>
      <c r="S371" s="227"/>
      <c r="T371" s="228"/>
      <c r="AT371" s="229" t="s">
        <v>177</v>
      </c>
      <c r="AU371" s="229" t="s">
        <v>85</v>
      </c>
      <c r="AV371" s="15" t="s">
        <v>83</v>
      </c>
      <c r="AW371" s="15" t="s">
        <v>37</v>
      </c>
      <c r="AX371" s="15" t="s">
        <v>76</v>
      </c>
      <c r="AY371" s="229" t="s">
        <v>167</v>
      </c>
    </row>
    <row r="372" spans="1:65" s="15" customFormat="1" ht="11.25">
      <c r="B372" s="220"/>
      <c r="C372" s="221"/>
      <c r="D372" s="193" t="s">
        <v>177</v>
      </c>
      <c r="E372" s="222" t="s">
        <v>19</v>
      </c>
      <c r="F372" s="223" t="s">
        <v>1496</v>
      </c>
      <c r="G372" s="221"/>
      <c r="H372" s="222" t="s">
        <v>19</v>
      </c>
      <c r="I372" s="224"/>
      <c r="J372" s="221"/>
      <c r="K372" s="221"/>
      <c r="L372" s="225"/>
      <c r="M372" s="226"/>
      <c r="N372" s="227"/>
      <c r="O372" s="227"/>
      <c r="P372" s="227"/>
      <c r="Q372" s="227"/>
      <c r="R372" s="227"/>
      <c r="S372" s="227"/>
      <c r="T372" s="228"/>
      <c r="AT372" s="229" t="s">
        <v>177</v>
      </c>
      <c r="AU372" s="229" t="s">
        <v>85</v>
      </c>
      <c r="AV372" s="15" t="s">
        <v>83</v>
      </c>
      <c r="AW372" s="15" t="s">
        <v>37</v>
      </c>
      <c r="AX372" s="15" t="s">
        <v>76</v>
      </c>
      <c r="AY372" s="229" t="s">
        <v>167</v>
      </c>
    </row>
    <row r="373" spans="1:65" s="13" customFormat="1" ht="11.25">
      <c r="B373" s="198"/>
      <c r="C373" s="199"/>
      <c r="D373" s="193" t="s">
        <v>177</v>
      </c>
      <c r="E373" s="200" t="s">
        <v>19</v>
      </c>
      <c r="F373" s="201" t="s">
        <v>1702</v>
      </c>
      <c r="G373" s="199"/>
      <c r="H373" s="202">
        <v>48.354999999999997</v>
      </c>
      <c r="I373" s="203"/>
      <c r="J373" s="199"/>
      <c r="K373" s="199"/>
      <c r="L373" s="204"/>
      <c r="M373" s="205"/>
      <c r="N373" s="206"/>
      <c r="O373" s="206"/>
      <c r="P373" s="206"/>
      <c r="Q373" s="206"/>
      <c r="R373" s="206"/>
      <c r="S373" s="206"/>
      <c r="T373" s="207"/>
      <c r="AT373" s="208" t="s">
        <v>177</v>
      </c>
      <c r="AU373" s="208" t="s">
        <v>85</v>
      </c>
      <c r="AV373" s="13" t="s">
        <v>85</v>
      </c>
      <c r="AW373" s="13" t="s">
        <v>37</v>
      </c>
      <c r="AX373" s="13" t="s">
        <v>76</v>
      </c>
      <c r="AY373" s="208" t="s">
        <v>167</v>
      </c>
    </row>
    <row r="374" spans="1:65" s="14" customFormat="1" ht="11.25">
      <c r="B374" s="209"/>
      <c r="C374" s="210"/>
      <c r="D374" s="193" t="s">
        <v>177</v>
      </c>
      <c r="E374" s="211" t="s">
        <v>19</v>
      </c>
      <c r="F374" s="212" t="s">
        <v>179</v>
      </c>
      <c r="G374" s="210"/>
      <c r="H374" s="213">
        <v>48.354999999999997</v>
      </c>
      <c r="I374" s="214"/>
      <c r="J374" s="210"/>
      <c r="K374" s="210"/>
      <c r="L374" s="215"/>
      <c r="M374" s="216"/>
      <c r="N374" s="217"/>
      <c r="O374" s="217"/>
      <c r="P374" s="217"/>
      <c r="Q374" s="217"/>
      <c r="R374" s="217"/>
      <c r="S374" s="217"/>
      <c r="T374" s="218"/>
      <c r="AT374" s="219" t="s">
        <v>177</v>
      </c>
      <c r="AU374" s="219" t="s">
        <v>85</v>
      </c>
      <c r="AV374" s="14" t="s">
        <v>174</v>
      </c>
      <c r="AW374" s="14" t="s">
        <v>37</v>
      </c>
      <c r="AX374" s="14" t="s">
        <v>83</v>
      </c>
      <c r="AY374" s="219" t="s">
        <v>167</v>
      </c>
    </row>
    <row r="375" spans="1:65" s="2" customFormat="1" ht="16.5" customHeight="1">
      <c r="A375" s="36"/>
      <c r="B375" s="37"/>
      <c r="C375" s="230" t="s">
        <v>335</v>
      </c>
      <c r="D375" s="230" t="s">
        <v>225</v>
      </c>
      <c r="E375" s="231" t="s">
        <v>1703</v>
      </c>
      <c r="F375" s="232" t="s">
        <v>1704</v>
      </c>
      <c r="G375" s="233" t="s">
        <v>172</v>
      </c>
      <c r="H375" s="234">
        <v>5</v>
      </c>
      <c r="I375" s="235"/>
      <c r="J375" s="236">
        <f>ROUND(I375*H375,2)</f>
        <v>0</v>
      </c>
      <c r="K375" s="232" t="s">
        <v>173</v>
      </c>
      <c r="L375" s="237"/>
      <c r="M375" s="238" t="s">
        <v>19</v>
      </c>
      <c r="N375" s="239" t="s">
        <v>47</v>
      </c>
      <c r="O375" s="66"/>
      <c r="P375" s="189">
        <f>O375*H375</f>
        <v>0</v>
      </c>
      <c r="Q375" s="189">
        <v>0</v>
      </c>
      <c r="R375" s="189">
        <f>Q375*H375</f>
        <v>0</v>
      </c>
      <c r="S375" s="189">
        <v>0</v>
      </c>
      <c r="T375" s="190">
        <f>S375*H375</f>
        <v>0</v>
      </c>
      <c r="U375" s="36"/>
      <c r="V375" s="36"/>
      <c r="W375" s="36"/>
      <c r="X375" s="36"/>
      <c r="Y375" s="36"/>
      <c r="Z375" s="36"/>
      <c r="AA375" s="36"/>
      <c r="AB375" s="36"/>
      <c r="AC375" s="36"/>
      <c r="AD375" s="36"/>
      <c r="AE375" s="36"/>
      <c r="AR375" s="191" t="s">
        <v>190</v>
      </c>
      <c r="AT375" s="191" t="s">
        <v>225</v>
      </c>
      <c r="AU375" s="191" t="s">
        <v>85</v>
      </c>
      <c r="AY375" s="19" t="s">
        <v>167</v>
      </c>
      <c r="BE375" s="192">
        <f>IF(N375="základní",J375,0)</f>
        <v>0</v>
      </c>
      <c r="BF375" s="192">
        <f>IF(N375="snížená",J375,0)</f>
        <v>0</v>
      </c>
      <c r="BG375" s="192">
        <f>IF(N375="zákl. přenesená",J375,0)</f>
        <v>0</v>
      </c>
      <c r="BH375" s="192">
        <f>IF(N375="sníž. přenesená",J375,0)</f>
        <v>0</v>
      </c>
      <c r="BI375" s="192">
        <f>IF(N375="nulová",J375,0)</f>
        <v>0</v>
      </c>
      <c r="BJ375" s="19" t="s">
        <v>83</v>
      </c>
      <c r="BK375" s="192">
        <f>ROUND(I375*H375,2)</f>
        <v>0</v>
      </c>
      <c r="BL375" s="19" t="s">
        <v>174</v>
      </c>
      <c r="BM375" s="191" t="s">
        <v>473</v>
      </c>
    </row>
    <row r="376" spans="1:65" s="15" customFormat="1" ht="11.25">
      <c r="B376" s="220"/>
      <c r="C376" s="221"/>
      <c r="D376" s="193" t="s">
        <v>177</v>
      </c>
      <c r="E376" s="222" t="s">
        <v>19</v>
      </c>
      <c r="F376" s="223" t="s">
        <v>1705</v>
      </c>
      <c r="G376" s="221"/>
      <c r="H376" s="222" t="s">
        <v>19</v>
      </c>
      <c r="I376" s="224"/>
      <c r="J376" s="221"/>
      <c r="K376" s="221"/>
      <c r="L376" s="225"/>
      <c r="M376" s="226"/>
      <c r="N376" s="227"/>
      <c r="O376" s="227"/>
      <c r="P376" s="227"/>
      <c r="Q376" s="227"/>
      <c r="R376" s="227"/>
      <c r="S376" s="227"/>
      <c r="T376" s="228"/>
      <c r="AT376" s="229" t="s">
        <v>177</v>
      </c>
      <c r="AU376" s="229" t="s">
        <v>85</v>
      </c>
      <c r="AV376" s="15" t="s">
        <v>83</v>
      </c>
      <c r="AW376" s="15" t="s">
        <v>37</v>
      </c>
      <c r="AX376" s="15" t="s">
        <v>76</v>
      </c>
      <c r="AY376" s="229" t="s">
        <v>167</v>
      </c>
    </row>
    <row r="377" spans="1:65" s="13" customFormat="1" ht="11.25">
      <c r="B377" s="198"/>
      <c r="C377" s="199"/>
      <c r="D377" s="193" t="s">
        <v>177</v>
      </c>
      <c r="E377" s="200" t="s">
        <v>19</v>
      </c>
      <c r="F377" s="201" t="s">
        <v>1706</v>
      </c>
      <c r="G377" s="199"/>
      <c r="H377" s="202">
        <v>5</v>
      </c>
      <c r="I377" s="203"/>
      <c r="J377" s="199"/>
      <c r="K377" s="199"/>
      <c r="L377" s="204"/>
      <c r="M377" s="205"/>
      <c r="N377" s="206"/>
      <c r="O377" s="206"/>
      <c r="P377" s="206"/>
      <c r="Q377" s="206"/>
      <c r="R377" s="206"/>
      <c r="S377" s="206"/>
      <c r="T377" s="207"/>
      <c r="AT377" s="208" t="s">
        <v>177</v>
      </c>
      <c r="AU377" s="208" t="s">
        <v>85</v>
      </c>
      <c r="AV377" s="13" t="s">
        <v>85</v>
      </c>
      <c r="AW377" s="13" t="s">
        <v>37</v>
      </c>
      <c r="AX377" s="13" t="s">
        <v>76</v>
      </c>
      <c r="AY377" s="208" t="s">
        <v>167</v>
      </c>
    </row>
    <row r="378" spans="1:65" s="14" customFormat="1" ht="11.25">
      <c r="B378" s="209"/>
      <c r="C378" s="210"/>
      <c r="D378" s="193" t="s">
        <v>177</v>
      </c>
      <c r="E378" s="211" t="s">
        <v>19</v>
      </c>
      <c r="F378" s="212" t="s">
        <v>179</v>
      </c>
      <c r="G378" s="210"/>
      <c r="H378" s="213">
        <v>5</v>
      </c>
      <c r="I378" s="214"/>
      <c r="J378" s="210"/>
      <c r="K378" s="210"/>
      <c r="L378" s="215"/>
      <c r="M378" s="216"/>
      <c r="N378" s="217"/>
      <c r="O378" s="217"/>
      <c r="P378" s="217"/>
      <c r="Q378" s="217"/>
      <c r="R378" s="217"/>
      <c r="S378" s="217"/>
      <c r="T378" s="218"/>
      <c r="AT378" s="219" t="s">
        <v>177</v>
      </c>
      <c r="AU378" s="219" t="s">
        <v>85</v>
      </c>
      <c r="AV378" s="14" t="s">
        <v>174</v>
      </c>
      <c r="AW378" s="14" t="s">
        <v>37</v>
      </c>
      <c r="AX378" s="14" t="s">
        <v>83</v>
      </c>
      <c r="AY378" s="219" t="s">
        <v>167</v>
      </c>
    </row>
    <row r="379" spans="1:65" s="12" customFormat="1" ht="22.9" customHeight="1">
      <c r="B379" s="164"/>
      <c r="C379" s="165"/>
      <c r="D379" s="166" t="s">
        <v>75</v>
      </c>
      <c r="E379" s="178" t="s">
        <v>185</v>
      </c>
      <c r="F379" s="178" t="s">
        <v>313</v>
      </c>
      <c r="G379" s="165"/>
      <c r="H379" s="165"/>
      <c r="I379" s="168"/>
      <c r="J379" s="179">
        <f>BK379</f>
        <v>0</v>
      </c>
      <c r="K379" s="165"/>
      <c r="L379" s="170"/>
      <c r="M379" s="171"/>
      <c r="N379" s="172"/>
      <c r="O379" s="172"/>
      <c r="P379" s="173">
        <f>SUM(P380:P420)</f>
        <v>0</v>
      </c>
      <c r="Q379" s="172"/>
      <c r="R379" s="173">
        <f>SUM(R380:R420)</f>
        <v>0</v>
      </c>
      <c r="S379" s="172"/>
      <c r="T379" s="174">
        <f>SUM(T380:T420)</f>
        <v>0</v>
      </c>
      <c r="AR379" s="175" t="s">
        <v>83</v>
      </c>
      <c r="AT379" s="176" t="s">
        <v>75</v>
      </c>
      <c r="AU379" s="176" t="s">
        <v>83</v>
      </c>
      <c r="AY379" s="175" t="s">
        <v>167</v>
      </c>
      <c r="BK379" s="177">
        <f>SUM(BK380:BK420)</f>
        <v>0</v>
      </c>
    </row>
    <row r="380" spans="1:65" s="2" customFormat="1" ht="16.5" customHeight="1">
      <c r="A380" s="36"/>
      <c r="B380" s="37"/>
      <c r="C380" s="180" t="s">
        <v>475</v>
      </c>
      <c r="D380" s="180" t="s">
        <v>169</v>
      </c>
      <c r="E380" s="181" t="s">
        <v>314</v>
      </c>
      <c r="F380" s="182" t="s">
        <v>315</v>
      </c>
      <c r="G380" s="183" t="s">
        <v>172</v>
      </c>
      <c r="H380" s="184">
        <v>24.861000000000001</v>
      </c>
      <c r="I380" s="185"/>
      <c r="J380" s="186">
        <f>ROUND(I380*H380,2)</f>
        <v>0</v>
      </c>
      <c r="K380" s="182" t="s">
        <v>173</v>
      </c>
      <c r="L380" s="41"/>
      <c r="M380" s="187" t="s">
        <v>19</v>
      </c>
      <c r="N380" s="188" t="s">
        <v>47</v>
      </c>
      <c r="O380" s="66"/>
      <c r="P380" s="189">
        <f>O380*H380</f>
        <v>0</v>
      </c>
      <c r="Q380" s="189">
        <v>0</v>
      </c>
      <c r="R380" s="189">
        <f>Q380*H380</f>
        <v>0</v>
      </c>
      <c r="S380" s="189">
        <v>0</v>
      </c>
      <c r="T380" s="190">
        <f>S380*H380</f>
        <v>0</v>
      </c>
      <c r="U380" s="36"/>
      <c r="V380" s="36"/>
      <c r="W380" s="36"/>
      <c r="X380" s="36"/>
      <c r="Y380" s="36"/>
      <c r="Z380" s="36"/>
      <c r="AA380" s="36"/>
      <c r="AB380" s="36"/>
      <c r="AC380" s="36"/>
      <c r="AD380" s="36"/>
      <c r="AE380" s="36"/>
      <c r="AR380" s="191" t="s">
        <v>174</v>
      </c>
      <c r="AT380" s="191" t="s">
        <v>169</v>
      </c>
      <c r="AU380" s="191" t="s">
        <v>85</v>
      </c>
      <c r="AY380" s="19" t="s">
        <v>167</v>
      </c>
      <c r="BE380" s="192">
        <f>IF(N380="základní",J380,0)</f>
        <v>0</v>
      </c>
      <c r="BF380" s="192">
        <f>IF(N380="snížená",J380,0)</f>
        <v>0</v>
      </c>
      <c r="BG380" s="192">
        <f>IF(N380="zákl. přenesená",J380,0)</f>
        <v>0</v>
      </c>
      <c r="BH380" s="192">
        <f>IF(N380="sníž. přenesená",J380,0)</f>
        <v>0</v>
      </c>
      <c r="BI380" s="192">
        <f>IF(N380="nulová",J380,0)</f>
        <v>0</v>
      </c>
      <c r="BJ380" s="19" t="s">
        <v>83</v>
      </c>
      <c r="BK380" s="192">
        <f>ROUND(I380*H380,2)</f>
        <v>0</v>
      </c>
      <c r="BL380" s="19" t="s">
        <v>174</v>
      </c>
      <c r="BM380" s="191" t="s">
        <v>478</v>
      </c>
    </row>
    <row r="381" spans="1:65" s="15" customFormat="1" ht="11.25">
      <c r="B381" s="220"/>
      <c r="C381" s="221"/>
      <c r="D381" s="193" t="s">
        <v>177</v>
      </c>
      <c r="E381" s="222" t="s">
        <v>19</v>
      </c>
      <c r="F381" s="223" t="s">
        <v>1549</v>
      </c>
      <c r="G381" s="221"/>
      <c r="H381" s="222" t="s">
        <v>19</v>
      </c>
      <c r="I381" s="224"/>
      <c r="J381" s="221"/>
      <c r="K381" s="221"/>
      <c r="L381" s="225"/>
      <c r="M381" s="226"/>
      <c r="N381" s="227"/>
      <c r="O381" s="227"/>
      <c r="P381" s="227"/>
      <c r="Q381" s="227"/>
      <c r="R381" s="227"/>
      <c r="S381" s="227"/>
      <c r="T381" s="228"/>
      <c r="AT381" s="229" t="s">
        <v>177</v>
      </c>
      <c r="AU381" s="229" t="s">
        <v>85</v>
      </c>
      <c r="AV381" s="15" t="s">
        <v>83</v>
      </c>
      <c r="AW381" s="15" t="s">
        <v>37</v>
      </c>
      <c r="AX381" s="15" t="s">
        <v>76</v>
      </c>
      <c r="AY381" s="229" t="s">
        <v>167</v>
      </c>
    </row>
    <row r="382" spans="1:65" s="13" customFormat="1" ht="11.25">
      <c r="B382" s="198"/>
      <c r="C382" s="199"/>
      <c r="D382" s="193" t="s">
        <v>177</v>
      </c>
      <c r="E382" s="200" t="s">
        <v>19</v>
      </c>
      <c r="F382" s="201" t="s">
        <v>1646</v>
      </c>
      <c r="G382" s="199"/>
      <c r="H382" s="202">
        <v>3.45</v>
      </c>
      <c r="I382" s="203"/>
      <c r="J382" s="199"/>
      <c r="K382" s="199"/>
      <c r="L382" s="204"/>
      <c r="M382" s="205"/>
      <c r="N382" s="206"/>
      <c r="O382" s="206"/>
      <c r="P382" s="206"/>
      <c r="Q382" s="206"/>
      <c r="R382" s="206"/>
      <c r="S382" s="206"/>
      <c r="T382" s="207"/>
      <c r="AT382" s="208" t="s">
        <v>177</v>
      </c>
      <c r="AU382" s="208" t="s">
        <v>85</v>
      </c>
      <c r="AV382" s="13" t="s">
        <v>85</v>
      </c>
      <c r="AW382" s="13" t="s">
        <v>37</v>
      </c>
      <c r="AX382" s="13" t="s">
        <v>76</v>
      </c>
      <c r="AY382" s="208" t="s">
        <v>167</v>
      </c>
    </row>
    <row r="383" spans="1:65" s="13" customFormat="1" ht="11.25">
      <c r="B383" s="198"/>
      <c r="C383" s="199"/>
      <c r="D383" s="193" t="s">
        <v>177</v>
      </c>
      <c r="E383" s="200" t="s">
        <v>19</v>
      </c>
      <c r="F383" s="201" t="s">
        <v>1660</v>
      </c>
      <c r="G383" s="199"/>
      <c r="H383" s="202">
        <v>22.196000000000002</v>
      </c>
      <c r="I383" s="203"/>
      <c r="J383" s="199"/>
      <c r="K383" s="199"/>
      <c r="L383" s="204"/>
      <c r="M383" s="205"/>
      <c r="N383" s="206"/>
      <c r="O383" s="206"/>
      <c r="P383" s="206"/>
      <c r="Q383" s="206"/>
      <c r="R383" s="206"/>
      <c r="S383" s="206"/>
      <c r="T383" s="207"/>
      <c r="AT383" s="208" t="s">
        <v>177</v>
      </c>
      <c r="AU383" s="208" t="s">
        <v>85</v>
      </c>
      <c r="AV383" s="13" t="s">
        <v>85</v>
      </c>
      <c r="AW383" s="13" t="s">
        <v>37</v>
      </c>
      <c r="AX383" s="13" t="s">
        <v>76</v>
      </c>
      <c r="AY383" s="208" t="s">
        <v>167</v>
      </c>
    </row>
    <row r="384" spans="1:65" s="15" customFormat="1" ht="11.25">
      <c r="B384" s="220"/>
      <c r="C384" s="221"/>
      <c r="D384" s="193" t="s">
        <v>177</v>
      </c>
      <c r="E384" s="222" t="s">
        <v>19</v>
      </c>
      <c r="F384" s="223" t="s">
        <v>318</v>
      </c>
      <c r="G384" s="221"/>
      <c r="H384" s="222" t="s">
        <v>19</v>
      </c>
      <c r="I384" s="224"/>
      <c r="J384" s="221"/>
      <c r="K384" s="221"/>
      <c r="L384" s="225"/>
      <c r="M384" s="226"/>
      <c r="N384" s="227"/>
      <c r="O384" s="227"/>
      <c r="P384" s="227"/>
      <c r="Q384" s="227"/>
      <c r="R384" s="227"/>
      <c r="S384" s="227"/>
      <c r="T384" s="228"/>
      <c r="AT384" s="229" t="s">
        <v>177</v>
      </c>
      <c r="AU384" s="229" t="s">
        <v>85</v>
      </c>
      <c r="AV384" s="15" t="s">
        <v>83</v>
      </c>
      <c r="AW384" s="15" t="s">
        <v>37</v>
      </c>
      <c r="AX384" s="15" t="s">
        <v>76</v>
      </c>
      <c r="AY384" s="229" t="s">
        <v>167</v>
      </c>
    </row>
    <row r="385" spans="1:65" s="13" customFormat="1" ht="11.25">
      <c r="B385" s="198"/>
      <c r="C385" s="199"/>
      <c r="D385" s="193" t="s">
        <v>177</v>
      </c>
      <c r="E385" s="200" t="s">
        <v>19</v>
      </c>
      <c r="F385" s="201" t="s">
        <v>1661</v>
      </c>
      <c r="G385" s="199"/>
      <c r="H385" s="202">
        <v>-1.885</v>
      </c>
      <c r="I385" s="203"/>
      <c r="J385" s="199"/>
      <c r="K385" s="199"/>
      <c r="L385" s="204"/>
      <c r="M385" s="205"/>
      <c r="N385" s="206"/>
      <c r="O385" s="206"/>
      <c r="P385" s="206"/>
      <c r="Q385" s="206"/>
      <c r="R385" s="206"/>
      <c r="S385" s="206"/>
      <c r="T385" s="207"/>
      <c r="AT385" s="208" t="s">
        <v>177</v>
      </c>
      <c r="AU385" s="208" t="s">
        <v>85</v>
      </c>
      <c r="AV385" s="13" t="s">
        <v>85</v>
      </c>
      <c r="AW385" s="13" t="s">
        <v>37</v>
      </c>
      <c r="AX385" s="13" t="s">
        <v>76</v>
      </c>
      <c r="AY385" s="208" t="s">
        <v>167</v>
      </c>
    </row>
    <row r="386" spans="1:65" s="15" customFormat="1" ht="11.25">
      <c r="B386" s="220"/>
      <c r="C386" s="221"/>
      <c r="D386" s="193" t="s">
        <v>177</v>
      </c>
      <c r="E386" s="222" t="s">
        <v>19</v>
      </c>
      <c r="F386" s="223" t="s">
        <v>320</v>
      </c>
      <c r="G386" s="221"/>
      <c r="H386" s="222" t="s">
        <v>19</v>
      </c>
      <c r="I386" s="224"/>
      <c r="J386" s="221"/>
      <c r="K386" s="221"/>
      <c r="L386" s="225"/>
      <c r="M386" s="226"/>
      <c r="N386" s="227"/>
      <c r="O386" s="227"/>
      <c r="P386" s="227"/>
      <c r="Q386" s="227"/>
      <c r="R386" s="227"/>
      <c r="S386" s="227"/>
      <c r="T386" s="228"/>
      <c r="AT386" s="229" t="s">
        <v>177</v>
      </c>
      <c r="AU386" s="229" t="s">
        <v>85</v>
      </c>
      <c r="AV386" s="15" t="s">
        <v>83</v>
      </c>
      <c r="AW386" s="15" t="s">
        <v>37</v>
      </c>
      <c r="AX386" s="15" t="s">
        <v>76</v>
      </c>
      <c r="AY386" s="229" t="s">
        <v>167</v>
      </c>
    </row>
    <row r="387" spans="1:65" s="13" customFormat="1" ht="11.25">
      <c r="B387" s="198"/>
      <c r="C387" s="199"/>
      <c r="D387" s="193" t="s">
        <v>177</v>
      </c>
      <c r="E387" s="200" t="s">
        <v>19</v>
      </c>
      <c r="F387" s="201" t="s">
        <v>1707</v>
      </c>
      <c r="G387" s="199"/>
      <c r="H387" s="202">
        <v>1.1000000000000001</v>
      </c>
      <c r="I387" s="203"/>
      <c r="J387" s="199"/>
      <c r="K387" s="199"/>
      <c r="L387" s="204"/>
      <c r="M387" s="205"/>
      <c r="N387" s="206"/>
      <c r="O387" s="206"/>
      <c r="P387" s="206"/>
      <c r="Q387" s="206"/>
      <c r="R387" s="206"/>
      <c r="S387" s="206"/>
      <c r="T387" s="207"/>
      <c r="AT387" s="208" t="s">
        <v>177</v>
      </c>
      <c r="AU387" s="208" t="s">
        <v>85</v>
      </c>
      <c r="AV387" s="13" t="s">
        <v>85</v>
      </c>
      <c r="AW387" s="13" t="s">
        <v>37</v>
      </c>
      <c r="AX387" s="13" t="s">
        <v>76</v>
      </c>
      <c r="AY387" s="208" t="s">
        <v>167</v>
      </c>
    </row>
    <row r="388" spans="1:65" s="14" customFormat="1" ht="11.25">
      <c r="B388" s="209"/>
      <c r="C388" s="210"/>
      <c r="D388" s="193" t="s">
        <v>177</v>
      </c>
      <c r="E388" s="211" t="s">
        <v>19</v>
      </c>
      <c r="F388" s="212" t="s">
        <v>179</v>
      </c>
      <c r="G388" s="210"/>
      <c r="H388" s="213">
        <v>24.861000000000001</v>
      </c>
      <c r="I388" s="214"/>
      <c r="J388" s="210"/>
      <c r="K388" s="210"/>
      <c r="L388" s="215"/>
      <c r="M388" s="216"/>
      <c r="N388" s="217"/>
      <c r="O388" s="217"/>
      <c r="P388" s="217"/>
      <c r="Q388" s="217"/>
      <c r="R388" s="217"/>
      <c r="S388" s="217"/>
      <c r="T388" s="218"/>
      <c r="AT388" s="219" t="s">
        <v>177</v>
      </c>
      <c r="AU388" s="219" t="s">
        <v>85</v>
      </c>
      <c r="AV388" s="14" t="s">
        <v>174</v>
      </c>
      <c r="AW388" s="14" t="s">
        <v>37</v>
      </c>
      <c r="AX388" s="14" t="s">
        <v>83</v>
      </c>
      <c r="AY388" s="219" t="s">
        <v>167</v>
      </c>
    </row>
    <row r="389" spans="1:65" s="2" customFormat="1" ht="21.75" customHeight="1">
      <c r="A389" s="36"/>
      <c r="B389" s="37"/>
      <c r="C389" s="180" t="s">
        <v>339</v>
      </c>
      <c r="D389" s="180" t="s">
        <v>169</v>
      </c>
      <c r="E389" s="181" t="s">
        <v>1137</v>
      </c>
      <c r="F389" s="182" t="s">
        <v>1138</v>
      </c>
      <c r="G389" s="183" t="s">
        <v>172</v>
      </c>
      <c r="H389" s="184">
        <v>3.9359999999999999</v>
      </c>
      <c r="I389" s="185"/>
      <c r="J389" s="186">
        <f>ROUND(I389*H389,2)</f>
        <v>0</v>
      </c>
      <c r="K389" s="182" t="s">
        <v>173</v>
      </c>
      <c r="L389" s="41"/>
      <c r="M389" s="187" t="s">
        <v>19</v>
      </c>
      <c r="N389" s="188" t="s">
        <v>47</v>
      </c>
      <c r="O389" s="66"/>
      <c r="P389" s="189">
        <f>O389*H389</f>
        <v>0</v>
      </c>
      <c r="Q389" s="189">
        <v>0</v>
      </c>
      <c r="R389" s="189">
        <f>Q389*H389</f>
        <v>0</v>
      </c>
      <c r="S389" s="189">
        <v>0</v>
      </c>
      <c r="T389" s="190">
        <f>S389*H389</f>
        <v>0</v>
      </c>
      <c r="U389" s="36"/>
      <c r="V389" s="36"/>
      <c r="W389" s="36"/>
      <c r="X389" s="36"/>
      <c r="Y389" s="36"/>
      <c r="Z389" s="36"/>
      <c r="AA389" s="36"/>
      <c r="AB389" s="36"/>
      <c r="AC389" s="36"/>
      <c r="AD389" s="36"/>
      <c r="AE389" s="36"/>
      <c r="AR389" s="191" t="s">
        <v>174</v>
      </c>
      <c r="AT389" s="191" t="s">
        <v>169</v>
      </c>
      <c r="AU389" s="191" t="s">
        <v>85</v>
      </c>
      <c r="AY389" s="19" t="s">
        <v>167</v>
      </c>
      <c r="BE389" s="192">
        <f>IF(N389="základní",J389,0)</f>
        <v>0</v>
      </c>
      <c r="BF389" s="192">
        <f>IF(N389="snížená",J389,0)</f>
        <v>0</v>
      </c>
      <c r="BG389" s="192">
        <f>IF(N389="zákl. přenesená",J389,0)</f>
        <v>0</v>
      </c>
      <c r="BH389" s="192">
        <f>IF(N389="sníž. přenesená",J389,0)</f>
        <v>0</v>
      </c>
      <c r="BI389" s="192">
        <f>IF(N389="nulová",J389,0)</f>
        <v>0</v>
      </c>
      <c r="BJ389" s="19" t="s">
        <v>83</v>
      </c>
      <c r="BK389" s="192">
        <f>ROUND(I389*H389,2)</f>
        <v>0</v>
      </c>
      <c r="BL389" s="19" t="s">
        <v>174</v>
      </c>
      <c r="BM389" s="191" t="s">
        <v>483</v>
      </c>
    </row>
    <row r="390" spans="1:65" s="2" customFormat="1" ht="68.25">
      <c r="A390" s="36"/>
      <c r="B390" s="37"/>
      <c r="C390" s="38"/>
      <c r="D390" s="193" t="s">
        <v>175</v>
      </c>
      <c r="E390" s="38"/>
      <c r="F390" s="194" t="s">
        <v>1139</v>
      </c>
      <c r="G390" s="38"/>
      <c r="H390" s="38"/>
      <c r="I390" s="195"/>
      <c r="J390" s="38"/>
      <c r="K390" s="38"/>
      <c r="L390" s="41"/>
      <c r="M390" s="196"/>
      <c r="N390" s="197"/>
      <c r="O390" s="66"/>
      <c r="P390" s="66"/>
      <c r="Q390" s="66"/>
      <c r="R390" s="66"/>
      <c r="S390" s="66"/>
      <c r="T390" s="67"/>
      <c r="U390" s="36"/>
      <c r="V390" s="36"/>
      <c r="W390" s="36"/>
      <c r="X390" s="36"/>
      <c r="Y390" s="36"/>
      <c r="Z390" s="36"/>
      <c r="AA390" s="36"/>
      <c r="AB390" s="36"/>
      <c r="AC390" s="36"/>
      <c r="AD390" s="36"/>
      <c r="AE390" s="36"/>
      <c r="AT390" s="19" t="s">
        <v>175</v>
      </c>
      <c r="AU390" s="19" t="s">
        <v>85</v>
      </c>
    </row>
    <row r="391" spans="1:65" s="15" customFormat="1" ht="11.25">
      <c r="B391" s="220"/>
      <c r="C391" s="221"/>
      <c r="D391" s="193" t="s">
        <v>177</v>
      </c>
      <c r="E391" s="222" t="s">
        <v>19</v>
      </c>
      <c r="F391" s="223" t="s">
        <v>1549</v>
      </c>
      <c r="G391" s="221"/>
      <c r="H391" s="222" t="s">
        <v>19</v>
      </c>
      <c r="I391" s="224"/>
      <c r="J391" s="221"/>
      <c r="K391" s="221"/>
      <c r="L391" s="225"/>
      <c r="M391" s="226"/>
      <c r="N391" s="227"/>
      <c r="O391" s="227"/>
      <c r="P391" s="227"/>
      <c r="Q391" s="227"/>
      <c r="R391" s="227"/>
      <c r="S391" s="227"/>
      <c r="T391" s="228"/>
      <c r="AT391" s="229" t="s">
        <v>177</v>
      </c>
      <c r="AU391" s="229" t="s">
        <v>85</v>
      </c>
      <c r="AV391" s="15" t="s">
        <v>83</v>
      </c>
      <c r="AW391" s="15" t="s">
        <v>37</v>
      </c>
      <c r="AX391" s="15" t="s">
        <v>76</v>
      </c>
      <c r="AY391" s="229" t="s">
        <v>167</v>
      </c>
    </row>
    <row r="392" spans="1:65" s="13" customFormat="1" ht="11.25">
      <c r="B392" s="198"/>
      <c r="C392" s="199"/>
      <c r="D392" s="193" t="s">
        <v>177</v>
      </c>
      <c r="E392" s="200" t="s">
        <v>19</v>
      </c>
      <c r="F392" s="201" t="s">
        <v>1708</v>
      </c>
      <c r="G392" s="199"/>
      <c r="H392" s="202">
        <v>3.9359999999999999</v>
      </c>
      <c r="I392" s="203"/>
      <c r="J392" s="199"/>
      <c r="K392" s="199"/>
      <c r="L392" s="204"/>
      <c r="M392" s="205"/>
      <c r="N392" s="206"/>
      <c r="O392" s="206"/>
      <c r="P392" s="206"/>
      <c r="Q392" s="206"/>
      <c r="R392" s="206"/>
      <c r="S392" s="206"/>
      <c r="T392" s="207"/>
      <c r="AT392" s="208" t="s">
        <v>177</v>
      </c>
      <c r="AU392" s="208" t="s">
        <v>85</v>
      </c>
      <c r="AV392" s="13" t="s">
        <v>85</v>
      </c>
      <c r="AW392" s="13" t="s">
        <v>37</v>
      </c>
      <c r="AX392" s="13" t="s">
        <v>76</v>
      </c>
      <c r="AY392" s="208" t="s">
        <v>167</v>
      </c>
    </row>
    <row r="393" spans="1:65" s="14" customFormat="1" ht="11.25">
      <c r="B393" s="209"/>
      <c r="C393" s="210"/>
      <c r="D393" s="193" t="s">
        <v>177</v>
      </c>
      <c r="E393" s="211" t="s">
        <v>19</v>
      </c>
      <c r="F393" s="212" t="s">
        <v>179</v>
      </c>
      <c r="G393" s="210"/>
      <c r="H393" s="213">
        <v>3.9359999999999999</v>
      </c>
      <c r="I393" s="214"/>
      <c r="J393" s="210"/>
      <c r="K393" s="210"/>
      <c r="L393" s="215"/>
      <c r="M393" s="216"/>
      <c r="N393" s="217"/>
      <c r="O393" s="217"/>
      <c r="P393" s="217"/>
      <c r="Q393" s="217"/>
      <c r="R393" s="217"/>
      <c r="S393" s="217"/>
      <c r="T393" s="218"/>
      <c r="AT393" s="219" t="s">
        <v>177</v>
      </c>
      <c r="AU393" s="219" t="s">
        <v>85</v>
      </c>
      <c r="AV393" s="14" t="s">
        <v>174</v>
      </c>
      <c r="AW393" s="14" t="s">
        <v>37</v>
      </c>
      <c r="AX393" s="14" t="s">
        <v>83</v>
      </c>
      <c r="AY393" s="219" t="s">
        <v>167</v>
      </c>
    </row>
    <row r="394" spans="1:65" s="2" customFormat="1" ht="24">
      <c r="A394" s="36"/>
      <c r="B394" s="37"/>
      <c r="C394" s="180" t="s">
        <v>484</v>
      </c>
      <c r="D394" s="180" t="s">
        <v>169</v>
      </c>
      <c r="E394" s="181" t="s">
        <v>328</v>
      </c>
      <c r="F394" s="182" t="s">
        <v>329</v>
      </c>
      <c r="G394" s="183" t="s">
        <v>172</v>
      </c>
      <c r="H394" s="184">
        <v>24.861000000000001</v>
      </c>
      <c r="I394" s="185"/>
      <c r="J394" s="186">
        <f>ROUND(I394*H394,2)</f>
        <v>0</v>
      </c>
      <c r="K394" s="182" t="s">
        <v>173</v>
      </c>
      <c r="L394" s="41"/>
      <c r="M394" s="187" t="s">
        <v>19</v>
      </c>
      <c r="N394" s="188" t="s">
        <v>47</v>
      </c>
      <c r="O394" s="66"/>
      <c r="P394" s="189">
        <f>O394*H394</f>
        <v>0</v>
      </c>
      <c r="Q394" s="189">
        <v>0</v>
      </c>
      <c r="R394" s="189">
        <f>Q394*H394</f>
        <v>0</v>
      </c>
      <c r="S394" s="189">
        <v>0</v>
      </c>
      <c r="T394" s="190">
        <f>S394*H394</f>
        <v>0</v>
      </c>
      <c r="U394" s="36"/>
      <c r="V394" s="36"/>
      <c r="W394" s="36"/>
      <c r="X394" s="36"/>
      <c r="Y394" s="36"/>
      <c r="Z394" s="36"/>
      <c r="AA394" s="36"/>
      <c r="AB394" s="36"/>
      <c r="AC394" s="36"/>
      <c r="AD394" s="36"/>
      <c r="AE394" s="36"/>
      <c r="AR394" s="191" t="s">
        <v>174</v>
      </c>
      <c r="AT394" s="191" t="s">
        <v>169</v>
      </c>
      <c r="AU394" s="191" t="s">
        <v>85</v>
      </c>
      <c r="AY394" s="19" t="s">
        <v>167</v>
      </c>
      <c r="BE394" s="192">
        <f>IF(N394="základní",J394,0)</f>
        <v>0</v>
      </c>
      <c r="BF394" s="192">
        <f>IF(N394="snížená",J394,0)</f>
        <v>0</v>
      </c>
      <c r="BG394" s="192">
        <f>IF(N394="zákl. přenesená",J394,0)</f>
        <v>0</v>
      </c>
      <c r="BH394" s="192">
        <f>IF(N394="sníž. přenesená",J394,0)</f>
        <v>0</v>
      </c>
      <c r="BI394" s="192">
        <f>IF(N394="nulová",J394,0)</f>
        <v>0</v>
      </c>
      <c r="BJ394" s="19" t="s">
        <v>83</v>
      </c>
      <c r="BK394" s="192">
        <f>ROUND(I394*H394,2)</f>
        <v>0</v>
      </c>
      <c r="BL394" s="19" t="s">
        <v>174</v>
      </c>
      <c r="BM394" s="191" t="s">
        <v>487</v>
      </c>
    </row>
    <row r="395" spans="1:65" s="2" customFormat="1" ht="19.5">
      <c r="A395" s="36"/>
      <c r="B395" s="37"/>
      <c r="C395" s="38"/>
      <c r="D395" s="193" t="s">
        <v>175</v>
      </c>
      <c r="E395" s="38"/>
      <c r="F395" s="194" t="s">
        <v>331</v>
      </c>
      <c r="G395" s="38"/>
      <c r="H395" s="38"/>
      <c r="I395" s="195"/>
      <c r="J395" s="38"/>
      <c r="K395" s="38"/>
      <c r="L395" s="41"/>
      <c r="M395" s="196"/>
      <c r="N395" s="197"/>
      <c r="O395" s="66"/>
      <c r="P395" s="66"/>
      <c r="Q395" s="66"/>
      <c r="R395" s="66"/>
      <c r="S395" s="66"/>
      <c r="T395" s="67"/>
      <c r="U395" s="36"/>
      <c r="V395" s="36"/>
      <c r="W395" s="36"/>
      <c r="X395" s="36"/>
      <c r="Y395" s="36"/>
      <c r="Z395" s="36"/>
      <c r="AA395" s="36"/>
      <c r="AB395" s="36"/>
      <c r="AC395" s="36"/>
      <c r="AD395" s="36"/>
      <c r="AE395" s="36"/>
      <c r="AT395" s="19" t="s">
        <v>175</v>
      </c>
      <c r="AU395" s="19" t="s">
        <v>85</v>
      </c>
    </row>
    <row r="396" spans="1:65" s="2" customFormat="1" ht="24">
      <c r="A396" s="36"/>
      <c r="B396" s="37"/>
      <c r="C396" s="180" t="s">
        <v>346</v>
      </c>
      <c r="D396" s="180" t="s">
        <v>169</v>
      </c>
      <c r="E396" s="181" t="s">
        <v>333</v>
      </c>
      <c r="F396" s="182" t="s">
        <v>334</v>
      </c>
      <c r="G396" s="183" t="s">
        <v>172</v>
      </c>
      <c r="H396" s="184">
        <v>24.861000000000001</v>
      </c>
      <c r="I396" s="185"/>
      <c r="J396" s="186">
        <f>ROUND(I396*H396,2)</f>
        <v>0</v>
      </c>
      <c r="K396" s="182" t="s">
        <v>173</v>
      </c>
      <c r="L396" s="41"/>
      <c r="M396" s="187" t="s">
        <v>19</v>
      </c>
      <c r="N396" s="188" t="s">
        <v>47</v>
      </c>
      <c r="O396" s="66"/>
      <c r="P396" s="189">
        <f>O396*H396</f>
        <v>0</v>
      </c>
      <c r="Q396" s="189">
        <v>0</v>
      </c>
      <c r="R396" s="189">
        <f>Q396*H396</f>
        <v>0</v>
      </c>
      <c r="S396" s="189">
        <v>0</v>
      </c>
      <c r="T396" s="190">
        <f>S396*H396</f>
        <v>0</v>
      </c>
      <c r="U396" s="36"/>
      <c r="V396" s="36"/>
      <c r="W396" s="36"/>
      <c r="X396" s="36"/>
      <c r="Y396" s="36"/>
      <c r="Z396" s="36"/>
      <c r="AA396" s="36"/>
      <c r="AB396" s="36"/>
      <c r="AC396" s="36"/>
      <c r="AD396" s="36"/>
      <c r="AE396" s="36"/>
      <c r="AR396" s="191" t="s">
        <v>174</v>
      </c>
      <c r="AT396" s="191" t="s">
        <v>169</v>
      </c>
      <c r="AU396" s="191" t="s">
        <v>85</v>
      </c>
      <c r="AY396" s="19" t="s">
        <v>167</v>
      </c>
      <c r="BE396" s="192">
        <f>IF(N396="základní",J396,0)</f>
        <v>0</v>
      </c>
      <c r="BF396" s="192">
        <f>IF(N396="snížená",J396,0)</f>
        <v>0</v>
      </c>
      <c r="BG396" s="192">
        <f>IF(N396="zákl. přenesená",J396,0)</f>
        <v>0</v>
      </c>
      <c r="BH396" s="192">
        <f>IF(N396="sníž. přenesená",J396,0)</f>
        <v>0</v>
      </c>
      <c r="BI396" s="192">
        <f>IF(N396="nulová",J396,0)</f>
        <v>0</v>
      </c>
      <c r="BJ396" s="19" t="s">
        <v>83</v>
      </c>
      <c r="BK396" s="192">
        <f>ROUND(I396*H396,2)</f>
        <v>0</v>
      </c>
      <c r="BL396" s="19" t="s">
        <v>174</v>
      </c>
      <c r="BM396" s="191" t="s">
        <v>491</v>
      </c>
    </row>
    <row r="397" spans="1:65" s="2" customFormat="1" ht="48.75">
      <c r="A397" s="36"/>
      <c r="B397" s="37"/>
      <c r="C397" s="38"/>
      <c r="D397" s="193" t="s">
        <v>175</v>
      </c>
      <c r="E397" s="38"/>
      <c r="F397" s="194" t="s">
        <v>336</v>
      </c>
      <c r="G397" s="38"/>
      <c r="H397" s="38"/>
      <c r="I397" s="195"/>
      <c r="J397" s="38"/>
      <c r="K397" s="38"/>
      <c r="L397" s="41"/>
      <c r="M397" s="196"/>
      <c r="N397" s="197"/>
      <c r="O397" s="66"/>
      <c r="P397" s="66"/>
      <c r="Q397" s="66"/>
      <c r="R397" s="66"/>
      <c r="S397" s="66"/>
      <c r="T397" s="67"/>
      <c r="U397" s="36"/>
      <c r="V397" s="36"/>
      <c r="W397" s="36"/>
      <c r="X397" s="36"/>
      <c r="Y397" s="36"/>
      <c r="Z397" s="36"/>
      <c r="AA397" s="36"/>
      <c r="AB397" s="36"/>
      <c r="AC397" s="36"/>
      <c r="AD397" s="36"/>
      <c r="AE397" s="36"/>
      <c r="AT397" s="19" t="s">
        <v>175</v>
      </c>
      <c r="AU397" s="19" t="s">
        <v>85</v>
      </c>
    </row>
    <row r="398" spans="1:65" s="15" customFormat="1" ht="11.25">
      <c r="B398" s="220"/>
      <c r="C398" s="221"/>
      <c r="D398" s="193" t="s">
        <v>177</v>
      </c>
      <c r="E398" s="222" t="s">
        <v>19</v>
      </c>
      <c r="F398" s="223" t="s">
        <v>1549</v>
      </c>
      <c r="G398" s="221"/>
      <c r="H398" s="222" t="s">
        <v>19</v>
      </c>
      <c r="I398" s="224"/>
      <c r="J398" s="221"/>
      <c r="K398" s="221"/>
      <c r="L398" s="225"/>
      <c r="M398" s="226"/>
      <c r="N398" s="227"/>
      <c r="O398" s="227"/>
      <c r="P398" s="227"/>
      <c r="Q398" s="227"/>
      <c r="R398" s="227"/>
      <c r="S398" s="227"/>
      <c r="T398" s="228"/>
      <c r="AT398" s="229" t="s">
        <v>177</v>
      </c>
      <c r="AU398" s="229" t="s">
        <v>85</v>
      </c>
      <c r="AV398" s="15" t="s">
        <v>83</v>
      </c>
      <c r="AW398" s="15" t="s">
        <v>37</v>
      </c>
      <c r="AX398" s="15" t="s">
        <v>76</v>
      </c>
      <c r="AY398" s="229" t="s">
        <v>167</v>
      </c>
    </row>
    <row r="399" spans="1:65" s="13" customFormat="1" ht="11.25">
      <c r="B399" s="198"/>
      <c r="C399" s="199"/>
      <c r="D399" s="193" t="s">
        <v>177</v>
      </c>
      <c r="E399" s="200" t="s">
        <v>19</v>
      </c>
      <c r="F399" s="201" t="s">
        <v>1646</v>
      </c>
      <c r="G399" s="199"/>
      <c r="H399" s="202">
        <v>3.45</v>
      </c>
      <c r="I399" s="203"/>
      <c r="J399" s="199"/>
      <c r="K399" s="199"/>
      <c r="L399" s="204"/>
      <c r="M399" s="205"/>
      <c r="N399" s="206"/>
      <c r="O399" s="206"/>
      <c r="P399" s="206"/>
      <c r="Q399" s="206"/>
      <c r="R399" s="206"/>
      <c r="S399" s="206"/>
      <c r="T399" s="207"/>
      <c r="AT399" s="208" t="s">
        <v>177</v>
      </c>
      <c r="AU399" s="208" t="s">
        <v>85</v>
      </c>
      <c r="AV399" s="13" t="s">
        <v>85</v>
      </c>
      <c r="AW399" s="13" t="s">
        <v>37</v>
      </c>
      <c r="AX399" s="13" t="s">
        <v>76</v>
      </c>
      <c r="AY399" s="208" t="s">
        <v>167</v>
      </c>
    </row>
    <row r="400" spans="1:65" s="13" customFormat="1" ht="11.25">
      <c r="B400" s="198"/>
      <c r="C400" s="199"/>
      <c r="D400" s="193" t="s">
        <v>177</v>
      </c>
      <c r="E400" s="200" t="s">
        <v>19</v>
      </c>
      <c r="F400" s="201" t="s">
        <v>1660</v>
      </c>
      <c r="G400" s="199"/>
      <c r="H400" s="202">
        <v>22.196000000000002</v>
      </c>
      <c r="I400" s="203"/>
      <c r="J400" s="199"/>
      <c r="K400" s="199"/>
      <c r="L400" s="204"/>
      <c r="M400" s="205"/>
      <c r="N400" s="206"/>
      <c r="O400" s="206"/>
      <c r="P400" s="206"/>
      <c r="Q400" s="206"/>
      <c r="R400" s="206"/>
      <c r="S400" s="206"/>
      <c r="T400" s="207"/>
      <c r="AT400" s="208" t="s">
        <v>177</v>
      </c>
      <c r="AU400" s="208" t="s">
        <v>85</v>
      </c>
      <c r="AV400" s="13" t="s">
        <v>85</v>
      </c>
      <c r="AW400" s="13" t="s">
        <v>37</v>
      </c>
      <c r="AX400" s="13" t="s">
        <v>76</v>
      </c>
      <c r="AY400" s="208" t="s">
        <v>167</v>
      </c>
    </row>
    <row r="401" spans="1:65" s="15" customFormat="1" ht="11.25">
      <c r="B401" s="220"/>
      <c r="C401" s="221"/>
      <c r="D401" s="193" t="s">
        <v>177</v>
      </c>
      <c r="E401" s="222" t="s">
        <v>19</v>
      </c>
      <c r="F401" s="223" t="s">
        <v>318</v>
      </c>
      <c r="G401" s="221"/>
      <c r="H401" s="222" t="s">
        <v>19</v>
      </c>
      <c r="I401" s="224"/>
      <c r="J401" s="221"/>
      <c r="K401" s="221"/>
      <c r="L401" s="225"/>
      <c r="M401" s="226"/>
      <c r="N401" s="227"/>
      <c r="O401" s="227"/>
      <c r="P401" s="227"/>
      <c r="Q401" s="227"/>
      <c r="R401" s="227"/>
      <c r="S401" s="227"/>
      <c r="T401" s="228"/>
      <c r="AT401" s="229" t="s">
        <v>177</v>
      </c>
      <c r="AU401" s="229" t="s">
        <v>85</v>
      </c>
      <c r="AV401" s="15" t="s">
        <v>83</v>
      </c>
      <c r="AW401" s="15" t="s">
        <v>37</v>
      </c>
      <c r="AX401" s="15" t="s">
        <v>76</v>
      </c>
      <c r="AY401" s="229" t="s">
        <v>167</v>
      </c>
    </row>
    <row r="402" spans="1:65" s="13" customFormat="1" ht="11.25">
      <c r="B402" s="198"/>
      <c r="C402" s="199"/>
      <c r="D402" s="193" t="s">
        <v>177</v>
      </c>
      <c r="E402" s="200" t="s">
        <v>19</v>
      </c>
      <c r="F402" s="201" t="s">
        <v>1661</v>
      </c>
      <c r="G402" s="199"/>
      <c r="H402" s="202">
        <v>-1.885</v>
      </c>
      <c r="I402" s="203"/>
      <c r="J402" s="199"/>
      <c r="K402" s="199"/>
      <c r="L402" s="204"/>
      <c r="M402" s="205"/>
      <c r="N402" s="206"/>
      <c r="O402" s="206"/>
      <c r="P402" s="206"/>
      <c r="Q402" s="206"/>
      <c r="R402" s="206"/>
      <c r="S402" s="206"/>
      <c r="T402" s="207"/>
      <c r="AT402" s="208" t="s">
        <v>177</v>
      </c>
      <c r="AU402" s="208" t="s">
        <v>85</v>
      </c>
      <c r="AV402" s="13" t="s">
        <v>85</v>
      </c>
      <c r="AW402" s="13" t="s">
        <v>37</v>
      </c>
      <c r="AX402" s="13" t="s">
        <v>76</v>
      </c>
      <c r="AY402" s="208" t="s">
        <v>167</v>
      </c>
    </row>
    <row r="403" spans="1:65" s="15" customFormat="1" ht="11.25">
      <c r="B403" s="220"/>
      <c r="C403" s="221"/>
      <c r="D403" s="193" t="s">
        <v>177</v>
      </c>
      <c r="E403" s="222" t="s">
        <v>19</v>
      </c>
      <c r="F403" s="223" t="s">
        <v>320</v>
      </c>
      <c r="G403" s="221"/>
      <c r="H403" s="222" t="s">
        <v>19</v>
      </c>
      <c r="I403" s="224"/>
      <c r="J403" s="221"/>
      <c r="K403" s="221"/>
      <c r="L403" s="225"/>
      <c r="M403" s="226"/>
      <c r="N403" s="227"/>
      <c r="O403" s="227"/>
      <c r="P403" s="227"/>
      <c r="Q403" s="227"/>
      <c r="R403" s="227"/>
      <c r="S403" s="227"/>
      <c r="T403" s="228"/>
      <c r="AT403" s="229" t="s">
        <v>177</v>
      </c>
      <c r="AU403" s="229" t="s">
        <v>85</v>
      </c>
      <c r="AV403" s="15" t="s">
        <v>83</v>
      </c>
      <c r="AW403" s="15" t="s">
        <v>37</v>
      </c>
      <c r="AX403" s="15" t="s">
        <v>76</v>
      </c>
      <c r="AY403" s="229" t="s">
        <v>167</v>
      </c>
    </row>
    <row r="404" spans="1:65" s="13" customFormat="1" ht="11.25">
      <c r="B404" s="198"/>
      <c r="C404" s="199"/>
      <c r="D404" s="193" t="s">
        <v>177</v>
      </c>
      <c r="E404" s="200" t="s">
        <v>19</v>
      </c>
      <c r="F404" s="201" t="s">
        <v>1707</v>
      </c>
      <c r="G404" s="199"/>
      <c r="H404" s="202">
        <v>1.1000000000000001</v>
      </c>
      <c r="I404" s="203"/>
      <c r="J404" s="199"/>
      <c r="K404" s="199"/>
      <c r="L404" s="204"/>
      <c r="M404" s="205"/>
      <c r="N404" s="206"/>
      <c r="O404" s="206"/>
      <c r="P404" s="206"/>
      <c r="Q404" s="206"/>
      <c r="R404" s="206"/>
      <c r="S404" s="206"/>
      <c r="T404" s="207"/>
      <c r="AT404" s="208" t="s">
        <v>177</v>
      </c>
      <c r="AU404" s="208" t="s">
        <v>85</v>
      </c>
      <c r="AV404" s="13" t="s">
        <v>85</v>
      </c>
      <c r="AW404" s="13" t="s">
        <v>37</v>
      </c>
      <c r="AX404" s="13" t="s">
        <v>76</v>
      </c>
      <c r="AY404" s="208" t="s">
        <v>167</v>
      </c>
    </row>
    <row r="405" spans="1:65" s="14" customFormat="1" ht="11.25">
      <c r="B405" s="209"/>
      <c r="C405" s="210"/>
      <c r="D405" s="193" t="s">
        <v>177</v>
      </c>
      <c r="E405" s="211" t="s">
        <v>19</v>
      </c>
      <c r="F405" s="212" t="s">
        <v>179</v>
      </c>
      <c r="G405" s="210"/>
      <c r="H405" s="213">
        <v>24.861000000000001</v>
      </c>
      <c r="I405" s="214"/>
      <c r="J405" s="210"/>
      <c r="K405" s="210"/>
      <c r="L405" s="215"/>
      <c r="M405" s="216"/>
      <c r="N405" s="217"/>
      <c r="O405" s="217"/>
      <c r="P405" s="217"/>
      <c r="Q405" s="217"/>
      <c r="R405" s="217"/>
      <c r="S405" s="217"/>
      <c r="T405" s="218"/>
      <c r="AT405" s="219" t="s">
        <v>177</v>
      </c>
      <c r="AU405" s="219" t="s">
        <v>85</v>
      </c>
      <c r="AV405" s="14" t="s">
        <v>174</v>
      </c>
      <c r="AW405" s="14" t="s">
        <v>37</v>
      </c>
      <c r="AX405" s="14" t="s">
        <v>83</v>
      </c>
      <c r="AY405" s="219" t="s">
        <v>167</v>
      </c>
    </row>
    <row r="406" spans="1:65" s="2" customFormat="1" ht="24">
      <c r="A406" s="36"/>
      <c r="B406" s="37"/>
      <c r="C406" s="180" t="s">
        <v>494</v>
      </c>
      <c r="D406" s="180" t="s">
        <v>169</v>
      </c>
      <c r="E406" s="181" t="s">
        <v>1709</v>
      </c>
      <c r="F406" s="182" t="s">
        <v>1710</v>
      </c>
      <c r="G406" s="183" t="s">
        <v>172</v>
      </c>
      <c r="H406" s="184">
        <v>25.745000000000001</v>
      </c>
      <c r="I406" s="185"/>
      <c r="J406" s="186">
        <f>ROUND(I406*H406,2)</f>
        <v>0</v>
      </c>
      <c r="K406" s="182" t="s">
        <v>173</v>
      </c>
      <c r="L406" s="41"/>
      <c r="M406" s="187" t="s">
        <v>19</v>
      </c>
      <c r="N406" s="188" t="s">
        <v>47</v>
      </c>
      <c r="O406" s="66"/>
      <c r="P406" s="189">
        <f>O406*H406</f>
        <v>0</v>
      </c>
      <c r="Q406" s="189">
        <v>0</v>
      </c>
      <c r="R406" s="189">
        <f>Q406*H406</f>
        <v>0</v>
      </c>
      <c r="S406" s="189">
        <v>0</v>
      </c>
      <c r="T406" s="190">
        <f>S406*H406</f>
        <v>0</v>
      </c>
      <c r="U406" s="36"/>
      <c r="V406" s="36"/>
      <c r="W406" s="36"/>
      <c r="X406" s="36"/>
      <c r="Y406" s="36"/>
      <c r="Z406" s="36"/>
      <c r="AA406" s="36"/>
      <c r="AB406" s="36"/>
      <c r="AC406" s="36"/>
      <c r="AD406" s="36"/>
      <c r="AE406" s="36"/>
      <c r="AR406" s="191" t="s">
        <v>174</v>
      </c>
      <c r="AT406" s="191" t="s">
        <v>169</v>
      </c>
      <c r="AU406" s="191" t="s">
        <v>85</v>
      </c>
      <c r="AY406" s="19" t="s">
        <v>167</v>
      </c>
      <c r="BE406" s="192">
        <f>IF(N406="základní",J406,0)</f>
        <v>0</v>
      </c>
      <c r="BF406" s="192">
        <f>IF(N406="snížená",J406,0)</f>
        <v>0</v>
      </c>
      <c r="BG406" s="192">
        <f>IF(N406="zákl. přenesená",J406,0)</f>
        <v>0</v>
      </c>
      <c r="BH406" s="192">
        <f>IF(N406="sníž. přenesená",J406,0)</f>
        <v>0</v>
      </c>
      <c r="BI406" s="192">
        <f>IF(N406="nulová",J406,0)</f>
        <v>0</v>
      </c>
      <c r="BJ406" s="19" t="s">
        <v>83</v>
      </c>
      <c r="BK406" s="192">
        <f>ROUND(I406*H406,2)</f>
        <v>0</v>
      </c>
      <c r="BL406" s="19" t="s">
        <v>174</v>
      </c>
      <c r="BM406" s="191" t="s">
        <v>497</v>
      </c>
    </row>
    <row r="407" spans="1:65" s="15" customFormat="1" ht="11.25">
      <c r="B407" s="220"/>
      <c r="C407" s="221"/>
      <c r="D407" s="193" t="s">
        <v>177</v>
      </c>
      <c r="E407" s="222" t="s">
        <v>19</v>
      </c>
      <c r="F407" s="223" t="s">
        <v>1495</v>
      </c>
      <c r="G407" s="221"/>
      <c r="H407" s="222" t="s">
        <v>19</v>
      </c>
      <c r="I407" s="224"/>
      <c r="J407" s="221"/>
      <c r="K407" s="221"/>
      <c r="L407" s="225"/>
      <c r="M407" s="226"/>
      <c r="N407" s="227"/>
      <c r="O407" s="227"/>
      <c r="P407" s="227"/>
      <c r="Q407" s="227"/>
      <c r="R407" s="227"/>
      <c r="S407" s="227"/>
      <c r="T407" s="228"/>
      <c r="AT407" s="229" t="s">
        <v>177</v>
      </c>
      <c r="AU407" s="229" t="s">
        <v>85</v>
      </c>
      <c r="AV407" s="15" t="s">
        <v>83</v>
      </c>
      <c r="AW407" s="15" t="s">
        <v>37</v>
      </c>
      <c r="AX407" s="15" t="s">
        <v>76</v>
      </c>
      <c r="AY407" s="229" t="s">
        <v>167</v>
      </c>
    </row>
    <row r="408" spans="1:65" s="15" customFormat="1" ht="11.25">
      <c r="B408" s="220"/>
      <c r="C408" s="221"/>
      <c r="D408" s="193" t="s">
        <v>177</v>
      </c>
      <c r="E408" s="222" t="s">
        <v>19</v>
      </c>
      <c r="F408" s="223" t="s">
        <v>1711</v>
      </c>
      <c r="G408" s="221"/>
      <c r="H408" s="222" t="s">
        <v>19</v>
      </c>
      <c r="I408" s="224"/>
      <c r="J408" s="221"/>
      <c r="K408" s="221"/>
      <c r="L408" s="225"/>
      <c r="M408" s="226"/>
      <c r="N408" s="227"/>
      <c r="O408" s="227"/>
      <c r="P408" s="227"/>
      <c r="Q408" s="227"/>
      <c r="R408" s="227"/>
      <c r="S408" s="227"/>
      <c r="T408" s="228"/>
      <c r="AT408" s="229" t="s">
        <v>177</v>
      </c>
      <c r="AU408" s="229" t="s">
        <v>85</v>
      </c>
      <c r="AV408" s="15" t="s">
        <v>83</v>
      </c>
      <c r="AW408" s="15" t="s">
        <v>37</v>
      </c>
      <c r="AX408" s="15" t="s">
        <v>76</v>
      </c>
      <c r="AY408" s="229" t="s">
        <v>167</v>
      </c>
    </row>
    <row r="409" spans="1:65" s="13" customFormat="1" ht="11.25">
      <c r="B409" s="198"/>
      <c r="C409" s="199"/>
      <c r="D409" s="193" t="s">
        <v>177</v>
      </c>
      <c r="E409" s="200" t="s">
        <v>19</v>
      </c>
      <c r="F409" s="201" t="s">
        <v>1712</v>
      </c>
      <c r="G409" s="199"/>
      <c r="H409" s="202">
        <v>25.745000000000001</v>
      </c>
      <c r="I409" s="203"/>
      <c r="J409" s="199"/>
      <c r="K409" s="199"/>
      <c r="L409" s="204"/>
      <c r="M409" s="205"/>
      <c r="N409" s="206"/>
      <c r="O409" s="206"/>
      <c r="P409" s="206"/>
      <c r="Q409" s="206"/>
      <c r="R409" s="206"/>
      <c r="S409" s="206"/>
      <c r="T409" s="207"/>
      <c r="AT409" s="208" t="s">
        <v>177</v>
      </c>
      <c r="AU409" s="208" t="s">
        <v>85</v>
      </c>
      <c r="AV409" s="13" t="s">
        <v>85</v>
      </c>
      <c r="AW409" s="13" t="s">
        <v>37</v>
      </c>
      <c r="AX409" s="13" t="s">
        <v>76</v>
      </c>
      <c r="AY409" s="208" t="s">
        <v>167</v>
      </c>
    </row>
    <row r="410" spans="1:65" s="14" customFormat="1" ht="11.25">
      <c r="B410" s="209"/>
      <c r="C410" s="210"/>
      <c r="D410" s="193" t="s">
        <v>177</v>
      </c>
      <c r="E410" s="211" t="s">
        <v>19</v>
      </c>
      <c r="F410" s="212" t="s">
        <v>179</v>
      </c>
      <c r="G410" s="210"/>
      <c r="H410" s="213">
        <v>25.745000000000001</v>
      </c>
      <c r="I410" s="214"/>
      <c r="J410" s="210"/>
      <c r="K410" s="210"/>
      <c r="L410" s="215"/>
      <c r="M410" s="216"/>
      <c r="N410" s="217"/>
      <c r="O410" s="217"/>
      <c r="P410" s="217"/>
      <c r="Q410" s="217"/>
      <c r="R410" s="217"/>
      <c r="S410" s="217"/>
      <c r="T410" s="218"/>
      <c r="AT410" s="219" t="s">
        <v>177</v>
      </c>
      <c r="AU410" s="219" t="s">
        <v>85</v>
      </c>
      <c r="AV410" s="14" t="s">
        <v>174</v>
      </c>
      <c r="AW410" s="14" t="s">
        <v>37</v>
      </c>
      <c r="AX410" s="14" t="s">
        <v>83</v>
      </c>
      <c r="AY410" s="219" t="s">
        <v>167</v>
      </c>
    </row>
    <row r="411" spans="1:65" s="2" customFormat="1" ht="21.75" customHeight="1">
      <c r="A411" s="36"/>
      <c r="B411" s="37"/>
      <c r="C411" s="180" t="s">
        <v>350</v>
      </c>
      <c r="D411" s="180" t="s">
        <v>169</v>
      </c>
      <c r="E411" s="181" t="s">
        <v>1713</v>
      </c>
      <c r="F411" s="182" t="s">
        <v>1714</v>
      </c>
      <c r="G411" s="183" t="s">
        <v>196</v>
      </c>
      <c r="H411" s="184">
        <v>0.3</v>
      </c>
      <c r="I411" s="185"/>
      <c r="J411" s="186">
        <f>ROUND(I411*H411,2)</f>
        <v>0</v>
      </c>
      <c r="K411" s="182" t="s">
        <v>173</v>
      </c>
      <c r="L411" s="41"/>
      <c r="M411" s="187" t="s">
        <v>19</v>
      </c>
      <c r="N411" s="188" t="s">
        <v>47</v>
      </c>
      <c r="O411" s="66"/>
      <c r="P411" s="189">
        <f>O411*H411</f>
        <v>0</v>
      </c>
      <c r="Q411" s="189">
        <v>0</v>
      </c>
      <c r="R411" s="189">
        <f>Q411*H411</f>
        <v>0</v>
      </c>
      <c r="S411" s="189">
        <v>0</v>
      </c>
      <c r="T411" s="190">
        <f>S411*H411</f>
        <v>0</v>
      </c>
      <c r="U411" s="36"/>
      <c r="V411" s="36"/>
      <c r="W411" s="36"/>
      <c r="X411" s="36"/>
      <c r="Y411" s="36"/>
      <c r="Z411" s="36"/>
      <c r="AA411" s="36"/>
      <c r="AB411" s="36"/>
      <c r="AC411" s="36"/>
      <c r="AD411" s="36"/>
      <c r="AE411" s="36"/>
      <c r="AR411" s="191" t="s">
        <v>174</v>
      </c>
      <c r="AT411" s="191" t="s">
        <v>169</v>
      </c>
      <c r="AU411" s="191" t="s">
        <v>85</v>
      </c>
      <c r="AY411" s="19" t="s">
        <v>167</v>
      </c>
      <c r="BE411" s="192">
        <f>IF(N411="základní",J411,0)</f>
        <v>0</v>
      </c>
      <c r="BF411" s="192">
        <f>IF(N411="snížená",J411,0)</f>
        <v>0</v>
      </c>
      <c r="BG411" s="192">
        <f>IF(N411="zákl. přenesená",J411,0)</f>
        <v>0</v>
      </c>
      <c r="BH411" s="192">
        <f>IF(N411="sníž. přenesená",J411,0)</f>
        <v>0</v>
      </c>
      <c r="BI411" s="192">
        <f>IF(N411="nulová",J411,0)</f>
        <v>0</v>
      </c>
      <c r="BJ411" s="19" t="s">
        <v>83</v>
      </c>
      <c r="BK411" s="192">
        <f>ROUND(I411*H411,2)</f>
        <v>0</v>
      </c>
      <c r="BL411" s="19" t="s">
        <v>174</v>
      </c>
      <c r="BM411" s="191" t="s">
        <v>501</v>
      </c>
    </row>
    <row r="412" spans="1:65" s="2" customFormat="1" ht="97.5">
      <c r="A412" s="36"/>
      <c r="B412" s="37"/>
      <c r="C412" s="38"/>
      <c r="D412" s="193" t="s">
        <v>175</v>
      </c>
      <c r="E412" s="38"/>
      <c r="F412" s="194" t="s">
        <v>1715</v>
      </c>
      <c r="G412" s="38"/>
      <c r="H412" s="38"/>
      <c r="I412" s="195"/>
      <c r="J412" s="38"/>
      <c r="K412" s="38"/>
      <c r="L412" s="41"/>
      <c r="M412" s="196"/>
      <c r="N412" s="197"/>
      <c r="O412" s="66"/>
      <c r="P412" s="66"/>
      <c r="Q412" s="66"/>
      <c r="R412" s="66"/>
      <c r="S412" s="66"/>
      <c r="T412" s="67"/>
      <c r="U412" s="36"/>
      <c r="V412" s="36"/>
      <c r="W412" s="36"/>
      <c r="X412" s="36"/>
      <c r="Y412" s="36"/>
      <c r="Z412" s="36"/>
      <c r="AA412" s="36"/>
      <c r="AB412" s="36"/>
      <c r="AC412" s="36"/>
      <c r="AD412" s="36"/>
      <c r="AE412" s="36"/>
      <c r="AT412" s="19" t="s">
        <v>175</v>
      </c>
      <c r="AU412" s="19" t="s">
        <v>85</v>
      </c>
    </row>
    <row r="413" spans="1:65" s="15" customFormat="1" ht="11.25">
      <c r="B413" s="220"/>
      <c r="C413" s="221"/>
      <c r="D413" s="193" t="s">
        <v>177</v>
      </c>
      <c r="E413" s="222" t="s">
        <v>19</v>
      </c>
      <c r="F413" s="223" t="s">
        <v>1549</v>
      </c>
      <c r="G413" s="221"/>
      <c r="H413" s="222" t="s">
        <v>19</v>
      </c>
      <c r="I413" s="224"/>
      <c r="J413" s="221"/>
      <c r="K413" s="221"/>
      <c r="L413" s="225"/>
      <c r="M413" s="226"/>
      <c r="N413" s="227"/>
      <c r="O413" s="227"/>
      <c r="P413" s="227"/>
      <c r="Q413" s="227"/>
      <c r="R413" s="227"/>
      <c r="S413" s="227"/>
      <c r="T413" s="228"/>
      <c r="AT413" s="229" t="s">
        <v>177</v>
      </c>
      <c r="AU413" s="229" t="s">
        <v>85</v>
      </c>
      <c r="AV413" s="15" t="s">
        <v>83</v>
      </c>
      <c r="AW413" s="15" t="s">
        <v>37</v>
      </c>
      <c r="AX413" s="15" t="s">
        <v>76</v>
      </c>
      <c r="AY413" s="229" t="s">
        <v>167</v>
      </c>
    </row>
    <row r="414" spans="1:65" s="13" customFormat="1" ht="11.25">
      <c r="B414" s="198"/>
      <c r="C414" s="199"/>
      <c r="D414" s="193" t="s">
        <v>177</v>
      </c>
      <c r="E414" s="200" t="s">
        <v>19</v>
      </c>
      <c r="F414" s="201" t="s">
        <v>1716</v>
      </c>
      <c r="G414" s="199"/>
      <c r="H414" s="202">
        <v>0.3</v>
      </c>
      <c r="I414" s="203"/>
      <c r="J414" s="199"/>
      <c r="K414" s="199"/>
      <c r="L414" s="204"/>
      <c r="M414" s="205"/>
      <c r="N414" s="206"/>
      <c r="O414" s="206"/>
      <c r="P414" s="206"/>
      <c r="Q414" s="206"/>
      <c r="R414" s="206"/>
      <c r="S414" s="206"/>
      <c r="T414" s="207"/>
      <c r="AT414" s="208" t="s">
        <v>177</v>
      </c>
      <c r="AU414" s="208" t="s">
        <v>85</v>
      </c>
      <c r="AV414" s="13" t="s">
        <v>85</v>
      </c>
      <c r="AW414" s="13" t="s">
        <v>37</v>
      </c>
      <c r="AX414" s="13" t="s">
        <v>76</v>
      </c>
      <c r="AY414" s="208" t="s">
        <v>167</v>
      </c>
    </row>
    <row r="415" spans="1:65" s="14" customFormat="1" ht="11.25">
      <c r="B415" s="209"/>
      <c r="C415" s="210"/>
      <c r="D415" s="193" t="s">
        <v>177</v>
      </c>
      <c r="E415" s="211" t="s">
        <v>19</v>
      </c>
      <c r="F415" s="212" t="s">
        <v>179</v>
      </c>
      <c r="G415" s="210"/>
      <c r="H415" s="213">
        <v>0.3</v>
      </c>
      <c r="I415" s="214"/>
      <c r="J415" s="210"/>
      <c r="K415" s="210"/>
      <c r="L415" s="215"/>
      <c r="M415" s="216"/>
      <c r="N415" s="217"/>
      <c r="O415" s="217"/>
      <c r="P415" s="217"/>
      <c r="Q415" s="217"/>
      <c r="R415" s="217"/>
      <c r="S415" s="217"/>
      <c r="T415" s="218"/>
      <c r="AT415" s="219" t="s">
        <v>177</v>
      </c>
      <c r="AU415" s="219" t="s">
        <v>85</v>
      </c>
      <c r="AV415" s="14" t="s">
        <v>174</v>
      </c>
      <c r="AW415" s="14" t="s">
        <v>37</v>
      </c>
      <c r="AX415" s="14" t="s">
        <v>83</v>
      </c>
      <c r="AY415" s="219" t="s">
        <v>167</v>
      </c>
    </row>
    <row r="416" spans="1:65" s="2" customFormat="1" ht="21.75" customHeight="1">
      <c r="A416" s="36"/>
      <c r="B416" s="37"/>
      <c r="C416" s="180" t="s">
        <v>504</v>
      </c>
      <c r="D416" s="180" t="s">
        <v>169</v>
      </c>
      <c r="E416" s="181" t="s">
        <v>1717</v>
      </c>
      <c r="F416" s="182" t="s">
        <v>1718</v>
      </c>
      <c r="G416" s="183" t="s">
        <v>196</v>
      </c>
      <c r="H416" s="184">
        <v>0.3</v>
      </c>
      <c r="I416" s="185"/>
      <c r="J416" s="186">
        <f>ROUND(I416*H416,2)</f>
        <v>0</v>
      </c>
      <c r="K416" s="182" t="s">
        <v>173</v>
      </c>
      <c r="L416" s="41"/>
      <c r="M416" s="187" t="s">
        <v>19</v>
      </c>
      <c r="N416" s="188" t="s">
        <v>47</v>
      </c>
      <c r="O416" s="66"/>
      <c r="P416" s="189">
        <f>O416*H416</f>
        <v>0</v>
      </c>
      <c r="Q416" s="189">
        <v>0</v>
      </c>
      <c r="R416" s="189">
        <f>Q416*H416</f>
        <v>0</v>
      </c>
      <c r="S416" s="189">
        <v>0</v>
      </c>
      <c r="T416" s="190">
        <f>S416*H416</f>
        <v>0</v>
      </c>
      <c r="U416" s="36"/>
      <c r="V416" s="36"/>
      <c r="W416" s="36"/>
      <c r="X416" s="36"/>
      <c r="Y416" s="36"/>
      <c r="Z416" s="36"/>
      <c r="AA416" s="36"/>
      <c r="AB416" s="36"/>
      <c r="AC416" s="36"/>
      <c r="AD416" s="36"/>
      <c r="AE416" s="36"/>
      <c r="AR416" s="191" t="s">
        <v>174</v>
      </c>
      <c r="AT416" s="191" t="s">
        <v>169</v>
      </c>
      <c r="AU416" s="191" t="s">
        <v>85</v>
      </c>
      <c r="AY416" s="19" t="s">
        <v>167</v>
      </c>
      <c r="BE416" s="192">
        <f>IF(N416="základní",J416,0)</f>
        <v>0</v>
      </c>
      <c r="BF416" s="192">
        <f>IF(N416="snížená",J416,0)</f>
        <v>0</v>
      </c>
      <c r="BG416" s="192">
        <f>IF(N416="zákl. přenesená",J416,0)</f>
        <v>0</v>
      </c>
      <c r="BH416" s="192">
        <f>IF(N416="sníž. přenesená",J416,0)</f>
        <v>0</v>
      </c>
      <c r="BI416" s="192">
        <f>IF(N416="nulová",J416,0)</f>
        <v>0</v>
      </c>
      <c r="BJ416" s="19" t="s">
        <v>83</v>
      </c>
      <c r="BK416" s="192">
        <f>ROUND(I416*H416,2)</f>
        <v>0</v>
      </c>
      <c r="BL416" s="19" t="s">
        <v>174</v>
      </c>
      <c r="BM416" s="191" t="s">
        <v>507</v>
      </c>
    </row>
    <row r="417" spans="1:65" s="2" customFormat="1" ht="48.75">
      <c r="A417" s="36"/>
      <c r="B417" s="37"/>
      <c r="C417" s="38"/>
      <c r="D417" s="193" t="s">
        <v>175</v>
      </c>
      <c r="E417" s="38"/>
      <c r="F417" s="194" t="s">
        <v>1719</v>
      </c>
      <c r="G417" s="38"/>
      <c r="H417" s="38"/>
      <c r="I417" s="195"/>
      <c r="J417" s="38"/>
      <c r="K417" s="38"/>
      <c r="L417" s="41"/>
      <c r="M417" s="196"/>
      <c r="N417" s="197"/>
      <c r="O417" s="66"/>
      <c r="P417" s="66"/>
      <c r="Q417" s="66"/>
      <c r="R417" s="66"/>
      <c r="S417" s="66"/>
      <c r="T417" s="67"/>
      <c r="U417" s="36"/>
      <c r="V417" s="36"/>
      <c r="W417" s="36"/>
      <c r="X417" s="36"/>
      <c r="Y417" s="36"/>
      <c r="Z417" s="36"/>
      <c r="AA417" s="36"/>
      <c r="AB417" s="36"/>
      <c r="AC417" s="36"/>
      <c r="AD417" s="36"/>
      <c r="AE417" s="36"/>
      <c r="AT417" s="19" t="s">
        <v>175</v>
      </c>
      <c r="AU417" s="19" t="s">
        <v>85</v>
      </c>
    </row>
    <row r="418" spans="1:65" s="2" customFormat="1" ht="21.75" customHeight="1">
      <c r="A418" s="36"/>
      <c r="B418" s="37"/>
      <c r="C418" s="180" t="s">
        <v>355</v>
      </c>
      <c r="D418" s="180" t="s">
        <v>169</v>
      </c>
      <c r="E418" s="181" t="s">
        <v>1720</v>
      </c>
      <c r="F418" s="182" t="s">
        <v>1721</v>
      </c>
      <c r="G418" s="183" t="s">
        <v>196</v>
      </c>
      <c r="H418" s="184">
        <v>0.3</v>
      </c>
      <c r="I418" s="185"/>
      <c r="J418" s="186">
        <f>ROUND(I418*H418,2)</f>
        <v>0</v>
      </c>
      <c r="K418" s="182" t="s">
        <v>173</v>
      </c>
      <c r="L418" s="41"/>
      <c r="M418" s="187" t="s">
        <v>19</v>
      </c>
      <c r="N418" s="188" t="s">
        <v>47</v>
      </c>
      <c r="O418" s="66"/>
      <c r="P418" s="189">
        <f>O418*H418</f>
        <v>0</v>
      </c>
      <c r="Q418" s="189">
        <v>0</v>
      </c>
      <c r="R418" s="189">
        <f>Q418*H418</f>
        <v>0</v>
      </c>
      <c r="S418" s="189">
        <v>0</v>
      </c>
      <c r="T418" s="190">
        <f>S418*H418</f>
        <v>0</v>
      </c>
      <c r="U418" s="36"/>
      <c r="V418" s="36"/>
      <c r="W418" s="36"/>
      <c r="X418" s="36"/>
      <c r="Y418" s="36"/>
      <c r="Z418" s="36"/>
      <c r="AA418" s="36"/>
      <c r="AB418" s="36"/>
      <c r="AC418" s="36"/>
      <c r="AD418" s="36"/>
      <c r="AE418" s="36"/>
      <c r="AR418" s="191" t="s">
        <v>174</v>
      </c>
      <c r="AT418" s="191" t="s">
        <v>169</v>
      </c>
      <c r="AU418" s="191" t="s">
        <v>85</v>
      </c>
      <c r="AY418" s="19" t="s">
        <v>167</v>
      </c>
      <c r="BE418" s="192">
        <f>IF(N418="základní",J418,0)</f>
        <v>0</v>
      </c>
      <c r="BF418" s="192">
        <f>IF(N418="snížená",J418,0)</f>
        <v>0</v>
      </c>
      <c r="BG418" s="192">
        <f>IF(N418="zákl. přenesená",J418,0)</f>
        <v>0</v>
      </c>
      <c r="BH418" s="192">
        <f>IF(N418="sníž. přenesená",J418,0)</f>
        <v>0</v>
      </c>
      <c r="BI418" s="192">
        <f>IF(N418="nulová",J418,0)</f>
        <v>0</v>
      </c>
      <c r="BJ418" s="19" t="s">
        <v>83</v>
      </c>
      <c r="BK418" s="192">
        <f>ROUND(I418*H418,2)</f>
        <v>0</v>
      </c>
      <c r="BL418" s="19" t="s">
        <v>174</v>
      </c>
      <c r="BM418" s="191" t="s">
        <v>511</v>
      </c>
    </row>
    <row r="419" spans="1:65" s="2" customFormat="1" ht="48.75">
      <c r="A419" s="36"/>
      <c r="B419" s="37"/>
      <c r="C419" s="38"/>
      <c r="D419" s="193" t="s">
        <v>175</v>
      </c>
      <c r="E419" s="38"/>
      <c r="F419" s="194" t="s">
        <v>1719</v>
      </c>
      <c r="G419" s="38"/>
      <c r="H419" s="38"/>
      <c r="I419" s="195"/>
      <c r="J419" s="38"/>
      <c r="K419" s="38"/>
      <c r="L419" s="41"/>
      <c r="M419" s="196"/>
      <c r="N419" s="197"/>
      <c r="O419" s="66"/>
      <c r="P419" s="66"/>
      <c r="Q419" s="66"/>
      <c r="R419" s="66"/>
      <c r="S419" s="66"/>
      <c r="T419" s="67"/>
      <c r="U419" s="36"/>
      <c r="V419" s="36"/>
      <c r="W419" s="36"/>
      <c r="X419" s="36"/>
      <c r="Y419" s="36"/>
      <c r="Z419" s="36"/>
      <c r="AA419" s="36"/>
      <c r="AB419" s="36"/>
      <c r="AC419" s="36"/>
      <c r="AD419" s="36"/>
      <c r="AE419" s="36"/>
      <c r="AT419" s="19" t="s">
        <v>175</v>
      </c>
      <c r="AU419" s="19" t="s">
        <v>85</v>
      </c>
    </row>
    <row r="420" spans="1:65" s="2" customFormat="1" ht="16.5" customHeight="1">
      <c r="A420" s="36"/>
      <c r="B420" s="37"/>
      <c r="C420" s="180" t="s">
        <v>513</v>
      </c>
      <c r="D420" s="180" t="s">
        <v>169</v>
      </c>
      <c r="E420" s="181" t="s">
        <v>1722</v>
      </c>
      <c r="F420" s="182" t="s">
        <v>1723</v>
      </c>
      <c r="G420" s="183" t="s">
        <v>172</v>
      </c>
      <c r="H420" s="184">
        <v>2.2000000000000002</v>
      </c>
      <c r="I420" s="185"/>
      <c r="J420" s="186">
        <f>ROUND(I420*H420,2)</f>
        <v>0</v>
      </c>
      <c r="K420" s="182" t="s">
        <v>173</v>
      </c>
      <c r="L420" s="41"/>
      <c r="M420" s="187" t="s">
        <v>19</v>
      </c>
      <c r="N420" s="188" t="s">
        <v>47</v>
      </c>
      <c r="O420" s="66"/>
      <c r="P420" s="189">
        <f>O420*H420</f>
        <v>0</v>
      </c>
      <c r="Q420" s="189">
        <v>0</v>
      </c>
      <c r="R420" s="189">
        <f>Q420*H420</f>
        <v>0</v>
      </c>
      <c r="S420" s="189">
        <v>0</v>
      </c>
      <c r="T420" s="190">
        <f>S420*H420</f>
        <v>0</v>
      </c>
      <c r="U420" s="36"/>
      <c r="V420" s="36"/>
      <c r="W420" s="36"/>
      <c r="X420" s="36"/>
      <c r="Y420" s="36"/>
      <c r="Z420" s="36"/>
      <c r="AA420" s="36"/>
      <c r="AB420" s="36"/>
      <c r="AC420" s="36"/>
      <c r="AD420" s="36"/>
      <c r="AE420" s="36"/>
      <c r="AR420" s="191" t="s">
        <v>174</v>
      </c>
      <c r="AT420" s="191" t="s">
        <v>169</v>
      </c>
      <c r="AU420" s="191" t="s">
        <v>85</v>
      </c>
      <c r="AY420" s="19" t="s">
        <v>167</v>
      </c>
      <c r="BE420" s="192">
        <f>IF(N420="základní",J420,0)</f>
        <v>0</v>
      </c>
      <c r="BF420" s="192">
        <f>IF(N420="snížená",J420,0)</f>
        <v>0</v>
      </c>
      <c r="BG420" s="192">
        <f>IF(N420="zákl. přenesená",J420,0)</f>
        <v>0</v>
      </c>
      <c r="BH420" s="192">
        <f>IF(N420="sníž. přenesená",J420,0)</f>
        <v>0</v>
      </c>
      <c r="BI420" s="192">
        <f>IF(N420="nulová",J420,0)</f>
        <v>0</v>
      </c>
      <c r="BJ420" s="19" t="s">
        <v>83</v>
      </c>
      <c r="BK420" s="192">
        <f>ROUND(I420*H420,2)</f>
        <v>0</v>
      </c>
      <c r="BL420" s="19" t="s">
        <v>174</v>
      </c>
      <c r="BM420" s="191" t="s">
        <v>516</v>
      </c>
    </row>
    <row r="421" spans="1:65" s="12" customFormat="1" ht="22.9" customHeight="1">
      <c r="B421" s="164"/>
      <c r="C421" s="165"/>
      <c r="D421" s="166" t="s">
        <v>75</v>
      </c>
      <c r="E421" s="178" t="s">
        <v>217</v>
      </c>
      <c r="F421" s="178" t="s">
        <v>402</v>
      </c>
      <c r="G421" s="165"/>
      <c r="H421" s="165"/>
      <c r="I421" s="168"/>
      <c r="J421" s="179">
        <f>BK421</f>
        <v>0</v>
      </c>
      <c r="K421" s="165"/>
      <c r="L421" s="170"/>
      <c r="M421" s="171"/>
      <c r="N421" s="172"/>
      <c r="O421" s="172"/>
      <c r="P421" s="173">
        <f>SUM(P422:P541)</f>
        <v>0</v>
      </c>
      <c r="Q421" s="172"/>
      <c r="R421" s="173">
        <f>SUM(R422:R541)</f>
        <v>0</v>
      </c>
      <c r="S421" s="172"/>
      <c r="T421" s="174">
        <f>SUM(T422:T541)</f>
        <v>0</v>
      </c>
      <c r="AR421" s="175" t="s">
        <v>83</v>
      </c>
      <c r="AT421" s="176" t="s">
        <v>75</v>
      </c>
      <c r="AU421" s="176" t="s">
        <v>83</v>
      </c>
      <c r="AY421" s="175" t="s">
        <v>167</v>
      </c>
      <c r="BK421" s="177">
        <f>SUM(BK422:BK541)</f>
        <v>0</v>
      </c>
    </row>
    <row r="422" spans="1:65" s="2" customFormat="1" ht="16.5" customHeight="1">
      <c r="A422" s="36"/>
      <c r="B422" s="37"/>
      <c r="C422" s="180" t="s">
        <v>360</v>
      </c>
      <c r="D422" s="180" t="s">
        <v>169</v>
      </c>
      <c r="E422" s="181" t="s">
        <v>1724</v>
      </c>
      <c r="F422" s="182" t="s">
        <v>1725</v>
      </c>
      <c r="G422" s="183" t="s">
        <v>172</v>
      </c>
      <c r="H422" s="184">
        <v>48.354999999999997</v>
      </c>
      <c r="I422" s="185"/>
      <c r="J422" s="186">
        <f>ROUND(I422*H422,2)</f>
        <v>0</v>
      </c>
      <c r="K422" s="182" t="s">
        <v>173</v>
      </c>
      <c r="L422" s="41"/>
      <c r="M422" s="187" t="s">
        <v>19</v>
      </c>
      <c r="N422" s="188" t="s">
        <v>47</v>
      </c>
      <c r="O422" s="66"/>
      <c r="P422" s="189">
        <f>O422*H422</f>
        <v>0</v>
      </c>
      <c r="Q422" s="189">
        <v>0</v>
      </c>
      <c r="R422" s="189">
        <f>Q422*H422</f>
        <v>0</v>
      </c>
      <c r="S422" s="189">
        <v>0</v>
      </c>
      <c r="T422" s="190">
        <f>S422*H422</f>
        <v>0</v>
      </c>
      <c r="U422" s="36"/>
      <c r="V422" s="36"/>
      <c r="W422" s="36"/>
      <c r="X422" s="36"/>
      <c r="Y422" s="36"/>
      <c r="Z422" s="36"/>
      <c r="AA422" s="36"/>
      <c r="AB422" s="36"/>
      <c r="AC422" s="36"/>
      <c r="AD422" s="36"/>
      <c r="AE422" s="36"/>
      <c r="AR422" s="191" t="s">
        <v>174</v>
      </c>
      <c r="AT422" s="191" t="s">
        <v>169</v>
      </c>
      <c r="AU422" s="191" t="s">
        <v>85</v>
      </c>
      <c r="AY422" s="19" t="s">
        <v>167</v>
      </c>
      <c r="BE422" s="192">
        <f>IF(N422="základní",J422,0)</f>
        <v>0</v>
      </c>
      <c r="BF422" s="192">
        <f>IF(N422="snížená",J422,0)</f>
        <v>0</v>
      </c>
      <c r="BG422" s="192">
        <f>IF(N422="zákl. přenesená",J422,0)</f>
        <v>0</v>
      </c>
      <c r="BH422" s="192">
        <f>IF(N422="sníž. přenesená",J422,0)</f>
        <v>0</v>
      </c>
      <c r="BI422" s="192">
        <f>IF(N422="nulová",J422,0)</f>
        <v>0</v>
      </c>
      <c r="BJ422" s="19" t="s">
        <v>83</v>
      </c>
      <c r="BK422" s="192">
        <f>ROUND(I422*H422,2)</f>
        <v>0</v>
      </c>
      <c r="BL422" s="19" t="s">
        <v>174</v>
      </c>
      <c r="BM422" s="191" t="s">
        <v>520</v>
      </c>
    </row>
    <row r="423" spans="1:65" s="2" customFormat="1" ht="19.5">
      <c r="A423" s="36"/>
      <c r="B423" s="37"/>
      <c r="C423" s="38"/>
      <c r="D423" s="193" t="s">
        <v>175</v>
      </c>
      <c r="E423" s="38"/>
      <c r="F423" s="194" t="s">
        <v>1726</v>
      </c>
      <c r="G423" s="38"/>
      <c r="H423" s="38"/>
      <c r="I423" s="195"/>
      <c r="J423" s="38"/>
      <c r="K423" s="38"/>
      <c r="L423" s="41"/>
      <c r="M423" s="196"/>
      <c r="N423" s="197"/>
      <c r="O423" s="66"/>
      <c r="P423" s="66"/>
      <c r="Q423" s="66"/>
      <c r="R423" s="66"/>
      <c r="S423" s="66"/>
      <c r="T423" s="67"/>
      <c r="U423" s="36"/>
      <c r="V423" s="36"/>
      <c r="W423" s="36"/>
      <c r="X423" s="36"/>
      <c r="Y423" s="36"/>
      <c r="Z423" s="36"/>
      <c r="AA423" s="36"/>
      <c r="AB423" s="36"/>
      <c r="AC423" s="36"/>
      <c r="AD423" s="36"/>
      <c r="AE423" s="36"/>
      <c r="AT423" s="19" t="s">
        <v>175</v>
      </c>
      <c r="AU423" s="19" t="s">
        <v>85</v>
      </c>
    </row>
    <row r="424" spans="1:65" s="15" customFormat="1" ht="11.25">
      <c r="B424" s="220"/>
      <c r="C424" s="221"/>
      <c r="D424" s="193" t="s">
        <v>177</v>
      </c>
      <c r="E424" s="222" t="s">
        <v>19</v>
      </c>
      <c r="F424" s="223" t="s">
        <v>1495</v>
      </c>
      <c r="G424" s="221"/>
      <c r="H424" s="222" t="s">
        <v>19</v>
      </c>
      <c r="I424" s="224"/>
      <c r="J424" s="221"/>
      <c r="K424" s="221"/>
      <c r="L424" s="225"/>
      <c r="M424" s="226"/>
      <c r="N424" s="227"/>
      <c r="O424" s="227"/>
      <c r="P424" s="227"/>
      <c r="Q424" s="227"/>
      <c r="R424" s="227"/>
      <c r="S424" s="227"/>
      <c r="T424" s="228"/>
      <c r="AT424" s="229" t="s">
        <v>177</v>
      </c>
      <c r="AU424" s="229" t="s">
        <v>85</v>
      </c>
      <c r="AV424" s="15" t="s">
        <v>83</v>
      </c>
      <c r="AW424" s="15" t="s">
        <v>37</v>
      </c>
      <c r="AX424" s="15" t="s">
        <v>76</v>
      </c>
      <c r="AY424" s="229" t="s">
        <v>167</v>
      </c>
    </row>
    <row r="425" spans="1:65" s="15" customFormat="1" ht="11.25">
      <c r="B425" s="220"/>
      <c r="C425" s="221"/>
      <c r="D425" s="193" t="s">
        <v>177</v>
      </c>
      <c r="E425" s="222" t="s">
        <v>19</v>
      </c>
      <c r="F425" s="223" t="s">
        <v>1496</v>
      </c>
      <c r="G425" s="221"/>
      <c r="H425" s="222" t="s">
        <v>19</v>
      </c>
      <c r="I425" s="224"/>
      <c r="J425" s="221"/>
      <c r="K425" s="221"/>
      <c r="L425" s="225"/>
      <c r="M425" s="226"/>
      <c r="N425" s="227"/>
      <c r="O425" s="227"/>
      <c r="P425" s="227"/>
      <c r="Q425" s="227"/>
      <c r="R425" s="227"/>
      <c r="S425" s="227"/>
      <c r="T425" s="228"/>
      <c r="AT425" s="229" t="s">
        <v>177</v>
      </c>
      <c r="AU425" s="229" t="s">
        <v>85</v>
      </c>
      <c r="AV425" s="15" t="s">
        <v>83</v>
      </c>
      <c r="AW425" s="15" t="s">
        <v>37</v>
      </c>
      <c r="AX425" s="15" t="s">
        <v>76</v>
      </c>
      <c r="AY425" s="229" t="s">
        <v>167</v>
      </c>
    </row>
    <row r="426" spans="1:65" s="13" customFormat="1" ht="11.25">
      <c r="B426" s="198"/>
      <c r="C426" s="199"/>
      <c r="D426" s="193" t="s">
        <v>177</v>
      </c>
      <c r="E426" s="200" t="s">
        <v>19</v>
      </c>
      <c r="F426" s="201" t="s">
        <v>1497</v>
      </c>
      <c r="G426" s="199"/>
      <c r="H426" s="202">
        <v>48.354999999999997</v>
      </c>
      <c r="I426" s="203"/>
      <c r="J426" s="199"/>
      <c r="K426" s="199"/>
      <c r="L426" s="204"/>
      <c r="M426" s="205"/>
      <c r="N426" s="206"/>
      <c r="O426" s="206"/>
      <c r="P426" s="206"/>
      <c r="Q426" s="206"/>
      <c r="R426" s="206"/>
      <c r="S426" s="206"/>
      <c r="T426" s="207"/>
      <c r="AT426" s="208" t="s">
        <v>177</v>
      </c>
      <c r="AU426" s="208" t="s">
        <v>85</v>
      </c>
      <c r="AV426" s="13" t="s">
        <v>85</v>
      </c>
      <c r="AW426" s="13" t="s">
        <v>37</v>
      </c>
      <c r="AX426" s="13" t="s">
        <v>76</v>
      </c>
      <c r="AY426" s="208" t="s">
        <v>167</v>
      </c>
    </row>
    <row r="427" spans="1:65" s="14" customFormat="1" ht="11.25">
      <c r="B427" s="209"/>
      <c r="C427" s="210"/>
      <c r="D427" s="193" t="s">
        <v>177</v>
      </c>
      <c r="E427" s="211" t="s">
        <v>19</v>
      </c>
      <c r="F427" s="212" t="s">
        <v>179</v>
      </c>
      <c r="G427" s="210"/>
      <c r="H427" s="213">
        <v>48.354999999999997</v>
      </c>
      <c r="I427" s="214"/>
      <c r="J427" s="210"/>
      <c r="K427" s="210"/>
      <c r="L427" s="215"/>
      <c r="M427" s="216"/>
      <c r="N427" s="217"/>
      <c r="O427" s="217"/>
      <c r="P427" s="217"/>
      <c r="Q427" s="217"/>
      <c r="R427" s="217"/>
      <c r="S427" s="217"/>
      <c r="T427" s="218"/>
      <c r="AT427" s="219" t="s">
        <v>177</v>
      </c>
      <c r="AU427" s="219" t="s">
        <v>85</v>
      </c>
      <c r="AV427" s="14" t="s">
        <v>174</v>
      </c>
      <c r="AW427" s="14" t="s">
        <v>37</v>
      </c>
      <c r="AX427" s="14" t="s">
        <v>83</v>
      </c>
      <c r="AY427" s="219" t="s">
        <v>167</v>
      </c>
    </row>
    <row r="428" spans="1:65" s="2" customFormat="1" ht="16.5" customHeight="1">
      <c r="A428" s="36"/>
      <c r="B428" s="37"/>
      <c r="C428" s="180" t="s">
        <v>523</v>
      </c>
      <c r="D428" s="180" t="s">
        <v>169</v>
      </c>
      <c r="E428" s="181" t="s">
        <v>1727</v>
      </c>
      <c r="F428" s="182" t="s">
        <v>1728</v>
      </c>
      <c r="G428" s="183" t="s">
        <v>189</v>
      </c>
      <c r="H428" s="184">
        <v>26.3</v>
      </c>
      <c r="I428" s="185"/>
      <c r="J428" s="186">
        <f>ROUND(I428*H428,2)</f>
        <v>0</v>
      </c>
      <c r="K428" s="182" t="s">
        <v>173</v>
      </c>
      <c r="L428" s="41"/>
      <c r="M428" s="187" t="s">
        <v>19</v>
      </c>
      <c r="N428" s="188" t="s">
        <v>47</v>
      </c>
      <c r="O428" s="66"/>
      <c r="P428" s="189">
        <f>O428*H428</f>
        <v>0</v>
      </c>
      <c r="Q428" s="189">
        <v>0</v>
      </c>
      <c r="R428" s="189">
        <f>Q428*H428</f>
        <v>0</v>
      </c>
      <c r="S428" s="189">
        <v>0</v>
      </c>
      <c r="T428" s="190">
        <f>S428*H428</f>
        <v>0</v>
      </c>
      <c r="U428" s="36"/>
      <c r="V428" s="36"/>
      <c r="W428" s="36"/>
      <c r="X428" s="36"/>
      <c r="Y428" s="36"/>
      <c r="Z428" s="36"/>
      <c r="AA428" s="36"/>
      <c r="AB428" s="36"/>
      <c r="AC428" s="36"/>
      <c r="AD428" s="36"/>
      <c r="AE428" s="36"/>
      <c r="AR428" s="191" t="s">
        <v>174</v>
      </c>
      <c r="AT428" s="191" t="s">
        <v>169</v>
      </c>
      <c r="AU428" s="191" t="s">
        <v>85</v>
      </c>
      <c r="AY428" s="19" t="s">
        <v>167</v>
      </c>
      <c r="BE428" s="192">
        <f>IF(N428="základní",J428,0)</f>
        <v>0</v>
      </c>
      <c r="BF428" s="192">
        <f>IF(N428="snížená",J428,0)</f>
        <v>0</v>
      </c>
      <c r="BG428" s="192">
        <f>IF(N428="zákl. přenesená",J428,0)</f>
        <v>0</v>
      </c>
      <c r="BH428" s="192">
        <f>IF(N428="sníž. přenesená",J428,0)</f>
        <v>0</v>
      </c>
      <c r="BI428" s="192">
        <f>IF(N428="nulová",J428,0)</f>
        <v>0</v>
      </c>
      <c r="BJ428" s="19" t="s">
        <v>83</v>
      </c>
      <c r="BK428" s="192">
        <f>ROUND(I428*H428,2)</f>
        <v>0</v>
      </c>
      <c r="BL428" s="19" t="s">
        <v>174</v>
      </c>
      <c r="BM428" s="191" t="s">
        <v>526</v>
      </c>
    </row>
    <row r="429" spans="1:65" s="2" customFormat="1" ht="29.25">
      <c r="A429" s="36"/>
      <c r="B429" s="37"/>
      <c r="C429" s="38"/>
      <c r="D429" s="193" t="s">
        <v>175</v>
      </c>
      <c r="E429" s="38"/>
      <c r="F429" s="194" t="s">
        <v>1729</v>
      </c>
      <c r="G429" s="38"/>
      <c r="H429" s="38"/>
      <c r="I429" s="195"/>
      <c r="J429" s="38"/>
      <c r="K429" s="38"/>
      <c r="L429" s="41"/>
      <c r="M429" s="196"/>
      <c r="N429" s="197"/>
      <c r="O429" s="66"/>
      <c r="P429" s="66"/>
      <c r="Q429" s="66"/>
      <c r="R429" s="66"/>
      <c r="S429" s="66"/>
      <c r="T429" s="67"/>
      <c r="U429" s="36"/>
      <c r="V429" s="36"/>
      <c r="W429" s="36"/>
      <c r="X429" s="36"/>
      <c r="Y429" s="36"/>
      <c r="Z429" s="36"/>
      <c r="AA429" s="36"/>
      <c r="AB429" s="36"/>
      <c r="AC429" s="36"/>
      <c r="AD429" s="36"/>
      <c r="AE429" s="36"/>
      <c r="AT429" s="19" t="s">
        <v>175</v>
      </c>
      <c r="AU429" s="19" t="s">
        <v>85</v>
      </c>
    </row>
    <row r="430" spans="1:65" s="15" customFormat="1" ht="11.25">
      <c r="B430" s="220"/>
      <c r="C430" s="221"/>
      <c r="D430" s="193" t="s">
        <v>177</v>
      </c>
      <c r="E430" s="222" t="s">
        <v>19</v>
      </c>
      <c r="F430" s="223" t="s">
        <v>1495</v>
      </c>
      <c r="G430" s="221"/>
      <c r="H430" s="222" t="s">
        <v>19</v>
      </c>
      <c r="I430" s="224"/>
      <c r="J430" s="221"/>
      <c r="K430" s="221"/>
      <c r="L430" s="225"/>
      <c r="M430" s="226"/>
      <c r="N430" s="227"/>
      <c r="O430" s="227"/>
      <c r="P430" s="227"/>
      <c r="Q430" s="227"/>
      <c r="R430" s="227"/>
      <c r="S430" s="227"/>
      <c r="T430" s="228"/>
      <c r="AT430" s="229" t="s">
        <v>177</v>
      </c>
      <c r="AU430" s="229" t="s">
        <v>85</v>
      </c>
      <c r="AV430" s="15" t="s">
        <v>83</v>
      </c>
      <c r="AW430" s="15" t="s">
        <v>37</v>
      </c>
      <c r="AX430" s="15" t="s">
        <v>76</v>
      </c>
      <c r="AY430" s="229" t="s">
        <v>167</v>
      </c>
    </row>
    <row r="431" spans="1:65" s="15" customFormat="1" ht="11.25">
      <c r="B431" s="220"/>
      <c r="C431" s="221"/>
      <c r="D431" s="193" t="s">
        <v>177</v>
      </c>
      <c r="E431" s="222" t="s">
        <v>19</v>
      </c>
      <c r="F431" s="223" t="s">
        <v>1730</v>
      </c>
      <c r="G431" s="221"/>
      <c r="H431" s="222" t="s">
        <v>19</v>
      </c>
      <c r="I431" s="224"/>
      <c r="J431" s="221"/>
      <c r="K431" s="221"/>
      <c r="L431" s="225"/>
      <c r="M431" s="226"/>
      <c r="N431" s="227"/>
      <c r="O431" s="227"/>
      <c r="P431" s="227"/>
      <c r="Q431" s="227"/>
      <c r="R431" s="227"/>
      <c r="S431" s="227"/>
      <c r="T431" s="228"/>
      <c r="AT431" s="229" t="s">
        <v>177</v>
      </c>
      <c r="AU431" s="229" t="s">
        <v>85</v>
      </c>
      <c r="AV431" s="15" t="s">
        <v>83</v>
      </c>
      <c r="AW431" s="15" t="s">
        <v>37</v>
      </c>
      <c r="AX431" s="15" t="s">
        <v>76</v>
      </c>
      <c r="AY431" s="229" t="s">
        <v>167</v>
      </c>
    </row>
    <row r="432" spans="1:65" s="13" customFormat="1" ht="11.25">
      <c r="B432" s="198"/>
      <c r="C432" s="199"/>
      <c r="D432" s="193" t="s">
        <v>177</v>
      </c>
      <c r="E432" s="200" t="s">
        <v>19</v>
      </c>
      <c r="F432" s="201" t="s">
        <v>1731</v>
      </c>
      <c r="G432" s="199"/>
      <c r="H432" s="202">
        <v>13.15</v>
      </c>
      <c r="I432" s="203"/>
      <c r="J432" s="199"/>
      <c r="K432" s="199"/>
      <c r="L432" s="204"/>
      <c r="M432" s="205"/>
      <c r="N432" s="206"/>
      <c r="O432" s="206"/>
      <c r="P432" s="206"/>
      <c r="Q432" s="206"/>
      <c r="R432" s="206"/>
      <c r="S432" s="206"/>
      <c r="T432" s="207"/>
      <c r="AT432" s="208" t="s">
        <v>177</v>
      </c>
      <c r="AU432" s="208" t="s">
        <v>85</v>
      </c>
      <c r="AV432" s="13" t="s">
        <v>85</v>
      </c>
      <c r="AW432" s="13" t="s">
        <v>37</v>
      </c>
      <c r="AX432" s="13" t="s">
        <v>76</v>
      </c>
      <c r="AY432" s="208" t="s">
        <v>167</v>
      </c>
    </row>
    <row r="433" spans="1:65" s="15" customFormat="1" ht="11.25">
      <c r="B433" s="220"/>
      <c r="C433" s="221"/>
      <c r="D433" s="193" t="s">
        <v>177</v>
      </c>
      <c r="E433" s="222" t="s">
        <v>19</v>
      </c>
      <c r="F433" s="223" t="s">
        <v>1732</v>
      </c>
      <c r="G433" s="221"/>
      <c r="H433" s="222" t="s">
        <v>19</v>
      </c>
      <c r="I433" s="224"/>
      <c r="J433" s="221"/>
      <c r="K433" s="221"/>
      <c r="L433" s="225"/>
      <c r="M433" s="226"/>
      <c r="N433" s="227"/>
      <c r="O433" s="227"/>
      <c r="P433" s="227"/>
      <c r="Q433" s="227"/>
      <c r="R433" s="227"/>
      <c r="S433" s="227"/>
      <c r="T433" s="228"/>
      <c r="AT433" s="229" t="s">
        <v>177</v>
      </c>
      <c r="AU433" s="229" t="s">
        <v>85</v>
      </c>
      <c r="AV433" s="15" t="s">
        <v>83</v>
      </c>
      <c r="AW433" s="15" t="s">
        <v>37</v>
      </c>
      <c r="AX433" s="15" t="s">
        <v>76</v>
      </c>
      <c r="AY433" s="229" t="s">
        <v>167</v>
      </c>
    </row>
    <row r="434" spans="1:65" s="13" customFormat="1" ht="11.25">
      <c r="B434" s="198"/>
      <c r="C434" s="199"/>
      <c r="D434" s="193" t="s">
        <v>177</v>
      </c>
      <c r="E434" s="200" t="s">
        <v>19</v>
      </c>
      <c r="F434" s="201" t="s">
        <v>1731</v>
      </c>
      <c r="G434" s="199"/>
      <c r="H434" s="202">
        <v>13.15</v>
      </c>
      <c r="I434" s="203"/>
      <c r="J434" s="199"/>
      <c r="K434" s="199"/>
      <c r="L434" s="204"/>
      <c r="M434" s="205"/>
      <c r="N434" s="206"/>
      <c r="O434" s="206"/>
      <c r="P434" s="206"/>
      <c r="Q434" s="206"/>
      <c r="R434" s="206"/>
      <c r="S434" s="206"/>
      <c r="T434" s="207"/>
      <c r="AT434" s="208" t="s">
        <v>177</v>
      </c>
      <c r="AU434" s="208" t="s">
        <v>85</v>
      </c>
      <c r="AV434" s="13" t="s">
        <v>85</v>
      </c>
      <c r="AW434" s="13" t="s">
        <v>37</v>
      </c>
      <c r="AX434" s="13" t="s">
        <v>76</v>
      </c>
      <c r="AY434" s="208" t="s">
        <v>167</v>
      </c>
    </row>
    <row r="435" spans="1:65" s="14" customFormat="1" ht="11.25">
      <c r="B435" s="209"/>
      <c r="C435" s="210"/>
      <c r="D435" s="193" t="s">
        <v>177</v>
      </c>
      <c r="E435" s="211" t="s">
        <v>19</v>
      </c>
      <c r="F435" s="212" t="s">
        <v>179</v>
      </c>
      <c r="G435" s="210"/>
      <c r="H435" s="213">
        <v>26.3</v>
      </c>
      <c r="I435" s="214"/>
      <c r="J435" s="210"/>
      <c r="K435" s="210"/>
      <c r="L435" s="215"/>
      <c r="M435" s="216"/>
      <c r="N435" s="217"/>
      <c r="O435" s="217"/>
      <c r="P435" s="217"/>
      <c r="Q435" s="217"/>
      <c r="R435" s="217"/>
      <c r="S435" s="217"/>
      <c r="T435" s="218"/>
      <c r="AT435" s="219" t="s">
        <v>177</v>
      </c>
      <c r="AU435" s="219" t="s">
        <v>85</v>
      </c>
      <c r="AV435" s="14" t="s">
        <v>174</v>
      </c>
      <c r="AW435" s="14" t="s">
        <v>37</v>
      </c>
      <c r="AX435" s="14" t="s">
        <v>83</v>
      </c>
      <c r="AY435" s="219" t="s">
        <v>167</v>
      </c>
    </row>
    <row r="436" spans="1:65" s="2" customFormat="1" ht="16.5" customHeight="1">
      <c r="A436" s="36"/>
      <c r="B436" s="37"/>
      <c r="C436" s="180" t="s">
        <v>365</v>
      </c>
      <c r="D436" s="180" t="s">
        <v>169</v>
      </c>
      <c r="E436" s="181" t="s">
        <v>1733</v>
      </c>
      <c r="F436" s="182" t="s">
        <v>1734</v>
      </c>
      <c r="G436" s="183" t="s">
        <v>189</v>
      </c>
      <c r="H436" s="184">
        <v>6</v>
      </c>
      <c r="I436" s="185"/>
      <c r="J436" s="186">
        <f>ROUND(I436*H436,2)</f>
        <v>0</v>
      </c>
      <c r="K436" s="182" t="s">
        <v>173</v>
      </c>
      <c r="L436" s="41"/>
      <c r="M436" s="187" t="s">
        <v>19</v>
      </c>
      <c r="N436" s="188" t="s">
        <v>47</v>
      </c>
      <c r="O436" s="66"/>
      <c r="P436" s="189">
        <f>O436*H436</f>
        <v>0</v>
      </c>
      <c r="Q436" s="189">
        <v>0</v>
      </c>
      <c r="R436" s="189">
        <f>Q436*H436</f>
        <v>0</v>
      </c>
      <c r="S436" s="189">
        <v>0</v>
      </c>
      <c r="T436" s="190">
        <f>S436*H436</f>
        <v>0</v>
      </c>
      <c r="U436" s="36"/>
      <c r="V436" s="36"/>
      <c r="W436" s="36"/>
      <c r="X436" s="36"/>
      <c r="Y436" s="36"/>
      <c r="Z436" s="36"/>
      <c r="AA436" s="36"/>
      <c r="AB436" s="36"/>
      <c r="AC436" s="36"/>
      <c r="AD436" s="36"/>
      <c r="AE436" s="36"/>
      <c r="AR436" s="191" t="s">
        <v>174</v>
      </c>
      <c r="AT436" s="191" t="s">
        <v>169</v>
      </c>
      <c r="AU436" s="191" t="s">
        <v>85</v>
      </c>
      <c r="AY436" s="19" t="s">
        <v>167</v>
      </c>
      <c r="BE436" s="192">
        <f>IF(N436="základní",J436,0)</f>
        <v>0</v>
      </c>
      <c r="BF436" s="192">
        <f>IF(N436="snížená",J436,0)</f>
        <v>0</v>
      </c>
      <c r="BG436" s="192">
        <f>IF(N436="zákl. přenesená",J436,0)</f>
        <v>0</v>
      </c>
      <c r="BH436" s="192">
        <f>IF(N436="sníž. přenesená",J436,0)</f>
        <v>0</v>
      </c>
      <c r="BI436" s="192">
        <f>IF(N436="nulová",J436,0)</f>
        <v>0</v>
      </c>
      <c r="BJ436" s="19" t="s">
        <v>83</v>
      </c>
      <c r="BK436" s="192">
        <f>ROUND(I436*H436,2)</f>
        <v>0</v>
      </c>
      <c r="BL436" s="19" t="s">
        <v>174</v>
      </c>
      <c r="BM436" s="191" t="s">
        <v>533</v>
      </c>
    </row>
    <row r="437" spans="1:65" s="2" customFormat="1" ht="29.25">
      <c r="A437" s="36"/>
      <c r="B437" s="37"/>
      <c r="C437" s="38"/>
      <c r="D437" s="193" t="s">
        <v>175</v>
      </c>
      <c r="E437" s="38"/>
      <c r="F437" s="194" t="s">
        <v>1729</v>
      </c>
      <c r="G437" s="38"/>
      <c r="H437" s="38"/>
      <c r="I437" s="195"/>
      <c r="J437" s="38"/>
      <c r="K437" s="38"/>
      <c r="L437" s="41"/>
      <c r="M437" s="196"/>
      <c r="N437" s="197"/>
      <c r="O437" s="66"/>
      <c r="P437" s="66"/>
      <c r="Q437" s="66"/>
      <c r="R437" s="66"/>
      <c r="S437" s="66"/>
      <c r="T437" s="67"/>
      <c r="U437" s="36"/>
      <c r="V437" s="36"/>
      <c r="W437" s="36"/>
      <c r="X437" s="36"/>
      <c r="Y437" s="36"/>
      <c r="Z437" s="36"/>
      <c r="AA437" s="36"/>
      <c r="AB437" s="36"/>
      <c r="AC437" s="36"/>
      <c r="AD437" s="36"/>
      <c r="AE437" s="36"/>
      <c r="AT437" s="19" t="s">
        <v>175</v>
      </c>
      <c r="AU437" s="19" t="s">
        <v>85</v>
      </c>
    </row>
    <row r="438" spans="1:65" s="15" customFormat="1" ht="11.25">
      <c r="B438" s="220"/>
      <c r="C438" s="221"/>
      <c r="D438" s="193" t="s">
        <v>177</v>
      </c>
      <c r="E438" s="222" t="s">
        <v>19</v>
      </c>
      <c r="F438" s="223" t="s">
        <v>1495</v>
      </c>
      <c r="G438" s="221"/>
      <c r="H438" s="222" t="s">
        <v>19</v>
      </c>
      <c r="I438" s="224"/>
      <c r="J438" s="221"/>
      <c r="K438" s="221"/>
      <c r="L438" s="225"/>
      <c r="M438" s="226"/>
      <c r="N438" s="227"/>
      <c r="O438" s="227"/>
      <c r="P438" s="227"/>
      <c r="Q438" s="227"/>
      <c r="R438" s="227"/>
      <c r="S438" s="227"/>
      <c r="T438" s="228"/>
      <c r="AT438" s="229" t="s">
        <v>177</v>
      </c>
      <c r="AU438" s="229" t="s">
        <v>85</v>
      </c>
      <c r="AV438" s="15" t="s">
        <v>83</v>
      </c>
      <c r="AW438" s="15" t="s">
        <v>37</v>
      </c>
      <c r="AX438" s="15" t="s">
        <v>76</v>
      </c>
      <c r="AY438" s="229" t="s">
        <v>167</v>
      </c>
    </row>
    <row r="439" spans="1:65" s="15" customFormat="1" ht="11.25">
      <c r="B439" s="220"/>
      <c r="C439" s="221"/>
      <c r="D439" s="193" t="s">
        <v>177</v>
      </c>
      <c r="E439" s="222" t="s">
        <v>19</v>
      </c>
      <c r="F439" s="223" t="s">
        <v>1667</v>
      </c>
      <c r="G439" s="221"/>
      <c r="H439" s="222" t="s">
        <v>19</v>
      </c>
      <c r="I439" s="224"/>
      <c r="J439" s="221"/>
      <c r="K439" s="221"/>
      <c r="L439" s="225"/>
      <c r="M439" s="226"/>
      <c r="N439" s="227"/>
      <c r="O439" s="227"/>
      <c r="P439" s="227"/>
      <c r="Q439" s="227"/>
      <c r="R439" s="227"/>
      <c r="S439" s="227"/>
      <c r="T439" s="228"/>
      <c r="AT439" s="229" t="s">
        <v>177</v>
      </c>
      <c r="AU439" s="229" t="s">
        <v>85</v>
      </c>
      <c r="AV439" s="15" t="s">
        <v>83</v>
      </c>
      <c r="AW439" s="15" t="s">
        <v>37</v>
      </c>
      <c r="AX439" s="15" t="s">
        <v>76</v>
      </c>
      <c r="AY439" s="229" t="s">
        <v>167</v>
      </c>
    </row>
    <row r="440" spans="1:65" s="13" customFormat="1" ht="11.25">
      <c r="B440" s="198"/>
      <c r="C440" s="199"/>
      <c r="D440" s="193" t="s">
        <v>177</v>
      </c>
      <c r="E440" s="200" t="s">
        <v>19</v>
      </c>
      <c r="F440" s="201" t="s">
        <v>1735</v>
      </c>
      <c r="G440" s="199"/>
      <c r="H440" s="202">
        <v>6</v>
      </c>
      <c r="I440" s="203"/>
      <c r="J440" s="199"/>
      <c r="K440" s="199"/>
      <c r="L440" s="204"/>
      <c r="M440" s="205"/>
      <c r="N440" s="206"/>
      <c r="O440" s="206"/>
      <c r="P440" s="206"/>
      <c r="Q440" s="206"/>
      <c r="R440" s="206"/>
      <c r="S440" s="206"/>
      <c r="T440" s="207"/>
      <c r="AT440" s="208" t="s">
        <v>177</v>
      </c>
      <c r="AU440" s="208" t="s">
        <v>85</v>
      </c>
      <c r="AV440" s="13" t="s">
        <v>85</v>
      </c>
      <c r="AW440" s="13" t="s">
        <v>37</v>
      </c>
      <c r="AX440" s="13" t="s">
        <v>76</v>
      </c>
      <c r="AY440" s="208" t="s">
        <v>167</v>
      </c>
    </row>
    <row r="441" spans="1:65" s="14" customFormat="1" ht="11.25">
      <c r="B441" s="209"/>
      <c r="C441" s="210"/>
      <c r="D441" s="193" t="s">
        <v>177</v>
      </c>
      <c r="E441" s="211" t="s">
        <v>19</v>
      </c>
      <c r="F441" s="212" t="s">
        <v>179</v>
      </c>
      <c r="G441" s="210"/>
      <c r="H441" s="213">
        <v>6</v>
      </c>
      <c r="I441" s="214"/>
      <c r="J441" s="210"/>
      <c r="K441" s="210"/>
      <c r="L441" s="215"/>
      <c r="M441" s="216"/>
      <c r="N441" s="217"/>
      <c r="O441" s="217"/>
      <c r="P441" s="217"/>
      <c r="Q441" s="217"/>
      <c r="R441" s="217"/>
      <c r="S441" s="217"/>
      <c r="T441" s="218"/>
      <c r="AT441" s="219" t="s">
        <v>177</v>
      </c>
      <c r="AU441" s="219" t="s">
        <v>85</v>
      </c>
      <c r="AV441" s="14" t="s">
        <v>174</v>
      </c>
      <c r="AW441" s="14" t="s">
        <v>37</v>
      </c>
      <c r="AX441" s="14" t="s">
        <v>83</v>
      </c>
      <c r="AY441" s="219" t="s">
        <v>167</v>
      </c>
    </row>
    <row r="442" spans="1:65" s="2" customFormat="1" ht="21.75" customHeight="1">
      <c r="A442" s="36"/>
      <c r="B442" s="37"/>
      <c r="C442" s="180" t="s">
        <v>535</v>
      </c>
      <c r="D442" s="180" t="s">
        <v>169</v>
      </c>
      <c r="E442" s="181" t="s">
        <v>970</v>
      </c>
      <c r="F442" s="182" t="s">
        <v>971</v>
      </c>
      <c r="G442" s="183" t="s">
        <v>972</v>
      </c>
      <c r="H442" s="184">
        <v>4</v>
      </c>
      <c r="I442" s="185"/>
      <c r="J442" s="186">
        <f>ROUND(I442*H442,2)</f>
        <v>0</v>
      </c>
      <c r="K442" s="182" t="s">
        <v>173</v>
      </c>
      <c r="L442" s="41"/>
      <c r="M442" s="187" t="s">
        <v>19</v>
      </c>
      <c r="N442" s="188" t="s">
        <v>47</v>
      </c>
      <c r="O442" s="66"/>
      <c r="P442" s="189">
        <f>O442*H442</f>
        <v>0</v>
      </c>
      <c r="Q442" s="189">
        <v>0</v>
      </c>
      <c r="R442" s="189">
        <f>Q442*H442</f>
        <v>0</v>
      </c>
      <c r="S442" s="189">
        <v>0</v>
      </c>
      <c r="T442" s="190">
        <f>S442*H442</f>
        <v>0</v>
      </c>
      <c r="U442" s="36"/>
      <c r="V442" s="36"/>
      <c r="W442" s="36"/>
      <c r="X442" s="36"/>
      <c r="Y442" s="36"/>
      <c r="Z442" s="36"/>
      <c r="AA442" s="36"/>
      <c r="AB442" s="36"/>
      <c r="AC442" s="36"/>
      <c r="AD442" s="36"/>
      <c r="AE442" s="36"/>
      <c r="AR442" s="191" t="s">
        <v>174</v>
      </c>
      <c r="AT442" s="191" t="s">
        <v>169</v>
      </c>
      <c r="AU442" s="191" t="s">
        <v>85</v>
      </c>
      <c r="AY442" s="19" t="s">
        <v>167</v>
      </c>
      <c r="BE442" s="192">
        <f>IF(N442="základní",J442,0)</f>
        <v>0</v>
      </c>
      <c r="BF442" s="192">
        <f>IF(N442="snížená",J442,0)</f>
        <v>0</v>
      </c>
      <c r="BG442" s="192">
        <f>IF(N442="zákl. přenesená",J442,0)</f>
        <v>0</v>
      </c>
      <c r="BH442" s="192">
        <f>IF(N442="sníž. přenesená",J442,0)</f>
        <v>0</v>
      </c>
      <c r="BI442" s="192">
        <f>IF(N442="nulová",J442,0)</f>
        <v>0</v>
      </c>
      <c r="BJ442" s="19" t="s">
        <v>83</v>
      </c>
      <c r="BK442" s="192">
        <f>ROUND(I442*H442,2)</f>
        <v>0</v>
      </c>
      <c r="BL442" s="19" t="s">
        <v>174</v>
      </c>
      <c r="BM442" s="191" t="s">
        <v>538</v>
      </c>
    </row>
    <row r="443" spans="1:65" s="2" customFormat="1" ht="16.5" customHeight="1">
      <c r="A443" s="36"/>
      <c r="B443" s="37"/>
      <c r="C443" s="180" t="s">
        <v>368</v>
      </c>
      <c r="D443" s="180" t="s">
        <v>169</v>
      </c>
      <c r="E443" s="181" t="s">
        <v>443</v>
      </c>
      <c r="F443" s="182" t="s">
        <v>444</v>
      </c>
      <c r="G443" s="183" t="s">
        <v>445</v>
      </c>
      <c r="H443" s="184">
        <v>4</v>
      </c>
      <c r="I443" s="185"/>
      <c r="J443" s="186">
        <f>ROUND(I443*H443,2)</f>
        <v>0</v>
      </c>
      <c r="K443" s="182" t="s">
        <v>173</v>
      </c>
      <c r="L443" s="41"/>
      <c r="M443" s="187" t="s">
        <v>19</v>
      </c>
      <c r="N443" s="188" t="s">
        <v>47</v>
      </c>
      <c r="O443" s="66"/>
      <c r="P443" s="189">
        <f>O443*H443</f>
        <v>0</v>
      </c>
      <c r="Q443" s="189">
        <v>0</v>
      </c>
      <c r="R443" s="189">
        <f>Q443*H443</f>
        <v>0</v>
      </c>
      <c r="S443" s="189">
        <v>0</v>
      </c>
      <c r="T443" s="190">
        <f>S443*H443</f>
        <v>0</v>
      </c>
      <c r="U443" s="36"/>
      <c r="V443" s="36"/>
      <c r="W443" s="36"/>
      <c r="X443" s="36"/>
      <c r="Y443" s="36"/>
      <c r="Z443" s="36"/>
      <c r="AA443" s="36"/>
      <c r="AB443" s="36"/>
      <c r="AC443" s="36"/>
      <c r="AD443" s="36"/>
      <c r="AE443" s="36"/>
      <c r="AR443" s="191" t="s">
        <v>174</v>
      </c>
      <c r="AT443" s="191" t="s">
        <v>169</v>
      </c>
      <c r="AU443" s="191" t="s">
        <v>85</v>
      </c>
      <c r="AY443" s="19" t="s">
        <v>167</v>
      </c>
      <c r="BE443" s="192">
        <f>IF(N443="základní",J443,0)</f>
        <v>0</v>
      </c>
      <c r="BF443" s="192">
        <f>IF(N443="snížená",J443,0)</f>
        <v>0</v>
      </c>
      <c r="BG443" s="192">
        <f>IF(N443="zákl. přenesená",J443,0)</f>
        <v>0</v>
      </c>
      <c r="BH443" s="192">
        <f>IF(N443="sníž. přenesená",J443,0)</f>
        <v>0</v>
      </c>
      <c r="BI443" s="192">
        <f>IF(N443="nulová",J443,0)</f>
        <v>0</v>
      </c>
      <c r="BJ443" s="19" t="s">
        <v>83</v>
      </c>
      <c r="BK443" s="192">
        <f>ROUND(I443*H443,2)</f>
        <v>0</v>
      </c>
      <c r="BL443" s="19" t="s">
        <v>174</v>
      </c>
      <c r="BM443" s="191" t="s">
        <v>542</v>
      </c>
    </row>
    <row r="444" spans="1:65" s="2" customFormat="1" ht="29.25">
      <c r="A444" s="36"/>
      <c r="B444" s="37"/>
      <c r="C444" s="38"/>
      <c r="D444" s="193" t="s">
        <v>175</v>
      </c>
      <c r="E444" s="38"/>
      <c r="F444" s="194" t="s">
        <v>447</v>
      </c>
      <c r="G444" s="38"/>
      <c r="H444" s="38"/>
      <c r="I444" s="195"/>
      <c r="J444" s="38"/>
      <c r="K444" s="38"/>
      <c r="L444" s="41"/>
      <c r="M444" s="196"/>
      <c r="N444" s="197"/>
      <c r="O444" s="66"/>
      <c r="P444" s="66"/>
      <c r="Q444" s="66"/>
      <c r="R444" s="66"/>
      <c r="S444" s="66"/>
      <c r="T444" s="67"/>
      <c r="U444" s="36"/>
      <c r="V444" s="36"/>
      <c r="W444" s="36"/>
      <c r="X444" s="36"/>
      <c r="Y444" s="36"/>
      <c r="Z444" s="36"/>
      <c r="AA444" s="36"/>
      <c r="AB444" s="36"/>
      <c r="AC444" s="36"/>
      <c r="AD444" s="36"/>
      <c r="AE444" s="36"/>
      <c r="AT444" s="19" t="s">
        <v>175</v>
      </c>
      <c r="AU444" s="19" t="s">
        <v>85</v>
      </c>
    </row>
    <row r="445" spans="1:65" s="2" customFormat="1" ht="21.75" customHeight="1">
      <c r="A445" s="36"/>
      <c r="B445" s="37"/>
      <c r="C445" s="180" t="s">
        <v>544</v>
      </c>
      <c r="D445" s="180" t="s">
        <v>169</v>
      </c>
      <c r="E445" s="181" t="s">
        <v>454</v>
      </c>
      <c r="F445" s="182" t="s">
        <v>455</v>
      </c>
      <c r="G445" s="183" t="s">
        <v>445</v>
      </c>
      <c r="H445" s="184">
        <v>240</v>
      </c>
      <c r="I445" s="185"/>
      <c r="J445" s="186">
        <f>ROUND(I445*H445,2)</f>
        <v>0</v>
      </c>
      <c r="K445" s="182" t="s">
        <v>173</v>
      </c>
      <c r="L445" s="41"/>
      <c r="M445" s="187" t="s">
        <v>19</v>
      </c>
      <c r="N445" s="188" t="s">
        <v>47</v>
      </c>
      <c r="O445" s="66"/>
      <c r="P445" s="189">
        <f>O445*H445</f>
        <v>0</v>
      </c>
      <c r="Q445" s="189">
        <v>0</v>
      </c>
      <c r="R445" s="189">
        <f>Q445*H445</f>
        <v>0</v>
      </c>
      <c r="S445" s="189">
        <v>0</v>
      </c>
      <c r="T445" s="190">
        <f>S445*H445</f>
        <v>0</v>
      </c>
      <c r="U445" s="36"/>
      <c r="V445" s="36"/>
      <c r="W445" s="36"/>
      <c r="X445" s="36"/>
      <c r="Y445" s="36"/>
      <c r="Z445" s="36"/>
      <c r="AA445" s="36"/>
      <c r="AB445" s="36"/>
      <c r="AC445" s="36"/>
      <c r="AD445" s="36"/>
      <c r="AE445" s="36"/>
      <c r="AR445" s="191" t="s">
        <v>174</v>
      </c>
      <c r="AT445" s="191" t="s">
        <v>169</v>
      </c>
      <c r="AU445" s="191" t="s">
        <v>85</v>
      </c>
      <c r="AY445" s="19" t="s">
        <v>167</v>
      </c>
      <c r="BE445" s="192">
        <f>IF(N445="základní",J445,0)</f>
        <v>0</v>
      </c>
      <c r="BF445" s="192">
        <f>IF(N445="snížená",J445,0)</f>
        <v>0</v>
      </c>
      <c r="BG445" s="192">
        <f>IF(N445="zákl. přenesená",J445,0)</f>
        <v>0</v>
      </c>
      <c r="BH445" s="192">
        <f>IF(N445="sníž. přenesená",J445,0)</f>
        <v>0</v>
      </c>
      <c r="BI445" s="192">
        <f>IF(N445="nulová",J445,0)</f>
        <v>0</v>
      </c>
      <c r="BJ445" s="19" t="s">
        <v>83</v>
      </c>
      <c r="BK445" s="192">
        <f>ROUND(I445*H445,2)</f>
        <v>0</v>
      </c>
      <c r="BL445" s="19" t="s">
        <v>174</v>
      </c>
      <c r="BM445" s="191" t="s">
        <v>547</v>
      </c>
    </row>
    <row r="446" spans="1:65" s="2" customFormat="1" ht="29.25">
      <c r="A446" s="36"/>
      <c r="B446" s="37"/>
      <c r="C446" s="38"/>
      <c r="D446" s="193" t="s">
        <v>175</v>
      </c>
      <c r="E446" s="38"/>
      <c r="F446" s="194" t="s">
        <v>447</v>
      </c>
      <c r="G446" s="38"/>
      <c r="H446" s="38"/>
      <c r="I446" s="195"/>
      <c r="J446" s="38"/>
      <c r="K446" s="38"/>
      <c r="L446" s="41"/>
      <c r="M446" s="196"/>
      <c r="N446" s="197"/>
      <c r="O446" s="66"/>
      <c r="P446" s="66"/>
      <c r="Q446" s="66"/>
      <c r="R446" s="66"/>
      <c r="S446" s="66"/>
      <c r="T446" s="67"/>
      <c r="U446" s="36"/>
      <c r="V446" s="36"/>
      <c r="W446" s="36"/>
      <c r="X446" s="36"/>
      <c r="Y446" s="36"/>
      <c r="Z446" s="36"/>
      <c r="AA446" s="36"/>
      <c r="AB446" s="36"/>
      <c r="AC446" s="36"/>
      <c r="AD446" s="36"/>
      <c r="AE446" s="36"/>
      <c r="AT446" s="19" t="s">
        <v>175</v>
      </c>
      <c r="AU446" s="19" t="s">
        <v>85</v>
      </c>
    </row>
    <row r="447" spans="1:65" s="13" customFormat="1" ht="11.25">
      <c r="B447" s="198"/>
      <c r="C447" s="199"/>
      <c r="D447" s="193" t="s">
        <v>177</v>
      </c>
      <c r="E447" s="200" t="s">
        <v>19</v>
      </c>
      <c r="F447" s="201" t="s">
        <v>1736</v>
      </c>
      <c r="G447" s="199"/>
      <c r="H447" s="202">
        <v>240</v>
      </c>
      <c r="I447" s="203"/>
      <c r="J447" s="199"/>
      <c r="K447" s="199"/>
      <c r="L447" s="204"/>
      <c r="M447" s="205"/>
      <c r="N447" s="206"/>
      <c r="O447" s="206"/>
      <c r="P447" s="206"/>
      <c r="Q447" s="206"/>
      <c r="R447" s="206"/>
      <c r="S447" s="206"/>
      <c r="T447" s="207"/>
      <c r="AT447" s="208" t="s">
        <v>177</v>
      </c>
      <c r="AU447" s="208" t="s">
        <v>85</v>
      </c>
      <c r="AV447" s="13" t="s">
        <v>85</v>
      </c>
      <c r="AW447" s="13" t="s">
        <v>37</v>
      </c>
      <c r="AX447" s="13" t="s">
        <v>76</v>
      </c>
      <c r="AY447" s="208" t="s">
        <v>167</v>
      </c>
    </row>
    <row r="448" spans="1:65" s="14" customFormat="1" ht="11.25">
      <c r="B448" s="209"/>
      <c r="C448" s="210"/>
      <c r="D448" s="193" t="s">
        <v>177</v>
      </c>
      <c r="E448" s="211" t="s">
        <v>19</v>
      </c>
      <c r="F448" s="212" t="s">
        <v>179</v>
      </c>
      <c r="G448" s="210"/>
      <c r="H448" s="213">
        <v>240</v>
      </c>
      <c r="I448" s="214"/>
      <c r="J448" s="210"/>
      <c r="K448" s="210"/>
      <c r="L448" s="215"/>
      <c r="M448" s="216"/>
      <c r="N448" s="217"/>
      <c r="O448" s="217"/>
      <c r="P448" s="217"/>
      <c r="Q448" s="217"/>
      <c r="R448" s="217"/>
      <c r="S448" s="217"/>
      <c r="T448" s="218"/>
      <c r="AT448" s="219" t="s">
        <v>177</v>
      </c>
      <c r="AU448" s="219" t="s">
        <v>85</v>
      </c>
      <c r="AV448" s="14" t="s">
        <v>174</v>
      </c>
      <c r="AW448" s="14" t="s">
        <v>37</v>
      </c>
      <c r="AX448" s="14" t="s">
        <v>83</v>
      </c>
      <c r="AY448" s="219" t="s">
        <v>167</v>
      </c>
    </row>
    <row r="449" spans="1:65" s="2" customFormat="1" ht="16.5" customHeight="1">
      <c r="A449" s="36"/>
      <c r="B449" s="37"/>
      <c r="C449" s="180" t="s">
        <v>374</v>
      </c>
      <c r="D449" s="180" t="s">
        <v>169</v>
      </c>
      <c r="E449" s="181" t="s">
        <v>463</v>
      </c>
      <c r="F449" s="182" t="s">
        <v>464</v>
      </c>
      <c r="G449" s="183" t="s">
        <v>445</v>
      </c>
      <c r="H449" s="184">
        <v>4</v>
      </c>
      <c r="I449" s="185"/>
      <c r="J449" s="186">
        <f>ROUND(I449*H449,2)</f>
        <v>0</v>
      </c>
      <c r="K449" s="182" t="s">
        <v>173</v>
      </c>
      <c r="L449" s="41"/>
      <c r="M449" s="187" t="s">
        <v>19</v>
      </c>
      <c r="N449" s="188" t="s">
        <v>47</v>
      </c>
      <c r="O449" s="66"/>
      <c r="P449" s="189">
        <f>O449*H449</f>
        <v>0</v>
      </c>
      <c r="Q449" s="189">
        <v>0</v>
      </c>
      <c r="R449" s="189">
        <f>Q449*H449</f>
        <v>0</v>
      </c>
      <c r="S449" s="189">
        <v>0</v>
      </c>
      <c r="T449" s="190">
        <f>S449*H449</f>
        <v>0</v>
      </c>
      <c r="U449" s="36"/>
      <c r="V449" s="36"/>
      <c r="W449" s="36"/>
      <c r="X449" s="36"/>
      <c r="Y449" s="36"/>
      <c r="Z449" s="36"/>
      <c r="AA449" s="36"/>
      <c r="AB449" s="36"/>
      <c r="AC449" s="36"/>
      <c r="AD449" s="36"/>
      <c r="AE449" s="36"/>
      <c r="AR449" s="191" t="s">
        <v>174</v>
      </c>
      <c r="AT449" s="191" t="s">
        <v>169</v>
      </c>
      <c r="AU449" s="191" t="s">
        <v>85</v>
      </c>
      <c r="AY449" s="19" t="s">
        <v>167</v>
      </c>
      <c r="BE449" s="192">
        <f>IF(N449="základní",J449,0)</f>
        <v>0</v>
      </c>
      <c r="BF449" s="192">
        <f>IF(N449="snížená",J449,0)</f>
        <v>0</v>
      </c>
      <c r="BG449" s="192">
        <f>IF(N449="zákl. přenesená",J449,0)</f>
        <v>0</v>
      </c>
      <c r="BH449" s="192">
        <f>IF(N449="sníž. přenesená",J449,0)</f>
        <v>0</v>
      </c>
      <c r="BI449" s="192">
        <f>IF(N449="nulová",J449,0)</f>
        <v>0</v>
      </c>
      <c r="BJ449" s="19" t="s">
        <v>83</v>
      </c>
      <c r="BK449" s="192">
        <f>ROUND(I449*H449,2)</f>
        <v>0</v>
      </c>
      <c r="BL449" s="19" t="s">
        <v>174</v>
      </c>
      <c r="BM449" s="191" t="s">
        <v>551</v>
      </c>
    </row>
    <row r="450" spans="1:65" s="2" customFormat="1" ht="19.5">
      <c r="A450" s="36"/>
      <c r="B450" s="37"/>
      <c r="C450" s="38"/>
      <c r="D450" s="193" t="s">
        <v>175</v>
      </c>
      <c r="E450" s="38"/>
      <c r="F450" s="194" t="s">
        <v>466</v>
      </c>
      <c r="G450" s="38"/>
      <c r="H450" s="38"/>
      <c r="I450" s="195"/>
      <c r="J450" s="38"/>
      <c r="K450" s="38"/>
      <c r="L450" s="41"/>
      <c r="M450" s="196"/>
      <c r="N450" s="197"/>
      <c r="O450" s="66"/>
      <c r="P450" s="66"/>
      <c r="Q450" s="66"/>
      <c r="R450" s="66"/>
      <c r="S450" s="66"/>
      <c r="T450" s="67"/>
      <c r="U450" s="36"/>
      <c r="V450" s="36"/>
      <c r="W450" s="36"/>
      <c r="X450" s="36"/>
      <c r="Y450" s="36"/>
      <c r="Z450" s="36"/>
      <c r="AA450" s="36"/>
      <c r="AB450" s="36"/>
      <c r="AC450" s="36"/>
      <c r="AD450" s="36"/>
      <c r="AE450" s="36"/>
      <c r="AT450" s="19" t="s">
        <v>175</v>
      </c>
      <c r="AU450" s="19" t="s">
        <v>85</v>
      </c>
    </row>
    <row r="451" spans="1:65" s="2" customFormat="1" ht="21.75" customHeight="1">
      <c r="A451" s="36"/>
      <c r="B451" s="37"/>
      <c r="C451" s="180" t="s">
        <v>556</v>
      </c>
      <c r="D451" s="180" t="s">
        <v>169</v>
      </c>
      <c r="E451" s="181" t="s">
        <v>1737</v>
      </c>
      <c r="F451" s="182" t="s">
        <v>1738</v>
      </c>
      <c r="G451" s="183" t="s">
        <v>172</v>
      </c>
      <c r="H451" s="184">
        <v>12.27</v>
      </c>
      <c r="I451" s="185"/>
      <c r="J451" s="186">
        <f>ROUND(I451*H451,2)</f>
        <v>0</v>
      </c>
      <c r="K451" s="182" t="s">
        <v>173</v>
      </c>
      <c r="L451" s="41"/>
      <c r="M451" s="187" t="s">
        <v>19</v>
      </c>
      <c r="N451" s="188" t="s">
        <v>47</v>
      </c>
      <c r="O451" s="66"/>
      <c r="P451" s="189">
        <f>O451*H451</f>
        <v>0</v>
      </c>
      <c r="Q451" s="189">
        <v>0</v>
      </c>
      <c r="R451" s="189">
        <f>Q451*H451</f>
        <v>0</v>
      </c>
      <c r="S451" s="189">
        <v>0</v>
      </c>
      <c r="T451" s="190">
        <f>S451*H451</f>
        <v>0</v>
      </c>
      <c r="U451" s="36"/>
      <c r="V451" s="36"/>
      <c r="W451" s="36"/>
      <c r="X451" s="36"/>
      <c r="Y451" s="36"/>
      <c r="Z451" s="36"/>
      <c r="AA451" s="36"/>
      <c r="AB451" s="36"/>
      <c r="AC451" s="36"/>
      <c r="AD451" s="36"/>
      <c r="AE451" s="36"/>
      <c r="AR451" s="191" t="s">
        <v>174</v>
      </c>
      <c r="AT451" s="191" t="s">
        <v>169</v>
      </c>
      <c r="AU451" s="191" t="s">
        <v>85</v>
      </c>
      <c r="AY451" s="19" t="s">
        <v>167</v>
      </c>
      <c r="BE451" s="192">
        <f>IF(N451="základní",J451,0)</f>
        <v>0</v>
      </c>
      <c r="BF451" s="192">
        <f>IF(N451="snížená",J451,0)</f>
        <v>0</v>
      </c>
      <c r="BG451" s="192">
        <f>IF(N451="zákl. přenesená",J451,0)</f>
        <v>0</v>
      </c>
      <c r="BH451" s="192">
        <f>IF(N451="sníž. přenesená",J451,0)</f>
        <v>0</v>
      </c>
      <c r="BI451" s="192">
        <f>IF(N451="nulová",J451,0)</f>
        <v>0</v>
      </c>
      <c r="BJ451" s="19" t="s">
        <v>83</v>
      </c>
      <c r="BK451" s="192">
        <f>ROUND(I451*H451,2)</f>
        <v>0</v>
      </c>
      <c r="BL451" s="19" t="s">
        <v>174</v>
      </c>
      <c r="BM451" s="191" t="s">
        <v>559</v>
      </c>
    </row>
    <row r="452" spans="1:65" s="2" customFormat="1" ht="39">
      <c r="A452" s="36"/>
      <c r="B452" s="37"/>
      <c r="C452" s="38"/>
      <c r="D452" s="193" t="s">
        <v>175</v>
      </c>
      <c r="E452" s="38"/>
      <c r="F452" s="194" t="s">
        <v>1739</v>
      </c>
      <c r="G452" s="38"/>
      <c r="H452" s="38"/>
      <c r="I452" s="195"/>
      <c r="J452" s="38"/>
      <c r="K452" s="38"/>
      <c r="L452" s="41"/>
      <c r="M452" s="196"/>
      <c r="N452" s="197"/>
      <c r="O452" s="66"/>
      <c r="P452" s="66"/>
      <c r="Q452" s="66"/>
      <c r="R452" s="66"/>
      <c r="S452" s="66"/>
      <c r="T452" s="67"/>
      <c r="U452" s="36"/>
      <c r="V452" s="36"/>
      <c r="W452" s="36"/>
      <c r="X452" s="36"/>
      <c r="Y452" s="36"/>
      <c r="Z452" s="36"/>
      <c r="AA452" s="36"/>
      <c r="AB452" s="36"/>
      <c r="AC452" s="36"/>
      <c r="AD452" s="36"/>
      <c r="AE452" s="36"/>
      <c r="AT452" s="19" t="s">
        <v>175</v>
      </c>
      <c r="AU452" s="19" t="s">
        <v>85</v>
      </c>
    </row>
    <row r="453" spans="1:65" s="15" customFormat="1" ht="11.25">
      <c r="B453" s="220"/>
      <c r="C453" s="221"/>
      <c r="D453" s="193" t="s">
        <v>177</v>
      </c>
      <c r="E453" s="222" t="s">
        <v>19</v>
      </c>
      <c r="F453" s="223" t="s">
        <v>1495</v>
      </c>
      <c r="G453" s="221"/>
      <c r="H453" s="222" t="s">
        <v>19</v>
      </c>
      <c r="I453" s="224"/>
      <c r="J453" s="221"/>
      <c r="K453" s="221"/>
      <c r="L453" s="225"/>
      <c r="M453" s="226"/>
      <c r="N453" s="227"/>
      <c r="O453" s="227"/>
      <c r="P453" s="227"/>
      <c r="Q453" s="227"/>
      <c r="R453" s="227"/>
      <c r="S453" s="227"/>
      <c r="T453" s="228"/>
      <c r="AT453" s="229" t="s">
        <v>177</v>
      </c>
      <c r="AU453" s="229" t="s">
        <v>85</v>
      </c>
      <c r="AV453" s="15" t="s">
        <v>83</v>
      </c>
      <c r="AW453" s="15" t="s">
        <v>37</v>
      </c>
      <c r="AX453" s="15" t="s">
        <v>76</v>
      </c>
      <c r="AY453" s="229" t="s">
        <v>167</v>
      </c>
    </row>
    <row r="454" spans="1:65" s="13" customFormat="1" ht="11.25">
      <c r="B454" s="198"/>
      <c r="C454" s="199"/>
      <c r="D454" s="193" t="s">
        <v>177</v>
      </c>
      <c r="E454" s="200" t="s">
        <v>19</v>
      </c>
      <c r="F454" s="201" t="s">
        <v>1740</v>
      </c>
      <c r="G454" s="199"/>
      <c r="H454" s="202">
        <v>12.27</v>
      </c>
      <c r="I454" s="203"/>
      <c r="J454" s="199"/>
      <c r="K454" s="199"/>
      <c r="L454" s="204"/>
      <c r="M454" s="205"/>
      <c r="N454" s="206"/>
      <c r="O454" s="206"/>
      <c r="P454" s="206"/>
      <c r="Q454" s="206"/>
      <c r="R454" s="206"/>
      <c r="S454" s="206"/>
      <c r="T454" s="207"/>
      <c r="AT454" s="208" t="s">
        <v>177</v>
      </c>
      <c r="AU454" s="208" t="s">
        <v>85</v>
      </c>
      <c r="AV454" s="13" t="s">
        <v>85</v>
      </c>
      <c r="AW454" s="13" t="s">
        <v>37</v>
      </c>
      <c r="AX454" s="13" t="s">
        <v>76</v>
      </c>
      <c r="AY454" s="208" t="s">
        <v>167</v>
      </c>
    </row>
    <row r="455" spans="1:65" s="14" customFormat="1" ht="11.25">
      <c r="B455" s="209"/>
      <c r="C455" s="210"/>
      <c r="D455" s="193" t="s">
        <v>177</v>
      </c>
      <c r="E455" s="211" t="s">
        <v>19</v>
      </c>
      <c r="F455" s="212" t="s">
        <v>179</v>
      </c>
      <c r="G455" s="210"/>
      <c r="H455" s="213">
        <v>12.27</v>
      </c>
      <c r="I455" s="214"/>
      <c r="J455" s="210"/>
      <c r="K455" s="210"/>
      <c r="L455" s="215"/>
      <c r="M455" s="216"/>
      <c r="N455" s="217"/>
      <c r="O455" s="217"/>
      <c r="P455" s="217"/>
      <c r="Q455" s="217"/>
      <c r="R455" s="217"/>
      <c r="S455" s="217"/>
      <c r="T455" s="218"/>
      <c r="AT455" s="219" t="s">
        <v>177</v>
      </c>
      <c r="AU455" s="219" t="s">
        <v>85</v>
      </c>
      <c r="AV455" s="14" t="s">
        <v>174</v>
      </c>
      <c r="AW455" s="14" t="s">
        <v>37</v>
      </c>
      <c r="AX455" s="14" t="s">
        <v>83</v>
      </c>
      <c r="AY455" s="219" t="s">
        <v>167</v>
      </c>
    </row>
    <row r="456" spans="1:65" s="2" customFormat="1" ht="24">
      <c r="A456" s="36"/>
      <c r="B456" s="37"/>
      <c r="C456" s="180" t="s">
        <v>378</v>
      </c>
      <c r="D456" s="180" t="s">
        <v>169</v>
      </c>
      <c r="E456" s="181" t="s">
        <v>1741</v>
      </c>
      <c r="F456" s="182" t="s">
        <v>1742</v>
      </c>
      <c r="G456" s="183" t="s">
        <v>196</v>
      </c>
      <c r="H456" s="184">
        <v>0.28799999999999998</v>
      </c>
      <c r="I456" s="185"/>
      <c r="J456" s="186">
        <f>ROUND(I456*H456,2)</f>
        <v>0</v>
      </c>
      <c r="K456" s="182" t="s">
        <v>173</v>
      </c>
      <c r="L456" s="41"/>
      <c r="M456" s="187" t="s">
        <v>19</v>
      </c>
      <c r="N456" s="188" t="s">
        <v>47</v>
      </c>
      <c r="O456" s="66"/>
      <c r="P456" s="189">
        <f>O456*H456</f>
        <v>0</v>
      </c>
      <c r="Q456" s="189">
        <v>0</v>
      </c>
      <c r="R456" s="189">
        <f>Q456*H456</f>
        <v>0</v>
      </c>
      <c r="S456" s="189">
        <v>0</v>
      </c>
      <c r="T456" s="190">
        <f>S456*H456</f>
        <v>0</v>
      </c>
      <c r="U456" s="36"/>
      <c r="V456" s="36"/>
      <c r="W456" s="36"/>
      <c r="X456" s="36"/>
      <c r="Y456" s="36"/>
      <c r="Z456" s="36"/>
      <c r="AA456" s="36"/>
      <c r="AB456" s="36"/>
      <c r="AC456" s="36"/>
      <c r="AD456" s="36"/>
      <c r="AE456" s="36"/>
      <c r="AR456" s="191" t="s">
        <v>174</v>
      </c>
      <c r="AT456" s="191" t="s">
        <v>169</v>
      </c>
      <c r="AU456" s="191" t="s">
        <v>85</v>
      </c>
      <c r="AY456" s="19" t="s">
        <v>167</v>
      </c>
      <c r="BE456" s="192">
        <f>IF(N456="základní",J456,0)</f>
        <v>0</v>
      </c>
      <c r="BF456" s="192">
        <f>IF(N456="snížená",J456,0)</f>
        <v>0</v>
      </c>
      <c r="BG456" s="192">
        <f>IF(N456="zákl. přenesená",J456,0)</f>
        <v>0</v>
      </c>
      <c r="BH456" s="192">
        <f>IF(N456="sníž. přenesená",J456,0)</f>
        <v>0</v>
      </c>
      <c r="BI456" s="192">
        <f>IF(N456="nulová",J456,0)</f>
        <v>0</v>
      </c>
      <c r="BJ456" s="19" t="s">
        <v>83</v>
      </c>
      <c r="BK456" s="192">
        <f>ROUND(I456*H456,2)</f>
        <v>0</v>
      </c>
      <c r="BL456" s="19" t="s">
        <v>174</v>
      </c>
      <c r="BM456" s="191" t="s">
        <v>567</v>
      </c>
    </row>
    <row r="457" spans="1:65" s="2" customFormat="1" ht="19.5">
      <c r="A457" s="36"/>
      <c r="B457" s="37"/>
      <c r="C457" s="38"/>
      <c r="D457" s="193" t="s">
        <v>175</v>
      </c>
      <c r="E457" s="38"/>
      <c r="F457" s="194" t="s">
        <v>1743</v>
      </c>
      <c r="G457" s="38"/>
      <c r="H457" s="38"/>
      <c r="I457" s="195"/>
      <c r="J457" s="38"/>
      <c r="K457" s="38"/>
      <c r="L457" s="41"/>
      <c r="M457" s="196"/>
      <c r="N457" s="197"/>
      <c r="O457" s="66"/>
      <c r="P457" s="66"/>
      <c r="Q457" s="66"/>
      <c r="R457" s="66"/>
      <c r="S457" s="66"/>
      <c r="T457" s="67"/>
      <c r="U457" s="36"/>
      <c r="V457" s="36"/>
      <c r="W457" s="36"/>
      <c r="X457" s="36"/>
      <c r="Y457" s="36"/>
      <c r="Z457" s="36"/>
      <c r="AA457" s="36"/>
      <c r="AB457" s="36"/>
      <c r="AC457" s="36"/>
      <c r="AD457" s="36"/>
      <c r="AE457" s="36"/>
      <c r="AT457" s="19" t="s">
        <v>175</v>
      </c>
      <c r="AU457" s="19" t="s">
        <v>85</v>
      </c>
    </row>
    <row r="458" spans="1:65" s="15" customFormat="1" ht="11.25">
      <c r="B458" s="220"/>
      <c r="C458" s="221"/>
      <c r="D458" s="193" t="s">
        <v>177</v>
      </c>
      <c r="E458" s="222" t="s">
        <v>19</v>
      </c>
      <c r="F458" s="223" t="s">
        <v>1549</v>
      </c>
      <c r="G458" s="221"/>
      <c r="H458" s="222" t="s">
        <v>19</v>
      </c>
      <c r="I458" s="224"/>
      <c r="J458" s="221"/>
      <c r="K458" s="221"/>
      <c r="L458" s="225"/>
      <c r="M458" s="226"/>
      <c r="N458" s="227"/>
      <c r="O458" s="227"/>
      <c r="P458" s="227"/>
      <c r="Q458" s="227"/>
      <c r="R458" s="227"/>
      <c r="S458" s="227"/>
      <c r="T458" s="228"/>
      <c r="AT458" s="229" t="s">
        <v>177</v>
      </c>
      <c r="AU458" s="229" t="s">
        <v>85</v>
      </c>
      <c r="AV458" s="15" t="s">
        <v>83</v>
      </c>
      <c r="AW458" s="15" t="s">
        <v>37</v>
      </c>
      <c r="AX458" s="15" t="s">
        <v>76</v>
      </c>
      <c r="AY458" s="229" t="s">
        <v>167</v>
      </c>
    </row>
    <row r="459" spans="1:65" s="13" customFormat="1" ht="11.25">
      <c r="B459" s="198"/>
      <c r="C459" s="199"/>
      <c r="D459" s="193" t="s">
        <v>177</v>
      </c>
      <c r="E459" s="200" t="s">
        <v>19</v>
      </c>
      <c r="F459" s="201" t="s">
        <v>1744</v>
      </c>
      <c r="G459" s="199"/>
      <c r="H459" s="202">
        <v>0.28799999999999998</v>
      </c>
      <c r="I459" s="203"/>
      <c r="J459" s="199"/>
      <c r="K459" s="199"/>
      <c r="L459" s="204"/>
      <c r="M459" s="205"/>
      <c r="N459" s="206"/>
      <c r="O459" s="206"/>
      <c r="P459" s="206"/>
      <c r="Q459" s="206"/>
      <c r="R459" s="206"/>
      <c r="S459" s="206"/>
      <c r="T459" s="207"/>
      <c r="AT459" s="208" t="s">
        <v>177</v>
      </c>
      <c r="AU459" s="208" t="s">
        <v>85</v>
      </c>
      <c r="AV459" s="13" t="s">
        <v>85</v>
      </c>
      <c r="AW459" s="13" t="s">
        <v>37</v>
      </c>
      <c r="AX459" s="13" t="s">
        <v>76</v>
      </c>
      <c r="AY459" s="208" t="s">
        <v>167</v>
      </c>
    </row>
    <row r="460" spans="1:65" s="14" customFormat="1" ht="11.25">
      <c r="B460" s="209"/>
      <c r="C460" s="210"/>
      <c r="D460" s="193" t="s">
        <v>177</v>
      </c>
      <c r="E460" s="211" t="s">
        <v>19</v>
      </c>
      <c r="F460" s="212" t="s">
        <v>179</v>
      </c>
      <c r="G460" s="210"/>
      <c r="H460" s="213">
        <v>0.28799999999999998</v>
      </c>
      <c r="I460" s="214"/>
      <c r="J460" s="210"/>
      <c r="K460" s="210"/>
      <c r="L460" s="215"/>
      <c r="M460" s="216"/>
      <c r="N460" s="217"/>
      <c r="O460" s="217"/>
      <c r="P460" s="217"/>
      <c r="Q460" s="217"/>
      <c r="R460" s="217"/>
      <c r="S460" s="217"/>
      <c r="T460" s="218"/>
      <c r="AT460" s="219" t="s">
        <v>177</v>
      </c>
      <c r="AU460" s="219" t="s">
        <v>85</v>
      </c>
      <c r="AV460" s="14" t="s">
        <v>174</v>
      </c>
      <c r="AW460" s="14" t="s">
        <v>37</v>
      </c>
      <c r="AX460" s="14" t="s">
        <v>83</v>
      </c>
      <c r="AY460" s="219" t="s">
        <v>167</v>
      </c>
    </row>
    <row r="461" spans="1:65" s="2" customFormat="1" ht="16.5" customHeight="1">
      <c r="A461" s="36"/>
      <c r="B461" s="37"/>
      <c r="C461" s="180" t="s">
        <v>569</v>
      </c>
      <c r="D461" s="180" t="s">
        <v>169</v>
      </c>
      <c r="E461" s="181" t="s">
        <v>1745</v>
      </c>
      <c r="F461" s="182" t="s">
        <v>1746</v>
      </c>
      <c r="G461" s="183" t="s">
        <v>196</v>
      </c>
      <c r="H461" s="184">
        <v>0.34599999999999997</v>
      </c>
      <c r="I461" s="185"/>
      <c r="J461" s="186">
        <f>ROUND(I461*H461,2)</f>
        <v>0</v>
      </c>
      <c r="K461" s="182" t="s">
        <v>173</v>
      </c>
      <c r="L461" s="41"/>
      <c r="M461" s="187" t="s">
        <v>19</v>
      </c>
      <c r="N461" s="188" t="s">
        <v>47</v>
      </c>
      <c r="O461" s="66"/>
      <c r="P461" s="189">
        <f>O461*H461</f>
        <v>0</v>
      </c>
      <c r="Q461" s="189">
        <v>0</v>
      </c>
      <c r="R461" s="189">
        <f>Q461*H461</f>
        <v>0</v>
      </c>
      <c r="S461" s="189">
        <v>0</v>
      </c>
      <c r="T461" s="190">
        <f>S461*H461</f>
        <v>0</v>
      </c>
      <c r="U461" s="36"/>
      <c r="V461" s="36"/>
      <c r="W461" s="36"/>
      <c r="X461" s="36"/>
      <c r="Y461" s="36"/>
      <c r="Z461" s="36"/>
      <c r="AA461" s="36"/>
      <c r="AB461" s="36"/>
      <c r="AC461" s="36"/>
      <c r="AD461" s="36"/>
      <c r="AE461" s="36"/>
      <c r="AR461" s="191" t="s">
        <v>174</v>
      </c>
      <c r="AT461" s="191" t="s">
        <v>169</v>
      </c>
      <c r="AU461" s="191" t="s">
        <v>85</v>
      </c>
      <c r="AY461" s="19" t="s">
        <v>167</v>
      </c>
      <c r="BE461" s="192">
        <f>IF(N461="základní",J461,0)</f>
        <v>0</v>
      </c>
      <c r="BF461" s="192">
        <f>IF(N461="snížená",J461,0)</f>
        <v>0</v>
      </c>
      <c r="BG461" s="192">
        <f>IF(N461="zákl. přenesená",J461,0)</f>
        <v>0</v>
      </c>
      <c r="BH461" s="192">
        <f>IF(N461="sníž. přenesená",J461,0)</f>
        <v>0</v>
      </c>
      <c r="BI461" s="192">
        <f>IF(N461="nulová",J461,0)</f>
        <v>0</v>
      </c>
      <c r="BJ461" s="19" t="s">
        <v>83</v>
      </c>
      <c r="BK461" s="192">
        <f>ROUND(I461*H461,2)</f>
        <v>0</v>
      </c>
      <c r="BL461" s="19" t="s">
        <v>174</v>
      </c>
      <c r="BM461" s="191" t="s">
        <v>572</v>
      </c>
    </row>
    <row r="462" spans="1:65" s="15" customFormat="1" ht="11.25">
      <c r="B462" s="220"/>
      <c r="C462" s="221"/>
      <c r="D462" s="193" t="s">
        <v>177</v>
      </c>
      <c r="E462" s="222" t="s">
        <v>19</v>
      </c>
      <c r="F462" s="223" t="s">
        <v>1549</v>
      </c>
      <c r="G462" s="221"/>
      <c r="H462" s="222" t="s">
        <v>19</v>
      </c>
      <c r="I462" s="224"/>
      <c r="J462" s="221"/>
      <c r="K462" s="221"/>
      <c r="L462" s="225"/>
      <c r="M462" s="226"/>
      <c r="N462" s="227"/>
      <c r="O462" s="227"/>
      <c r="P462" s="227"/>
      <c r="Q462" s="227"/>
      <c r="R462" s="227"/>
      <c r="S462" s="227"/>
      <c r="T462" s="228"/>
      <c r="AT462" s="229" t="s">
        <v>177</v>
      </c>
      <c r="AU462" s="229" t="s">
        <v>85</v>
      </c>
      <c r="AV462" s="15" t="s">
        <v>83</v>
      </c>
      <c r="AW462" s="15" t="s">
        <v>37</v>
      </c>
      <c r="AX462" s="15" t="s">
        <v>76</v>
      </c>
      <c r="AY462" s="229" t="s">
        <v>167</v>
      </c>
    </row>
    <row r="463" spans="1:65" s="13" customFormat="1" ht="11.25">
      <c r="B463" s="198"/>
      <c r="C463" s="199"/>
      <c r="D463" s="193" t="s">
        <v>177</v>
      </c>
      <c r="E463" s="200" t="s">
        <v>19</v>
      </c>
      <c r="F463" s="201" t="s">
        <v>1747</v>
      </c>
      <c r="G463" s="199"/>
      <c r="H463" s="202">
        <v>0.34599999999999997</v>
      </c>
      <c r="I463" s="203"/>
      <c r="J463" s="199"/>
      <c r="K463" s="199"/>
      <c r="L463" s="204"/>
      <c r="M463" s="205"/>
      <c r="N463" s="206"/>
      <c r="O463" s="206"/>
      <c r="P463" s="206"/>
      <c r="Q463" s="206"/>
      <c r="R463" s="206"/>
      <c r="S463" s="206"/>
      <c r="T463" s="207"/>
      <c r="AT463" s="208" t="s">
        <v>177</v>
      </c>
      <c r="AU463" s="208" t="s">
        <v>85</v>
      </c>
      <c r="AV463" s="13" t="s">
        <v>85</v>
      </c>
      <c r="AW463" s="13" t="s">
        <v>37</v>
      </c>
      <c r="AX463" s="13" t="s">
        <v>76</v>
      </c>
      <c r="AY463" s="208" t="s">
        <v>167</v>
      </c>
    </row>
    <row r="464" spans="1:65" s="14" customFormat="1" ht="11.25">
      <c r="B464" s="209"/>
      <c r="C464" s="210"/>
      <c r="D464" s="193" t="s">
        <v>177</v>
      </c>
      <c r="E464" s="211" t="s">
        <v>19</v>
      </c>
      <c r="F464" s="212" t="s">
        <v>179</v>
      </c>
      <c r="G464" s="210"/>
      <c r="H464" s="213">
        <v>0.34599999999999997</v>
      </c>
      <c r="I464" s="214"/>
      <c r="J464" s="210"/>
      <c r="K464" s="210"/>
      <c r="L464" s="215"/>
      <c r="M464" s="216"/>
      <c r="N464" s="217"/>
      <c r="O464" s="217"/>
      <c r="P464" s="217"/>
      <c r="Q464" s="217"/>
      <c r="R464" s="217"/>
      <c r="S464" s="217"/>
      <c r="T464" s="218"/>
      <c r="AT464" s="219" t="s">
        <v>177</v>
      </c>
      <c r="AU464" s="219" t="s">
        <v>85</v>
      </c>
      <c r="AV464" s="14" t="s">
        <v>174</v>
      </c>
      <c r="AW464" s="14" t="s">
        <v>37</v>
      </c>
      <c r="AX464" s="14" t="s">
        <v>83</v>
      </c>
      <c r="AY464" s="219" t="s">
        <v>167</v>
      </c>
    </row>
    <row r="465" spans="1:65" s="2" customFormat="1" ht="16.5" customHeight="1">
      <c r="A465" s="36"/>
      <c r="B465" s="37"/>
      <c r="C465" s="180" t="s">
        <v>382</v>
      </c>
      <c r="D465" s="180" t="s">
        <v>169</v>
      </c>
      <c r="E465" s="181" t="s">
        <v>1748</v>
      </c>
      <c r="F465" s="182" t="s">
        <v>1749</v>
      </c>
      <c r="G465" s="183" t="s">
        <v>172</v>
      </c>
      <c r="H465" s="184">
        <v>2.2000000000000002</v>
      </c>
      <c r="I465" s="185"/>
      <c r="J465" s="186">
        <f>ROUND(I465*H465,2)</f>
        <v>0</v>
      </c>
      <c r="K465" s="182" t="s">
        <v>173</v>
      </c>
      <c r="L465" s="41"/>
      <c r="M465" s="187" t="s">
        <v>19</v>
      </c>
      <c r="N465" s="188" t="s">
        <v>47</v>
      </c>
      <c r="O465" s="66"/>
      <c r="P465" s="189">
        <f>O465*H465</f>
        <v>0</v>
      </c>
      <c r="Q465" s="189">
        <v>0</v>
      </c>
      <c r="R465" s="189">
        <f>Q465*H465</f>
        <v>0</v>
      </c>
      <c r="S465" s="189">
        <v>0</v>
      </c>
      <c r="T465" s="190">
        <f>S465*H465</f>
        <v>0</v>
      </c>
      <c r="U465" s="36"/>
      <c r="V465" s="36"/>
      <c r="W465" s="36"/>
      <c r="X465" s="36"/>
      <c r="Y465" s="36"/>
      <c r="Z465" s="36"/>
      <c r="AA465" s="36"/>
      <c r="AB465" s="36"/>
      <c r="AC465" s="36"/>
      <c r="AD465" s="36"/>
      <c r="AE465" s="36"/>
      <c r="AR465" s="191" t="s">
        <v>174</v>
      </c>
      <c r="AT465" s="191" t="s">
        <v>169</v>
      </c>
      <c r="AU465" s="191" t="s">
        <v>85</v>
      </c>
      <c r="AY465" s="19" t="s">
        <v>167</v>
      </c>
      <c r="BE465" s="192">
        <f>IF(N465="základní",J465,0)</f>
        <v>0</v>
      </c>
      <c r="BF465" s="192">
        <f>IF(N465="snížená",J465,0)</f>
        <v>0</v>
      </c>
      <c r="BG465" s="192">
        <f>IF(N465="zákl. přenesená",J465,0)</f>
        <v>0</v>
      </c>
      <c r="BH465" s="192">
        <f>IF(N465="sníž. přenesená",J465,0)</f>
        <v>0</v>
      </c>
      <c r="BI465" s="192">
        <f>IF(N465="nulová",J465,0)</f>
        <v>0</v>
      </c>
      <c r="BJ465" s="19" t="s">
        <v>83</v>
      </c>
      <c r="BK465" s="192">
        <f>ROUND(I465*H465,2)</f>
        <v>0</v>
      </c>
      <c r="BL465" s="19" t="s">
        <v>174</v>
      </c>
      <c r="BM465" s="191" t="s">
        <v>576</v>
      </c>
    </row>
    <row r="466" spans="1:65" s="2" customFormat="1" ht="39">
      <c r="A466" s="36"/>
      <c r="B466" s="37"/>
      <c r="C466" s="38"/>
      <c r="D466" s="193" t="s">
        <v>175</v>
      </c>
      <c r="E466" s="38"/>
      <c r="F466" s="194" t="s">
        <v>1750</v>
      </c>
      <c r="G466" s="38"/>
      <c r="H466" s="38"/>
      <c r="I466" s="195"/>
      <c r="J466" s="38"/>
      <c r="K466" s="38"/>
      <c r="L466" s="41"/>
      <c r="M466" s="196"/>
      <c r="N466" s="197"/>
      <c r="O466" s="66"/>
      <c r="P466" s="66"/>
      <c r="Q466" s="66"/>
      <c r="R466" s="66"/>
      <c r="S466" s="66"/>
      <c r="T466" s="67"/>
      <c r="U466" s="36"/>
      <c r="V466" s="36"/>
      <c r="W466" s="36"/>
      <c r="X466" s="36"/>
      <c r="Y466" s="36"/>
      <c r="Z466" s="36"/>
      <c r="AA466" s="36"/>
      <c r="AB466" s="36"/>
      <c r="AC466" s="36"/>
      <c r="AD466" s="36"/>
      <c r="AE466" s="36"/>
      <c r="AT466" s="19" t="s">
        <v>175</v>
      </c>
      <c r="AU466" s="19" t="s">
        <v>85</v>
      </c>
    </row>
    <row r="467" spans="1:65" s="2" customFormat="1" ht="24">
      <c r="A467" s="36"/>
      <c r="B467" s="37"/>
      <c r="C467" s="180" t="s">
        <v>578</v>
      </c>
      <c r="D467" s="180" t="s">
        <v>169</v>
      </c>
      <c r="E467" s="181" t="s">
        <v>1751</v>
      </c>
      <c r="F467" s="182" t="s">
        <v>1752</v>
      </c>
      <c r="G467" s="183" t="s">
        <v>189</v>
      </c>
      <c r="H467" s="184">
        <v>5.6</v>
      </c>
      <c r="I467" s="185"/>
      <c r="J467" s="186">
        <f>ROUND(I467*H467,2)</f>
        <v>0</v>
      </c>
      <c r="K467" s="182" t="s">
        <v>173</v>
      </c>
      <c r="L467" s="41"/>
      <c r="M467" s="187" t="s">
        <v>19</v>
      </c>
      <c r="N467" s="188" t="s">
        <v>47</v>
      </c>
      <c r="O467" s="66"/>
      <c r="P467" s="189">
        <f>O467*H467</f>
        <v>0</v>
      </c>
      <c r="Q467" s="189">
        <v>0</v>
      </c>
      <c r="R467" s="189">
        <f>Q467*H467</f>
        <v>0</v>
      </c>
      <c r="S467" s="189">
        <v>0</v>
      </c>
      <c r="T467" s="190">
        <f>S467*H467</f>
        <v>0</v>
      </c>
      <c r="U467" s="36"/>
      <c r="V467" s="36"/>
      <c r="W467" s="36"/>
      <c r="X467" s="36"/>
      <c r="Y467" s="36"/>
      <c r="Z467" s="36"/>
      <c r="AA467" s="36"/>
      <c r="AB467" s="36"/>
      <c r="AC467" s="36"/>
      <c r="AD467" s="36"/>
      <c r="AE467" s="36"/>
      <c r="AR467" s="191" t="s">
        <v>174</v>
      </c>
      <c r="AT467" s="191" t="s">
        <v>169</v>
      </c>
      <c r="AU467" s="191" t="s">
        <v>85</v>
      </c>
      <c r="AY467" s="19" t="s">
        <v>167</v>
      </c>
      <c r="BE467" s="192">
        <f>IF(N467="základní",J467,0)</f>
        <v>0</v>
      </c>
      <c r="BF467" s="192">
        <f>IF(N467="snížená",J467,0)</f>
        <v>0</v>
      </c>
      <c r="BG467" s="192">
        <f>IF(N467="zákl. přenesená",J467,0)</f>
        <v>0</v>
      </c>
      <c r="BH467" s="192">
        <f>IF(N467="sníž. přenesená",J467,0)</f>
        <v>0</v>
      </c>
      <c r="BI467" s="192">
        <f>IF(N467="nulová",J467,0)</f>
        <v>0</v>
      </c>
      <c r="BJ467" s="19" t="s">
        <v>83</v>
      </c>
      <c r="BK467" s="192">
        <f>ROUND(I467*H467,2)</f>
        <v>0</v>
      </c>
      <c r="BL467" s="19" t="s">
        <v>174</v>
      </c>
      <c r="BM467" s="191" t="s">
        <v>581</v>
      </c>
    </row>
    <row r="468" spans="1:65" s="2" customFormat="1" ht="39">
      <c r="A468" s="36"/>
      <c r="B468" s="37"/>
      <c r="C468" s="38"/>
      <c r="D468" s="193" t="s">
        <v>175</v>
      </c>
      <c r="E468" s="38"/>
      <c r="F468" s="194" t="s">
        <v>517</v>
      </c>
      <c r="G468" s="38"/>
      <c r="H468" s="38"/>
      <c r="I468" s="195"/>
      <c r="J468" s="38"/>
      <c r="K468" s="38"/>
      <c r="L468" s="41"/>
      <c r="M468" s="196"/>
      <c r="N468" s="197"/>
      <c r="O468" s="66"/>
      <c r="P468" s="66"/>
      <c r="Q468" s="66"/>
      <c r="R468" s="66"/>
      <c r="S468" s="66"/>
      <c r="T468" s="67"/>
      <c r="U468" s="36"/>
      <c r="V468" s="36"/>
      <c r="W468" s="36"/>
      <c r="X468" s="36"/>
      <c r="Y468" s="36"/>
      <c r="Z468" s="36"/>
      <c r="AA468" s="36"/>
      <c r="AB468" s="36"/>
      <c r="AC468" s="36"/>
      <c r="AD468" s="36"/>
      <c r="AE468" s="36"/>
      <c r="AT468" s="19" t="s">
        <v>175</v>
      </c>
      <c r="AU468" s="19" t="s">
        <v>85</v>
      </c>
    </row>
    <row r="469" spans="1:65" s="15" customFormat="1" ht="11.25">
      <c r="B469" s="220"/>
      <c r="C469" s="221"/>
      <c r="D469" s="193" t="s">
        <v>177</v>
      </c>
      <c r="E469" s="222" t="s">
        <v>19</v>
      </c>
      <c r="F469" s="223" t="s">
        <v>1495</v>
      </c>
      <c r="G469" s="221"/>
      <c r="H469" s="222" t="s">
        <v>19</v>
      </c>
      <c r="I469" s="224"/>
      <c r="J469" s="221"/>
      <c r="K469" s="221"/>
      <c r="L469" s="225"/>
      <c r="M469" s="226"/>
      <c r="N469" s="227"/>
      <c r="O469" s="227"/>
      <c r="P469" s="227"/>
      <c r="Q469" s="227"/>
      <c r="R469" s="227"/>
      <c r="S469" s="227"/>
      <c r="T469" s="228"/>
      <c r="AT469" s="229" t="s">
        <v>177</v>
      </c>
      <c r="AU469" s="229" t="s">
        <v>85</v>
      </c>
      <c r="AV469" s="15" t="s">
        <v>83</v>
      </c>
      <c r="AW469" s="15" t="s">
        <v>37</v>
      </c>
      <c r="AX469" s="15" t="s">
        <v>76</v>
      </c>
      <c r="AY469" s="229" t="s">
        <v>167</v>
      </c>
    </row>
    <row r="470" spans="1:65" s="15" customFormat="1" ht="11.25">
      <c r="B470" s="220"/>
      <c r="C470" s="221"/>
      <c r="D470" s="193" t="s">
        <v>177</v>
      </c>
      <c r="E470" s="222" t="s">
        <v>19</v>
      </c>
      <c r="F470" s="223" t="s">
        <v>1753</v>
      </c>
      <c r="G470" s="221"/>
      <c r="H470" s="222" t="s">
        <v>19</v>
      </c>
      <c r="I470" s="224"/>
      <c r="J470" s="221"/>
      <c r="K470" s="221"/>
      <c r="L470" s="225"/>
      <c r="M470" s="226"/>
      <c r="N470" s="227"/>
      <c r="O470" s="227"/>
      <c r="P470" s="227"/>
      <c r="Q470" s="227"/>
      <c r="R470" s="227"/>
      <c r="S470" s="227"/>
      <c r="T470" s="228"/>
      <c r="AT470" s="229" t="s">
        <v>177</v>
      </c>
      <c r="AU470" s="229" t="s">
        <v>85</v>
      </c>
      <c r="AV470" s="15" t="s">
        <v>83</v>
      </c>
      <c r="AW470" s="15" t="s">
        <v>37</v>
      </c>
      <c r="AX470" s="15" t="s">
        <v>76</v>
      </c>
      <c r="AY470" s="229" t="s">
        <v>167</v>
      </c>
    </row>
    <row r="471" spans="1:65" s="13" customFormat="1" ht="11.25">
      <c r="B471" s="198"/>
      <c r="C471" s="199"/>
      <c r="D471" s="193" t="s">
        <v>177</v>
      </c>
      <c r="E471" s="200" t="s">
        <v>19</v>
      </c>
      <c r="F471" s="201" t="s">
        <v>1754</v>
      </c>
      <c r="G471" s="199"/>
      <c r="H471" s="202">
        <v>5.6</v>
      </c>
      <c r="I471" s="203"/>
      <c r="J471" s="199"/>
      <c r="K471" s="199"/>
      <c r="L471" s="204"/>
      <c r="M471" s="205"/>
      <c r="N471" s="206"/>
      <c r="O471" s="206"/>
      <c r="P471" s="206"/>
      <c r="Q471" s="206"/>
      <c r="R471" s="206"/>
      <c r="S471" s="206"/>
      <c r="T471" s="207"/>
      <c r="AT471" s="208" t="s">
        <v>177</v>
      </c>
      <c r="AU471" s="208" t="s">
        <v>85</v>
      </c>
      <c r="AV471" s="13" t="s">
        <v>85</v>
      </c>
      <c r="AW471" s="13" t="s">
        <v>37</v>
      </c>
      <c r="AX471" s="13" t="s">
        <v>76</v>
      </c>
      <c r="AY471" s="208" t="s">
        <v>167</v>
      </c>
    </row>
    <row r="472" spans="1:65" s="14" customFormat="1" ht="11.25">
      <c r="B472" s="209"/>
      <c r="C472" s="210"/>
      <c r="D472" s="193" t="s">
        <v>177</v>
      </c>
      <c r="E472" s="211" t="s">
        <v>19</v>
      </c>
      <c r="F472" s="212" t="s">
        <v>179</v>
      </c>
      <c r="G472" s="210"/>
      <c r="H472" s="213">
        <v>5.6</v>
      </c>
      <c r="I472" s="214"/>
      <c r="J472" s="210"/>
      <c r="K472" s="210"/>
      <c r="L472" s="215"/>
      <c r="M472" s="216"/>
      <c r="N472" s="217"/>
      <c r="O472" s="217"/>
      <c r="P472" s="217"/>
      <c r="Q472" s="217"/>
      <c r="R472" s="217"/>
      <c r="S472" s="217"/>
      <c r="T472" s="218"/>
      <c r="AT472" s="219" t="s">
        <v>177</v>
      </c>
      <c r="AU472" s="219" t="s">
        <v>85</v>
      </c>
      <c r="AV472" s="14" t="s">
        <v>174</v>
      </c>
      <c r="AW472" s="14" t="s">
        <v>37</v>
      </c>
      <c r="AX472" s="14" t="s">
        <v>83</v>
      </c>
      <c r="AY472" s="219" t="s">
        <v>167</v>
      </c>
    </row>
    <row r="473" spans="1:65" s="2" customFormat="1" ht="16.5" customHeight="1">
      <c r="A473" s="36"/>
      <c r="B473" s="37"/>
      <c r="C473" s="180" t="s">
        <v>385</v>
      </c>
      <c r="D473" s="180" t="s">
        <v>169</v>
      </c>
      <c r="E473" s="181" t="s">
        <v>1439</v>
      </c>
      <c r="F473" s="182" t="s">
        <v>1440</v>
      </c>
      <c r="G473" s="183" t="s">
        <v>189</v>
      </c>
      <c r="H473" s="184">
        <v>5.6</v>
      </c>
      <c r="I473" s="185"/>
      <c r="J473" s="186">
        <f>ROUND(I473*H473,2)</f>
        <v>0</v>
      </c>
      <c r="K473" s="182" t="s">
        <v>173</v>
      </c>
      <c r="L473" s="41"/>
      <c r="M473" s="187" t="s">
        <v>19</v>
      </c>
      <c r="N473" s="188" t="s">
        <v>47</v>
      </c>
      <c r="O473" s="66"/>
      <c r="P473" s="189">
        <f>O473*H473</f>
        <v>0</v>
      </c>
      <c r="Q473" s="189">
        <v>0</v>
      </c>
      <c r="R473" s="189">
        <f>Q473*H473</f>
        <v>0</v>
      </c>
      <c r="S473" s="189">
        <v>0</v>
      </c>
      <c r="T473" s="190">
        <f>S473*H473</f>
        <v>0</v>
      </c>
      <c r="U473" s="36"/>
      <c r="V473" s="36"/>
      <c r="W473" s="36"/>
      <c r="X473" s="36"/>
      <c r="Y473" s="36"/>
      <c r="Z473" s="36"/>
      <c r="AA473" s="36"/>
      <c r="AB473" s="36"/>
      <c r="AC473" s="36"/>
      <c r="AD473" s="36"/>
      <c r="AE473" s="36"/>
      <c r="AR473" s="191" t="s">
        <v>174</v>
      </c>
      <c r="AT473" s="191" t="s">
        <v>169</v>
      </c>
      <c r="AU473" s="191" t="s">
        <v>85</v>
      </c>
      <c r="AY473" s="19" t="s">
        <v>167</v>
      </c>
      <c r="BE473" s="192">
        <f>IF(N473="základní",J473,0)</f>
        <v>0</v>
      </c>
      <c r="BF473" s="192">
        <f>IF(N473="snížená",J473,0)</f>
        <v>0</v>
      </c>
      <c r="BG473" s="192">
        <f>IF(N473="zákl. přenesená",J473,0)</f>
        <v>0</v>
      </c>
      <c r="BH473" s="192">
        <f>IF(N473="sníž. přenesená",J473,0)</f>
        <v>0</v>
      </c>
      <c r="BI473" s="192">
        <f>IF(N473="nulová",J473,0)</f>
        <v>0</v>
      </c>
      <c r="BJ473" s="19" t="s">
        <v>83</v>
      </c>
      <c r="BK473" s="192">
        <f>ROUND(I473*H473,2)</f>
        <v>0</v>
      </c>
      <c r="BL473" s="19" t="s">
        <v>174</v>
      </c>
      <c r="BM473" s="191" t="s">
        <v>586</v>
      </c>
    </row>
    <row r="474" spans="1:65" s="2" customFormat="1" ht="39">
      <c r="A474" s="36"/>
      <c r="B474" s="37"/>
      <c r="C474" s="38"/>
      <c r="D474" s="193" t="s">
        <v>175</v>
      </c>
      <c r="E474" s="38"/>
      <c r="F474" s="194" t="s">
        <v>517</v>
      </c>
      <c r="G474" s="38"/>
      <c r="H474" s="38"/>
      <c r="I474" s="195"/>
      <c r="J474" s="38"/>
      <c r="K474" s="38"/>
      <c r="L474" s="41"/>
      <c r="M474" s="196"/>
      <c r="N474" s="197"/>
      <c r="O474" s="66"/>
      <c r="P474" s="66"/>
      <c r="Q474" s="66"/>
      <c r="R474" s="66"/>
      <c r="S474" s="66"/>
      <c r="T474" s="67"/>
      <c r="U474" s="36"/>
      <c r="V474" s="36"/>
      <c r="W474" s="36"/>
      <c r="X474" s="36"/>
      <c r="Y474" s="36"/>
      <c r="Z474" s="36"/>
      <c r="AA474" s="36"/>
      <c r="AB474" s="36"/>
      <c r="AC474" s="36"/>
      <c r="AD474" s="36"/>
      <c r="AE474" s="36"/>
      <c r="AT474" s="19" t="s">
        <v>175</v>
      </c>
      <c r="AU474" s="19" t="s">
        <v>85</v>
      </c>
    </row>
    <row r="475" spans="1:65" s="15" customFormat="1" ht="11.25">
      <c r="B475" s="220"/>
      <c r="C475" s="221"/>
      <c r="D475" s="193" t="s">
        <v>177</v>
      </c>
      <c r="E475" s="222" t="s">
        <v>19</v>
      </c>
      <c r="F475" s="223" t="s">
        <v>1495</v>
      </c>
      <c r="G475" s="221"/>
      <c r="H475" s="222" t="s">
        <v>19</v>
      </c>
      <c r="I475" s="224"/>
      <c r="J475" s="221"/>
      <c r="K475" s="221"/>
      <c r="L475" s="225"/>
      <c r="M475" s="226"/>
      <c r="N475" s="227"/>
      <c r="O475" s="227"/>
      <c r="P475" s="227"/>
      <c r="Q475" s="227"/>
      <c r="R475" s="227"/>
      <c r="S475" s="227"/>
      <c r="T475" s="228"/>
      <c r="AT475" s="229" t="s">
        <v>177</v>
      </c>
      <c r="AU475" s="229" t="s">
        <v>85</v>
      </c>
      <c r="AV475" s="15" t="s">
        <v>83</v>
      </c>
      <c r="AW475" s="15" t="s">
        <v>37</v>
      </c>
      <c r="AX475" s="15" t="s">
        <v>76</v>
      </c>
      <c r="AY475" s="229" t="s">
        <v>167</v>
      </c>
    </row>
    <row r="476" spans="1:65" s="15" customFormat="1" ht="11.25">
      <c r="B476" s="220"/>
      <c r="C476" s="221"/>
      <c r="D476" s="193" t="s">
        <v>177</v>
      </c>
      <c r="E476" s="222" t="s">
        <v>19</v>
      </c>
      <c r="F476" s="223" t="s">
        <v>1753</v>
      </c>
      <c r="G476" s="221"/>
      <c r="H476" s="222" t="s">
        <v>19</v>
      </c>
      <c r="I476" s="224"/>
      <c r="J476" s="221"/>
      <c r="K476" s="221"/>
      <c r="L476" s="225"/>
      <c r="M476" s="226"/>
      <c r="N476" s="227"/>
      <c r="O476" s="227"/>
      <c r="P476" s="227"/>
      <c r="Q476" s="227"/>
      <c r="R476" s="227"/>
      <c r="S476" s="227"/>
      <c r="T476" s="228"/>
      <c r="AT476" s="229" t="s">
        <v>177</v>
      </c>
      <c r="AU476" s="229" t="s">
        <v>85</v>
      </c>
      <c r="AV476" s="15" t="s">
        <v>83</v>
      </c>
      <c r="AW476" s="15" t="s">
        <v>37</v>
      </c>
      <c r="AX476" s="15" t="s">
        <v>76</v>
      </c>
      <c r="AY476" s="229" t="s">
        <v>167</v>
      </c>
    </row>
    <row r="477" spans="1:65" s="13" customFormat="1" ht="11.25">
      <c r="B477" s="198"/>
      <c r="C477" s="199"/>
      <c r="D477" s="193" t="s">
        <v>177</v>
      </c>
      <c r="E477" s="200" t="s">
        <v>19</v>
      </c>
      <c r="F477" s="201" t="s">
        <v>1754</v>
      </c>
      <c r="G477" s="199"/>
      <c r="H477" s="202">
        <v>5.6</v>
      </c>
      <c r="I477" s="203"/>
      <c r="J477" s="199"/>
      <c r="K477" s="199"/>
      <c r="L477" s="204"/>
      <c r="M477" s="205"/>
      <c r="N477" s="206"/>
      <c r="O477" s="206"/>
      <c r="P477" s="206"/>
      <c r="Q477" s="206"/>
      <c r="R477" s="206"/>
      <c r="S477" s="206"/>
      <c r="T477" s="207"/>
      <c r="AT477" s="208" t="s">
        <v>177</v>
      </c>
      <c r="AU477" s="208" t="s">
        <v>85</v>
      </c>
      <c r="AV477" s="13" t="s">
        <v>85</v>
      </c>
      <c r="AW477" s="13" t="s">
        <v>37</v>
      </c>
      <c r="AX477" s="13" t="s">
        <v>76</v>
      </c>
      <c r="AY477" s="208" t="s">
        <v>167</v>
      </c>
    </row>
    <row r="478" spans="1:65" s="14" customFormat="1" ht="11.25">
      <c r="B478" s="209"/>
      <c r="C478" s="210"/>
      <c r="D478" s="193" t="s">
        <v>177</v>
      </c>
      <c r="E478" s="211" t="s">
        <v>19</v>
      </c>
      <c r="F478" s="212" t="s">
        <v>179</v>
      </c>
      <c r="G478" s="210"/>
      <c r="H478" s="213">
        <v>5.6</v>
      </c>
      <c r="I478" s="214"/>
      <c r="J478" s="210"/>
      <c r="K478" s="210"/>
      <c r="L478" s="215"/>
      <c r="M478" s="216"/>
      <c r="N478" s="217"/>
      <c r="O478" s="217"/>
      <c r="P478" s="217"/>
      <c r="Q478" s="217"/>
      <c r="R478" s="217"/>
      <c r="S478" s="217"/>
      <c r="T478" s="218"/>
      <c r="AT478" s="219" t="s">
        <v>177</v>
      </c>
      <c r="AU478" s="219" t="s">
        <v>85</v>
      </c>
      <c r="AV478" s="14" t="s">
        <v>174</v>
      </c>
      <c r="AW478" s="14" t="s">
        <v>37</v>
      </c>
      <c r="AX478" s="14" t="s">
        <v>83</v>
      </c>
      <c r="AY478" s="219" t="s">
        <v>167</v>
      </c>
    </row>
    <row r="479" spans="1:65" s="2" customFormat="1" ht="36">
      <c r="A479" s="36"/>
      <c r="B479" s="37"/>
      <c r="C479" s="180" t="s">
        <v>589</v>
      </c>
      <c r="D479" s="180" t="s">
        <v>169</v>
      </c>
      <c r="E479" s="181" t="s">
        <v>1755</v>
      </c>
      <c r="F479" s="182" t="s">
        <v>1756</v>
      </c>
      <c r="G479" s="183" t="s">
        <v>172</v>
      </c>
      <c r="H479" s="184">
        <v>48.354999999999997</v>
      </c>
      <c r="I479" s="185"/>
      <c r="J479" s="186">
        <f>ROUND(I479*H479,2)</f>
        <v>0</v>
      </c>
      <c r="K479" s="182" t="s">
        <v>173</v>
      </c>
      <c r="L479" s="41"/>
      <c r="M479" s="187" t="s">
        <v>19</v>
      </c>
      <c r="N479" s="188" t="s">
        <v>47</v>
      </c>
      <c r="O479" s="66"/>
      <c r="P479" s="189">
        <f>O479*H479</f>
        <v>0</v>
      </c>
      <c r="Q479" s="189">
        <v>0</v>
      </c>
      <c r="R479" s="189">
        <f>Q479*H479</f>
        <v>0</v>
      </c>
      <c r="S479" s="189">
        <v>0</v>
      </c>
      <c r="T479" s="190">
        <f>S479*H479</f>
        <v>0</v>
      </c>
      <c r="U479" s="36"/>
      <c r="V479" s="36"/>
      <c r="W479" s="36"/>
      <c r="X479" s="36"/>
      <c r="Y479" s="36"/>
      <c r="Z479" s="36"/>
      <c r="AA479" s="36"/>
      <c r="AB479" s="36"/>
      <c r="AC479" s="36"/>
      <c r="AD479" s="36"/>
      <c r="AE479" s="36"/>
      <c r="AR479" s="191" t="s">
        <v>174</v>
      </c>
      <c r="AT479" s="191" t="s">
        <v>169</v>
      </c>
      <c r="AU479" s="191" t="s">
        <v>85</v>
      </c>
      <c r="AY479" s="19" t="s">
        <v>167</v>
      </c>
      <c r="BE479" s="192">
        <f>IF(N479="základní",J479,0)</f>
        <v>0</v>
      </c>
      <c r="BF479" s="192">
        <f>IF(N479="snížená",J479,0)</f>
        <v>0</v>
      </c>
      <c r="BG479" s="192">
        <f>IF(N479="zákl. přenesená",J479,0)</f>
        <v>0</v>
      </c>
      <c r="BH479" s="192">
        <f>IF(N479="sníž. přenesená",J479,0)</f>
        <v>0</v>
      </c>
      <c r="BI479" s="192">
        <f>IF(N479="nulová",J479,0)</f>
        <v>0</v>
      </c>
      <c r="BJ479" s="19" t="s">
        <v>83</v>
      </c>
      <c r="BK479" s="192">
        <f>ROUND(I479*H479,2)</f>
        <v>0</v>
      </c>
      <c r="BL479" s="19" t="s">
        <v>174</v>
      </c>
      <c r="BM479" s="191" t="s">
        <v>592</v>
      </c>
    </row>
    <row r="480" spans="1:65" s="2" customFormat="1" ht="29.25">
      <c r="A480" s="36"/>
      <c r="B480" s="37"/>
      <c r="C480" s="38"/>
      <c r="D480" s="193" t="s">
        <v>175</v>
      </c>
      <c r="E480" s="38"/>
      <c r="F480" s="194" t="s">
        <v>1757</v>
      </c>
      <c r="G480" s="38"/>
      <c r="H480" s="38"/>
      <c r="I480" s="195"/>
      <c r="J480" s="38"/>
      <c r="K480" s="38"/>
      <c r="L480" s="41"/>
      <c r="M480" s="196"/>
      <c r="N480" s="197"/>
      <c r="O480" s="66"/>
      <c r="P480" s="66"/>
      <c r="Q480" s="66"/>
      <c r="R480" s="66"/>
      <c r="S480" s="66"/>
      <c r="T480" s="67"/>
      <c r="U480" s="36"/>
      <c r="V480" s="36"/>
      <c r="W480" s="36"/>
      <c r="X480" s="36"/>
      <c r="Y480" s="36"/>
      <c r="Z480" s="36"/>
      <c r="AA480" s="36"/>
      <c r="AB480" s="36"/>
      <c r="AC480" s="36"/>
      <c r="AD480" s="36"/>
      <c r="AE480" s="36"/>
      <c r="AT480" s="19" t="s">
        <v>175</v>
      </c>
      <c r="AU480" s="19" t="s">
        <v>85</v>
      </c>
    </row>
    <row r="481" spans="1:65" s="15" customFormat="1" ht="11.25">
      <c r="B481" s="220"/>
      <c r="C481" s="221"/>
      <c r="D481" s="193" t="s">
        <v>177</v>
      </c>
      <c r="E481" s="222" t="s">
        <v>19</v>
      </c>
      <c r="F481" s="223" t="s">
        <v>1495</v>
      </c>
      <c r="G481" s="221"/>
      <c r="H481" s="222" t="s">
        <v>19</v>
      </c>
      <c r="I481" s="224"/>
      <c r="J481" s="221"/>
      <c r="K481" s="221"/>
      <c r="L481" s="225"/>
      <c r="M481" s="226"/>
      <c r="N481" s="227"/>
      <c r="O481" s="227"/>
      <c r="P481" s="227"/>
      <c r="Q481" s="227"/>
      <c r="R481" s="227"/>
      <c r="S481" s="227"/>
      <c r="T481" s="228"/>
      <c r="AT481" s="229" t="s">
        <v>177</v>
      </c>
      <c r="AU481" s="229" t="s">
        <v>85</v>
      </c>
      <c r="AV481" s="15" t="s">
        <v>83</v>
      </c>
      <c r="AW481" s="15" t="s">
        <v>37</v>
      </c>
      <c r="AX481" s="15" t="s">
        <v>76</v>
      </c>
      <c r="AY481" s="229" t="s">
        <v>167</v>
      </c>
    </row>
    <row r="482" spans="1:65" s="15" customFormat="1" ht="11.25">
      <c r="B482" s="220"/>
      <c r="C482" s="221"/>
      <c r="D482" s="193" t="s">
        <v>177</v>
      </c>
      <c r="E482" s="222" t="s">
        <v>19</v>
      </c>
      <c r="F482" s="223" t="s">
        <v>1496</v>
      </c>
      <c r="G482" s="221"/>
      <c r="H482" s="222" t="s">
        <v>19</v>
      </c>
      <c r="I482" s="224"/>
      <c r="J482" s="221"/>
      <c r="K482" s="221"/>
      <c r="L482" s="225"/>
      <c r="M482" s="226"/>
      <c r="N482" s="227"/>
      <c r="O482" s="227"/>
      <c r="P482" s="227"/>
      <c r="Q482" s="227"/>
      <c r="R482" s="227"/>
      <c r="S482" s="227"/>
      <c r="T482" s="228"/>
      <c r="AT482" s="229" t="s">
        <v>177</v>
      </c>
      <c r="AU482" s="229" t="s">
        <v>85</v>
      </c>
      <c r="AV482" s="15" t="s">
        <v>83</v>
      </c>
      <c r="AW482" s="15" t="s">
        <v>37</v>
      </c>
      <c r="AX482" s="15" t="s">
        <v>76</v>
      </c>
      <c r="AY482" s="229" t="s">
        <v>167</v>
      </c>
    </row>
    <row r="483" spans="1:65" s="13" customFormat="1" ht="11.25">
      <c r="B483" s="198"/>
      <c r="C483" s="199"/>
      <c r="D483" s="193" t="s">
        <v>177</v>
      </c>
      <c r="E483" s="200" t="s">
        <v>19</v>
      </c>
      <c r="F483" s="201" t="s">
        <v>1497</v>
      </c>
      <c r="G483" s="199"/>
      <c r="H483" s="202">
        <v>48.354999999999997</v>
      </c>
      <c r="I483" s="203"/>
      <c r="J483" s="199"/>
      <c r="K483" s="199"/>
      <c r="L483" s="204"/>
      <c r="M483" s="205"/>
      <c r="N483" s="206"/>
      <c r="O483" s="206"/>
      <c r="P483" s="206"/>
      <c r="Q483" s="206"/>
      <c r="R483" s="206"/>
      <c r="S483" s="206"/>
      <c r="T483" s="207"/>
      <c r="AT483" s="208" t="s">
        <v>177</v>
      </c>
      <c r="AU483" s="208" t="s">
        <v>85</v>
      </c>
      <c r="AV483" s="13" t="s">
        <v>85</v>
      </c>
      <c r="AW483" s="13" t="s">
        <v>37</v>
      </c>
      <c r="AX483" s="13" t="s">
        <v>76</v>
      </c>
      <c r="AY483" s="208" t="s">
        <v>167</v>
      </c>
    </row>
    <row r="484" spans="1:65" s="14" customFormat="1" ht="11.25">
      <c r="B484" s="209"/>
      <c r="C484" s="210"/>
      <c r="D484" s="193" t="s">
        <v>177</v>
      </c>
      <c r="E484" s="211" t="s">
        <v>19</v>
      </c>
      <c r="F484" s="212" t="s">
        <v>179</v>
      </c>
      <c r="G484" s="210"/>
      <c r="H484" s="213">
        <v>48.354999999999997</v>
      </c>
      <c r="I484" s="214"/>
      <c r="J484" s="210"/>
      <c r="K484" s="210"/>
      <c r="L484" s="215"/>
      <c r="M484" s="216"/>
      <c r="N484" s="217"/>
      <c r="O484" s="217"/>
      <c r="P484" s="217"/>
      <c r="Q484" s="217"/>
      <c r="R484" s="217"/>
      <c r="S484" s="217"/>
      <c r="T484" s="218"/>
      <c r="AT484" s="219" t="s">
        <v>177</v>
      </c>
      <c r="AU484" s="219" t="s">
        <v>85</v>
      </c>
      <c r="AV484" s="14" t="s">
        <v>174</v>
      </c>
      <c r="AW484" s="14" t="s">
        <v>37</v>
      </c>
      <c r="AX484" s="14" t="s">
        <v>83</v>
      </c>
      <c r="AY484" s="219" t="s">
        <v>167</v>
      </c>
    </row>
    <row r="485" spans="1:65" s="2" customFormat="1" ht="16.5" customHeight="1">
      <c r="A485" s="36"/>
      <c r="B485" s="37"/>
      <c r="C485" s="180" t="s">
        <v>391</v>
      </c>
      <c r="D485" s="180" t="s">
        <v>169</v>
      </c>
      <c r="E485" s="181" t="s">
        <v>1758</v>
      </c>
      <c r="F485" s="182" t="s">
        <v>1759</v>
      </c>
      <c r="G485" s="183" t="s">
        <v>172</v>
      </c>
      <c r="H485" s="184">
        <v>54.067999999999998</v>
      </c>
      <c r="I485" s="185"/>
      <c r="J485" s="186">
        <f>ROUND(I485*H485,2)</f>
        <v>0</v>
      </c>
      <c r="K485" s="182" t="s">
        <v>173</v>
      </c>
      <c r="L485" s="41"/>
      <c r="M485" s="187" t="s">
        <v>19</v>
      </c>
      <c r="N485" s="188" t="s">
        <v>47</v>
      </c>
      <c r="O485" s="66"/>
      <c r="P485" s="189">
        <f>O485*H485</f>
        <v>0</v>
      </c>
      <c r="Q485" s="189">
        <v>0</v>
      </c>
      <c r="R485" s="189">
        <f>Q485*H485</f>
        <v>0</v>
      </c>
      <c r="S485" s="189">
        <v>0</v>
      </c>
      <c r="T485" s="190">
        <f>S485*H485</f>
        <v>0</v>
      </c>
      <c r="U485" s="36"/>
      <c r="V485" s="36"/>
      <c r="W485" s="36"/>
      <c r="X485" s="36"/>
      <c r="Y485" s="36"/>
      <c r="Z485" s="36"/>
      <c r="AA485" s="36"/>
      <c r="AB485" s="36"/>
      <c r="AC485" s="36"/>
      <c r="AD485" s="36"/>
      <c r="AE485" s="36"/>
      <c r="AR485" s="191" t="s">
        <v>174</v>
      </c>
      <c r="AT485" s="191" t="s">
        <v>169</v>
      </c>
      <c r="AU485" s="191" t="s">
        <v>85</v>
      </c>
      <c r="AY485" s="19" t="s">
        <v>167</v>
      </c>
      <c r="BE485" s="192">
        <f>IF(N485="základní",J485,0)</f>
        <v>0</v>
      </c>
      <c r="BF485" s="192">
        <f>IF(N485="snížená",J485,0)</f>
        <v>0</v>
      </c>
      <c r="BG485" s="192">
        <f>IF(N485="zákl. přenesená",J485,0)</f>
        <v>0</v>
      </c>
      <c r="BH485" s="192">
        <f>IF(N485="sníž. přenesená",J485,0)</f>
        <v>0</v>
      </c>
      <c r="BI485" s="192">
        <f>IF(N485="nulová",J485,0)</f>
        <v>0</v>
      </c>
      <c r="BJ485" s="19" t="s">
        <v>83</v>
      </c>
      <c r="BK485" s="192">
        <f>ROUND(I485*H485,2)</f>
        <v>0</v>
      </c>
      <c r="BL485" s="19" t="s">
        <v>174</v>
      </c>
      <c r="BM485" s="191" t="s">
        <v>597</v>
      </c>
    </row>
    <row r="486" spans="1:65" s="2" customFormat="1" ht="39">
      <c r="A486" s="36"/>
      <c r="B486" s="37"/>
      <c r="C486" s="38"/>
      <c r="D486" s="193" t="s">
        <v>175</v>
      </c>
      <c r="E486" s="38"/>
      <c r="F486" s="194" t="s">
        <v>1760</v>
      </c>
      <c r="G486" s="38"/>
      <c r="H486" s="38"/>
      <c r="I486" s="195"/>
      <c r="J486" s="38"/>
      <c r="K486" s="38"/>
      <c r="L486" s="41"/>
      <c r="M486" s="196"/>
      <c r="N486" s="197"/>
      <c r="O486" s="66"/>
      <c r="P486" s="66"/>
      <c r="Q486" s="66"/>
      <c r="R486" s="66"/>
      <c r="S486" s="66"/>
      <c r="T486" s="67"/>
      <c r="U486" s="36"/>
      <c r="V486" s="36"/>
      <c r="W486" s="36"/>
      <c r="X486" s="36"/>
      <c r="Y486" s="36"/>
      <c r="Z486" s="36"/>
      <c r="AA486" s="36"/>
      <c r="AB486" s="36"/>
      <c r="AC486" s="36"/>
      <c r="AD486" s="36"/>
      <c r="AE486" s="36"/>
      <c r="AT486" s="19" t="s">
        <v>175</v>
      </c>
      <c r="AU486" s="19" t="s">
        <v>85</v>
      </c>
    </row>
    <row r="487" spans="1:65" s="15" customFormat="1" ht="11.25">
      <c r="B487" s="220"/>
      <c r="C487" s="221"/>
      <c r="D487" s="193" t="s">
        <v>177</v>
      </c>
      <c r="E487" s="222" t="s">
        <v>19</v>
      </c>
      <c r="F487" s="223" t="s">
        <v>1495</v>
      </c>
      <c r="G487" s="221"/>
      <c r="H487" s="222" t="s">
        <v>19</v>
      </c>
      <c r="I487" s="224"/>
      <c r="J487" s="221"/>
      <c r="K487" s="221"/>
      <c r="L487" s="225"/>
      <c r="M487" s="226"/>
      <c r="N487" s="227"/>
      <c r="O487" s="227"/>
      <c r="P487" s="227"/>
      <c r="Q487" s="227"/>
      <c r="R487" s="227"/>
      <c r="S487" s="227"/>
      <c r="T487" s="228"/>
      <c r="AT487" s="229" t="s">
        <v>177</v>
      </c>
      <c r="AU487" s="229" t="s">
        <v>85</v>
      </c>
      <c r="AV487" s="15" t="s">
        <v>83</v>
      </c>
      <c r="AW487" s="15" t="s">
        <v>37</v>
      </c>
      <c r="AX487" s="15" t="s">
        <v>76</v>
      </c>
      <c r="AY487" s="229" t="s">
        <v>167</v>
      </c>
    </row>
    <row r="488" spans="1:65" s="15" customFormat="1" ht="11.25">
      <c r="B488" s="220"/>
      <c r="C488" s="221"/>
      <c r="D488" s="193" t="s">
        <v>177</v>
      </c>
      <c r="E488" s="222" t="s">
        <v>19</v>
      </c>
      <c r="F488" s="223" t="s">
        <v>1761</v>
      </c>
      <c r="G488" s="221"/>
      <c r="H488" s="222" t="s">
        <v>19</v>
      </c>
      <c r="I488" s="224"/>
      <c r="J488" s="221"/>
      <c r="K488" s="221"/>
      <c r="L488" s="225"/>
      <c r="M488" s="226"/>
      <c r="N488" s="227"/>
      <c r="O488" s="227"/>
      <c r="P488" s="227"/>
      <c r="Q488" s="227"/>
      <c r="R488" s="227"/>
      <c r="S488" s="227"/>
      <c r="T488" s="228"/>
      <c r="AT488" s="229" t="s">
        <v>177</v>
      </c>
      <c r="AU488" s="229" t="s">
        <v>85</v>
      </c>
      <c r="AV488" s="15" t="s">
        <v>83</v>
      </c>
      <c r="AW488" s="15" t="s">
        <v>37</v>
      </c>
      <c r="AX488" s="15" t="s">
        <v>76</v>
      </c>
      <c r="AY488" s="229" t="s">
        <v>167</v>
      </c>
    </row>
    <row r="489" spans="1:65" s="13" customFormat="1" ht="11.25">
      <c r="B489" s="198"/>
      <c r="C489" s="199"/>
      <c r="D489" s="193" t="s">
        <v>177</v>
      </c>
      <c r="E489" s="200" t="s">
        <v>19</v>
      </c>
      <c r="F489" s="201" t="s">
        <v>1762</v>
      </c>
      <c r="G489" s="199"/>
      <c r="H489" s="202">
        <v>54.067999999999998</v>
      </c>
      <c r="I489" s="203"/>
      <c r="J489" s="199"/>
      <c r="K489" s="199"/>
      <c r="L489" s="204"/>
      <c r="M489" s="205"/>
      <c r="N489" s="206"/>
      <c r="O489" s="206"/>
      <c r="P489" s="206"/>
      <c r="Q489" s="206"/>
      <c r="R489" s="206"/>
      <c r="S489" s="206"/>
      <c r="T489" s="207"/>
      <c r="AT489" s="208" t="s">
        <v>177</v>
      </c>
      <c r="AU489" s="208" t="s">
        <v>85</v>
      </c>
      <c r="AV489" s="13" t="s">
        <v>85</v>
      </c>
      <c r="AW489" s="13" t="s">
        <v>37</v>
      </c>
      <c r="AX489" s="13" t="s">
        <v>76</v>
      </c>
      <c r="AY489" s="208" t="s">
        <v>167</v>
      </c>
    </row>
    <row r="490" spans="1:65" s="14" customFormat="1" ht="11.25">
      <c r="B490" s="209"/>
      <c r="C490" s="210"/>
      <c r="D490" s="193" t="s">
        <v>177</v>
      </c>
      <c r="E490" s="211" t="s">
        <v>19</v>
      </c>
      <c r="F490" s="212" t="s">
        <v>179</v>
      </c>
      <c r="G490" s="210"/>
      <c r="H490" s="213">
        <v>54.067999999999998</v>
      </c>
      <c r="I490" s="214"/>
      <c r="J490" s="210"/>
      <c r="K490" s="210"/>
      <c r="L490" s="215"/>
      <c r="M490" s="216"/>
      <c r="N490" s="217"/>
      <c r="O490" s="217"/>
      <c r="P490" s="217"/>
      <c r="Q490" s="217"/>
      <c r="R490" s="217"/>
      <c r="S490" s="217"/>
      <c r="T490" s="218"/>
      <c r="AT490" s="219" t="s">
        <v>177</v>
      </c>
      <c r="AU490" s="219" t="s">
        <v>85</v>
      </c>
      <c r="AV490" s="14" t="s">
        <v>174</v>
      </c>
      <c r="AW490" s="14" t="s">
        <v>37</v>
      </c>
      <c r="AX490" s="14" t="s">
        <v>83</v>
      </c>
      <c r="AY490" s="219" t="s">
        <v>167</v>
      </c>
    </row>
    <row r="491" spans="1:65" s="2" customFormat="1" ht="16.5" customHeight="1">
      <c r="A491" s="36"/>
      <c r="B491" s="37"/>
      <c r="C491" s="180" t="s">
        <v>599</v>
      </c>
      <c r="D491" s="180" t="s">
        <v>169</v>
      </c>
      <c r="E491" s="181" t="s">
        <v>1763</v>
      </c>
      <c r="F491" s="182" t="s">
        <v>1764</v>
      </c>
      <c r="G491" s="183" t="s">
        <v>172</v>
      </c>
      <c r="H491" s="184">
        <v>54.067999999999998</v>
      </c>
      <c r="I491" s="185"/>
      <c r="J491" s="186">
        <f>ROUND(I491*H491,2)</f>
        <v>0</v>
      </c>
      <c r="K491" s="182" t="s">
        <v>173</v>
      </c>
      <c r="L491" s="41"/>
      <c r="M491" s="187" t="s">
        <v>19</v>
      </c>
      <c r="N491" s="188" t="s">
        <v>47</v>
      </c>
      <c r="O491" s="66"/>
      <c r="P491" s="189">
        <f>O491*H491</f>
        <v>0</v>
      </c>
      <c r="Q491" s="189">
        <v>0</v>
      </c>
      <c r="R491" s="189">
        <f>Q491*H491</f>
        <v>0</v>
      </c>
      <c r="S491" s="189">
        <v>0</v>
      </c>
      <c r="T491" s="190">
        <f>S491*H491</f>
        <v>0</v>
      </c>
      <c r="U491" s="36"/>
      <c r="V491" s="36"/>
      <c r="W491" s="36"/>
      <c r="X491" s="36"/>
      <c r="Y491" s="36"/>
      <c r="Z491" s="36"/>
      <c r="AA491" s="36"/>
      <c r="AB491" s="36"/>
      <c r="AC491" s="36"/>
      <c r="AD491" s="36"/>
      <c r="AE491" s="36"/>
      <c r="AR491" s="191" t="s">
        <v>174</v>
      </c>
      <c r="AT491" s="191" t="s">
        <v>169</v>
      </c>
      <c r="AU491" s="191" t="s">
        <v>85</v>
      </c>
      <c r="AY491" s="19" t="s">
        <v>167</v>
      </c>
      <c r="BE491" s="192">
        <f>IF(N491="základní",J491,0)</f>
        <v>0</v>
      </c>
      <c r="BF491" s="192">
        <f>IF(N491="snížená",J491,0)</f>
        <v>0</v>
      </c>
      <c r="BG491" s="192">
        <f>IF(N491="zákl. přenesená",J491,0)</f>
        <v>0</v>
      </c>
      <c r="BH491" s="192">
        <f>IF(N491="sníž. přenesená",J491,0)</f>
        <v>0</v>
      </c>
      <c r="BI491" s="192">
        <f>IF(N491="nulová",J491,0)</f>
        <v>0</v>
      </c>
      <c r="BJ491" s="19" t="s">
        <v>83</v>
      </c>
      <c r="BK491" s="192">
        <f>ROUND(I491*H491,2)</f>
        <v>0</v>
      </c>
      <c r="BL491" s="19" t="s">
        <v>174</v>
      </c>
      <c r="BM491" s="191" t="s">
        <v>602</v>
      </c>
    </row>
    <row r="492" spans="1:65" s="2" customFormat="1" ht="39">
      <c r="A492" s="36"/>
      <c r="B492" s="37"/>
      <c r="C492" s="38"/>
      <c r="D492" s="193" t="s">
        <v>175</v>
      </c>
      <c r="E492" s="38"/>
      <c r="F492" s="194" t="s">
        <v>1760</v>
      </c>
      <c r="G492" s="38"/>
      <c r="H492" s="38"/>
      <c r="I492" s="195"/>
      <c r="J492" s="38"/>
      <c r="K492" s="38"/>
      <c r="L492" s="41"/>
      <c r="M492" s="196"/>
      <c r="N492" s="197"/>
      <c r="O492" s="66"/>
      <c r="P492" s="66"/>
      <c r="Q492" s="66"/>
      <c r="R492" s="66"/>
      <c r="S492" s="66"/>
      <c r="T492" s="67"/>
      <c r="U492" s="36"/>
      <c r="V492" s="36"/>
      <c r="W492" s="36"/>
      <c r="X492" s="36"/>
      <c r="Y492" s="36"/>
      <c r="Z492" s="36"/>
      <c r="AA492" s="36"/>
      <c r="AB492" s="36"/>
      <c r="AC492" s="36"/>
      <c r="AD492" s="36"/>
      <c r="AE492" s="36"/>
      <c r="AT492" s="19" t="s">
        <v>175</v>
      </c>
      <c r="AU492" s="19" t="s">
        <v>85</v>
      </c>
    </row>
    <row r="493" spans="1:65" s="2" customFormat="1" ht="16.5" customHeight="1">
      <c r="A493" s="36"/>
      <c r="B493" s="37"/>
      <c r="C493" s="180" t="s">
        <v>396</v>
      </c>
      <c r="D493" s="180" t="s">
        <v>169</v>
      </c>
      <c r="E493" s="181" t="s">
        <v>1765</v>
      </c>
      <c r="F493" s="182" t="s">
        <v>1766</v>
      </c>
      <c r="G493" s="183" t="s">
        <v>172</v>
      </c>
      <c r="H493" s="184">
        <v>54.067999999999998</v>
      </c>
      <c r="I493" s="185"/>
      <c r="J493" s="186">
        <f>ROUND(I493*H493,2)</f>
        <v>0</v>
      </c>
      <c r="K493" s="182" t="s">
        <v>173</v>
      </c>
      <c r="L493" s="41"/>
      <c r="M493" s="187" t="s">
        <v>19</v>
      </c>
      <c r="N493" s="188" t="s">
        <v>47</v>
      </c>
      <c r="O493" s="66"/>
      <c r="P493" s="189">
        <f>O493*H493</f>
        <v>0</v>
      </c>
      <c r="Q493" s="189">
        <v>0</v>
      </c>
      <c r="R493" s="189">
        <f>Q493*H493</f>
        <v>0</v>
      </c>
      <c r="S493" s="189">
        <v>0</v>
      </c>
      <c r="T493" s="190">
        <f>S493*H493</f>
        <v>0</v>
      </c>
      <c r="U493" s="36"/>
      <c r="V493" s="36"/>
      <c r="W493" s="36"/>
      <c r="X493" s="36"/>
      <c r="Y493" s="36"/>
      <c r="Z493" s="36"/>
      <c r="AA493" s="36"/>
      <c r="AB493" s="36"/>
      <c r="AC493" s="36"/>
      <c r="AD493" s="36"/>
      <c r="AE493" s="36"/>
      <c r="AR493" s="191" t="s">
        <v>174</v>
      </c>
      <c r="AT493" s="191" t="s">
        <v>169</v>
      </c>
      <c r="AU493" s="191" t="s">
        <v>85</v>
      </c>
      <c r="AY493" s="19" t="s">
        <v>167</v>
      </c>
      <c r="BE493" s="192">
        <f>IF(N493="základní",J493,0)</f>
        <v>0</v>
      </c>
      <c r="BF493" s="192">
        <f>IF(N493="snížená",J493,0)</f>
        <v>0</v>
      </c>
      <c r="BG493" s="192">
        <f>IF(N493="zákl. přenesená",J493,0)</f>
        <v>0</v>
      </c>
      <c r="BH493" s="192">
        <f>IF(N493="sníž. přenesená",J493,0)</f>
        <v>0</v>
      </c>
      <c r="BI493" s="192">
        <f>IF(N493="nulová",J493,0)</f>
        <v>0</v>
      </c>
      <c r="BJ493" s="19" t="s">
        <v>83</v>
      </c>
      <c r="BK493" s="192">
        <f>ROUND(I493*H493,2)</f>
        <v>0</v>
      </c>
      <c r="BL493" s="19" t="s">
        <v>174</v>
      </c>
      <c r="BM493" s="191" t="s">
        <v>608</v>
      </c>
    </row>
    <row r="494" spans="1:65" s="2" customFormat="1" ht="39">
      <c r="A494" s="36"/>
      <c r="B494" s="37"/>
      <c r="C494" s="38"/>
      <c r="D494" s="193" t="s">
        <v>175</v>
      </c>
      <c r="E494" s="38"/>
      <c r="F494" s="194" t="s">
        <v>1760</v>
      </c>
      <c r="G494" s="38"/>
      <c r="H494" s="38"/>
      <c r="I494" s="195"/>
      <c r="J494" s="38"/>
      <c r="K494" s="38"/>
      <c r="L494" s="41"/>
      <c r="M494" s="196"/>
      <c r="N494" s="197"/>
      <c r="O494" s="66"/>
      <c r="P494" s="66"/>
      <c r="Q494" s="66"/>
      <c r="R494" s="66"/>
      <c r="S494" s="66"/>
      <c r="T494" s="67"/>
      <c r="U494" s="36"/>
      <c r="V494" s="36"/>
      <c r="W494" s="36"/>
      <c r="X494" s="36"/>
      <c r="Y494" s="36"/>
      <c r="Z494" s="36"/>
      <c r="AA494" s="36"/>
      <c r="AB494" s="36"/>
      <c r="AC494" s="36"/>
      <c r="AD494" s="36"/>
      <c r="AE494" s="36"/>
      <c r="AT494" s="19" t="s">
        <v>175</v>
      </c>
      <c r="AU494" s="19" t="s">
        <v>85</v>
      </c>
    </row>
    <row r="495" spans="1:65" s="2" customFormat="1" ht="16.5" customHeight="1">
      <c r="A495" s="36"/>
      <c r="B495" s="37"/>
      <c r="C495" s="180" t="s">
        <v>609</v>
      </c>
      <c r="D495" s="180" t="s">
        <v>169</v>
      </c>
      <c r="E495" s="181" t="s">
        <v>1767</v>
      </c>
      <c r="F495" s="182" t="s">
        <v>1768</v>
      </c>
      <c r="G495" s="183" t="s">
        <v>172</v>
      </c>
      <c r="H495" s="184">
        <v>54.067999999999998</v>
      </c>
      <c r="I495" s="185"/>
      <c r="J495" s="186">
        <f>ROUND(I495*H495,2)</f>
        <v>0</v>
      </c>
      <c r="K495" s="182" t="s">
        <v>173</v>
      </c>
      <c r="L495" s="41"/>
      <c r="M495" s="187" t="s">
        <v>19</v>
      </c>
      <c r="N495" s="188" t="s">
        <v>47</v>
      </c>
      <c r="O495" s="66"/>
      <c r="P495" s="189">
        <f>O495*H495</f>
        <v>0</v>
      </c>
      <c r="Q495" s="189">
        <v>0</v>
      </c>
      <c r="R495" s="189">
        <f>Q495*H495</f>
        <v>0</v>
      </c>
      <c r="S495" s="189">
        <v>0</v>
      </c>
      <c r="T495" s="190">
        <f>S495*H495</f>
        <v>0</v>
      </c>
      <c r="U495" s="36"/>
      <c r="V495" s="36"/>
      <c r="W495" s="36"/>
      <c r="X495" s="36"/>
      <c r="Y495" s="36"/>
      <c r="Z495" s="36"/>
      <c r="AA495" s="36"/>
      <c r="AB495" s="36"/>
      <c r="AC495" s="36"/>
      <c r="AD495" s="36"/>
      <c r="AE495" s="36"/>
      <c r="AR495" s="191" t="s">
        <v>174</v>
      </c>
      <c r="AT495" s="191" t="s">
        <v>169</v>
      </c>
      <c r="AU495" s="191" t="s">
        <v>85</v>
      </c>
      <c r="AY495" s="19" t="s">
        <v>167</v>
      </c>
      <c r="BE495" s="192">
        <f>IF(N495="základní",J495,0)</f>
        <v>0</v>
      </c>
      <c r="BF495" s="192">
        <f>IF(N495="snížená",J495,0)</f>
        <v>0</v>
      </c>
      <c r="BG495" s="192">
        <f>IF(N495="zákl. přenesená",J495,0)</f>
        <v>0</v>
      </c>
      <c r="BH495" s="192">
        <f>IF(N495="sníž. přenesená",J495,0)</f>
        <v>0</v>
      </c>
      <c r="BI495" s="192">
        <f>IF(N495="nulová",J495,0)</f>
        <v>0</v>
      </c>
      <c r="BJ495" s="19" t="s">
        <v>83</v>
      </c>
      <c r="BK495" s="192">
        <f>ROUND(I495*H495,2)</f>
        <v>0</v>
      </c>
      <c r="BL495" s="19" t="s">
        <v>174</v>
      </c>
      <c r="BM495" s="191" t="s">
        <v>612</v>
      </c>
    </row>
    <row r="496" spans="1:65" s="2" customFormat="1" ht="39">
      <c r="A496" s="36"/>
      <c r="B496" s="37"/>
      <c r="C496" s="38"/>
      <c r="D496" s="193" t="s">
        <v>175</v>
      </c>
      <c r="E496" s="38"/>
      <c r="F496" s="194" t="s">
        <v>1760</v>
      </c>
      <c r="G496" s="38"/>
      <c r="H496" s="38"/>
      <c r="I496" s="195"/>
      <c r="J496" s="38"/>
      <c r="K496" s="38"/>
      <c r="L496" s="41"/>
      <c r="M496" s="196"/>
      <c r="N496" s="197"/>
      <c r="O496" s="66"/>
      <c r="P496" s="66"/>
      <c r="Q496" s="66"/>
      <c r="R496" s="66"/>
      <c r="S496" s="66"/>
      <c r="T496" s="67"/>
      <c r="U496" s="36"/>
      <c r="V496" s="36"/>
      <c r="W496" s="36"/>
      <c r="X496" s="36"/>
      <c r="Y496" s="36"/>
      <c r="Z496" s="36"/>
      <c r="AA496" s="36"/>
      <c r="AB496" s="36"/>
      <c r="AC496" s="36"/>
      <c r="AD496" s="36"/>
      <c r="AE496" s="36"/>
      <c r="AT496" s="19" t="s">
        <v>175</v>
      </c>
      <c r="AU496" s="19" t="s">
        <v>85</v>
      </c>
    </row>
    <row r="497" spans="1:65" s="2" customFormat="1" ht="16.5" customHeight="1">
      <c r="A497" s="36"/>
      <c r="B497" s="37"/>
      <c r="C497" s="180" t="s">
        <v>400</v>
      </c>
      <c r="D497" s="180" t="s">
        <v>169</v>
      </c>
      <c r="E497" s="181" t="s">
        <v>1769</v>
      </c>
      <c r="F497" s="182" t="s">
        <v>1770</v>
      </c>
      <c r="G497" s="183" t="s">
        <v>172</v>
      </c>
      <c r="H497" s="184">
        <v>2.2400000000000002</v>
      </c>
      <c r="I497" s="185"/>
      <c r="J497" s="186">
        <f>ROUND(I497*H497,2)</f>
        <v>0</v>
      </c>
      <c r="K497" s="182" t="s">
        <v>173</v>
      </c>
      <c r="L497" s="41"/>
      <c r="M497" s="187" t="s">
        <v>19</v>
      </c>
      <c r="N497" s="188" t="s">
        <v>47</v>
      </c>
      <c r="O497" s="66"/>
      <c r="P497" s="189">
        <f>O497*H497</f>
        <v>0</v>
      </c>
      <c r="Q497" s="189">
        <v>0</v>
      </c>
      <c r="R497" s="189">
        <f>Q497*H497</f>
        <v>0</v>
      </c>
      <c r="S497" s="189">
        <v>0</v>
      </c>
      <c r="T497" s="190">
        <f>S497*H497</f>
        <v>0</v>
      </c>
      <c r="U497" s="36"/>
      <c r="V497" s="36"/>
      <c r="W497" s="36"/>
      <c r="X497" s="36"/>
      <c r="Y497" s="36"/>
      <c r="Z497" s="36"/>
      <c r="AA497" s="36"/>
      <c r="AB497" s="36"/>
      <c r="AC497" s="36"/>
      <c r="AD497" s="36"/>
      <c r="AE497" s="36"/>
      <c r="AR497" s="191" t="s">
        <v>174</v>
      </c>
      <c r="AT497" s="191" t="s">
        <v>169</v>
      </c>
      <c r="AU497" s="191" t="s">
        <v>85</v>
      </c>
      <c r="AY497" s="19" t="s">
        <v>167</v>
      </c>
      <c r="BE497" s="192">
        <f>IF(N497="základní",J497,0)</f>
        <v>0</v>
      </c>
      <c r="BF497" s="192">
        <f>IF(N497="snížená",J497,0)</f>
        <v>0</v>
      </c>
      <c r="BG497" s="192">
        <f>IF(N497="zákl. přenesená",J497,0)</f>
        <v>0</v>
      </c>
      <c r="BH497" s="192">
        <f>IF(N497="sníž. přenesená",J497,0)</f>
        <v>0</v>
      </c>
      <c r="BI497" s="192">
        <f>IF(N497="nulová",J497,0)</f>
        <v>0</v>
      </c>
      <c r="BJ497" s="19" t="s">
        <v>83</v>
      </c>
      <c r="BK497" s="192">
        <f>ROUND(I497*H497,2)</f>
        <v>0</v>
      </c>
      <c r="BL497" s="19" t="s">
        <v>174</v>
      </c>
      <c r="BM497" s="191" t="s">
        <v>615</v>
      </c>
    </row>
    <row r="498" spans="1:65" s="2" customFormat="1" ht="78">
      <c r="A498" s="36"/>
      <c r="B498" s="37"/>
      <c r="C498" s="38"/>
      <c r="D498" s="193" t="s">
        <v>175</v>
      </c>
      <c r="E498" s="38"/>
      <c r="F498" s="194" t="s">
        <v>981</v>
      </c>
      <c r="G498" s="38"/>
      <c r="H498" s="38"/>
      <c r="I498" s="195"/>
      <c r="J498" s="38"/>
      <c r="K498" s="38"/>
      <c r="L498" s="41"/>
      <c r="M498" s="196"/>
      <c r="N498" s="197"/>
      <c r="O498" s="66"/>
      <c r="P498" s="66"/>
      <c r="Q498" s="66"/>
      <c r="R498" s="66"/>
      <c r="S498" s="66"/>
      <c r="T498" s="67"/>
      <c r="U498" s="36"/>
      <c r="V498" s="36"/>
      <c r="W498" s="36"/>
      <c r="X498" s="36"/>
      <c r="Y498" s="36"/>
      <c r="Z498" s="36"/>
      <c r="AA498" s="36"/>
      <c r="AB498" s="36"/>
      <c r="AC498" s="36"/>
      <c r="AD498" s="36"/>
      <c r="AE498" s="36"/>
      <c r="AT498" s="19" t="s">
        <v>175</v>
      </c>
      <c r="AU498" s="19" t="s">
        <v>85</v>
      </c>
    </row>
    <row r="499" spans="1:65" s="15" customFormat="1" ht="11.25">
      <c r="B499" s="220"/>
      <c r="C499" s="221"/>
      <c r="D499" s="193" t="s">
        <v>177</v>
      </c>
      <c r="E499" s="222" t="s">
        <v>19</v>
      </c>
      <c r="F499" s="223" t="s">
        <v>1753</v>
      </c>
      <c r="G499" s="221"/>
      <c r="H499" s="222" t="s">
        <v>19</v>
      </c>
      <c r="I499" s="224"/>
      <c r="J499" s="221"/>
      <c r="K499" s="221"/>
      <c r="L499" s="225"/>
      <c r="M499" s="226"/>
      <c r="N499" s="227"/>
      <c r="O499" s="227"/>
      <c r="P499" s="227"/>
      <c r="Q499" s="227"/>
      <c r="R499" s="227"/>
      <c r="S499" s="227"/>
      <c r="T499" s="228"/>
      <c r="AT499" s="229" t="s">
        <v>177</v>
      </c>
      <c r="AU499" s="229" t="s">
        <v>85</v>
      </c>
      <c r="AV499" s="15" t="s">
        <v>83</v>
      </c>
      <c r="AW499" s="15" t="s">
        <v>37</v>
      </c>
      <c r="AX499" s="15" t="s">
        <v>76</v>
      </c>
      <c r="AY499" s="229" t="s">
        <v>167</v>
      </c>
    </row>
    <row r="500" spans="1:65" s="13" customFormat="1" ht="11.25">
      <c r="B500" s="198"/>
      <c r="C500" s="199"/>
      <c r="D500" s="193" t="s">
        <v>177</v>
      </c>
      <c r="E500" s="200" t="s">
        <v>19</v>
      </c>
      <c r="F500" s="201" t="s">
        <v>1771</v>
      </c>
      <c r="G500" s="199"/>
      <c r="H500" s="202">
        <v>2.2400000000000002</v>
      </c>
      <c r="I500" s="203"/>
      <c r="J500" s="199"/>
      <c r="K500" s="199"/>
      <c r="L500" s="204"/>
      <c r="M500" s="205"/>
      <c r="N500" s="206"/>
      <c r="O500" s="206"/>
      <c r="P500" s="206"/>
      <c r="Q500" s="206"/>
      <c r="R500" s="206"/>
      <c r="S500" s="206"/>
      <c r="T500" s="207"/>
      <c r="AT500" s="208" t="s">
        <v>177</v>
      </c>
      <c r="AU500" s="208" t="s">
        <v>85</v>
      </c>
      <c r="AV500" s="13" t="s">
        <v>85</v>
      </c>
      <c r="AW500" s="13" t="s">
        <v>37</v>
      </c>
      <c r="AX500" s="13" t="s">
        <v>76</v>
      </c>
      <c r="AY500" s="208" t="s">
        <v>167</v>
      </c>
    </row>
    <row r="501" spans="1:65" s="14" customFormat="1" ht="11.25">
      <c r="B501" s="209"/>
      <c r="C501" s="210"/>
      <c r="D501" s="193" t="s">
        <v>177</v>
      </c>
      <c r="E501" s="211" t="s">
        <v>19</v>
      </c>
      <c r="F501" s="212" t="s">
        <v>179</v>
      </c>
      <c r="G501" s="210"/>
      <c r="H501" s="213">
        <v>2.2400000000000002</v>
      </c>
      <c r="I501" s="214"/>
      <c r="J501" s="210"/>
      <c r="K501" s="210"/>
      <c r="L501" s="215"/>
      <c r="M501" s="216"/>
      <c r="N501" s="217"/>
      <c r="O501" s="217"/>
      <c r="P501" s="217"/>
      <c r="Q501" s="217"/>
      <c r="R501" s="217"/>
      <c r="S501" s="217"/>
      <c r="T501" s="218"/>
      <c r="AT501" s="219" t="s">
        <v>177</v>
      </c>
      <c r="AU501" s="219" t="s">
        <v>85</v>
      </c>
      <c r="AV501" s="14" t="s">
        <v>174</v>
      </c>
      <c r="AW501" s="14" t="s">
        <v>37</v>
      </c>
      <c r="AX501" s="14" t="s">
        <v>83</v>
      </c>
      <c r="AY501" s="219" t="s">
        <v>167</v>
      </c>
    </row>
    <row r="502" spans="1:65" s="2" customFormat="1" ht="24">
      <c r="A502" s="36"/>
      <c r="B502" s="37"/>
      <c r="C502" s="180" t="s">
        <v>616</v>
      </c>
      <c r="D502" s="180" t="s">
        <v>169</v>
      </c>
      <c r="E502" s="181" t="s">
        <v>984</v>
      </c>
      <c r="F502" s="182" t="s">
        <v>985</v>
      </c>
      <c r="G502" s="183" t="s">
        <v>172</v>
      </c>
      <c r="H502" s="184">
        <v>2.2400000000000002</v>
      </c>
      <c r="I502" s="185"/>
      <c r="J502" s="186">
        <f>ROUND(I502*H502,2)</f>
        <v>0</v>
      </c>
      <c r="K502" s="182" t="s">
        <v>173</v>
      </c>
      <c r="L502" s="41"/>
      <c r="M502" s="187" t="s">
        <v>19</v>
      </c>
      <c r="N502" s="188" t="s">
        <v>47</v>
      </c>
      <c r="O502" s="66"/>
      <c r="P502" s="189">
        <f>O502*H502</f>
        <v>0</v>
      </c>
      <c r="Q502" s="189">
        <v>0</v>
      </c>
      <c r="R502" s="189">
        <f>Q502*H502</f>
        <v>0</v>
      </c>
      <c r="S502" s="189">
        <v>0</v>
      </c>
      <c r="T502" s="190">
        <f>S502*H502</f>
        <v>0</v>
      </c>
      <c r="U502" s="36"/>
      <c r="V502" s="36"/>
      <c r="W502" s="36"/>
      <c r="X502" s="36"/>
      <c r="Y502" s="36"/>
      <c r="Z502" s="36"/>
      <c r="AA502" s="36"/>
      <c r="AB502" s="36"/>
      <c r="AC502" s="36"/>
      <c r="AD502" s="36"/>
      <c r="AE502" s="36"/>
      <c r="AR502" s="191" t="s">
        <v>174</v>
      </c>
      <c r="AT502" s="191" t="s">
        <v>169</v>
      </c>
      <c r="AU502" s="191" t="s">
        <v>85</v>
      </c>
      <c r="AY502" s="19" t="s">
        <v>167</v>
      </c>
      <c r="BE502" s="192">
        <f>IF(N502="základní",J502,0)</f>
        <v>0</v>
      </c>
      <c r="BF502" s="192">
        <f>IF(N502="snížená",J502,0)</f>
        <v>0</v>
      </c>
      <c r="BG502" s="192">
        <f>IF(N502="zákl. přenesená",J502,0)</f>
        <v>0</v>
      </c>
      <c r="BH502" s="192">
        <f>IF(N502="sníž. přenesená",J502,0)</f>
        <v>0</v>
      </c>
      <c r="BI502" s="192">
        <f>IF(N502="nulová",J502,0)</f>
        <v>0</v>
      </c>
      <c r="BJ502" s="19" t="s">
        <v>83</v>
      </c>
      <c r="BK502" s="192">
        <f>ROUND(I502*H502,2)</f>
        <v>0</v>
      </c>
      <c r="BL502" s="19" t="s">
        <v>174</v>
      </c>
      <c r="BM502" s="191" t="s">
        <v>619</v>
      </c>
    </row>
    <row r="503" spans="1:65" s="2" customFormat="1" ht="78">
      <c r="A503" s="36"/>
      <c r="B503" s="37"/>
      <c r="C503" s="38"/>
      <c r="D503" s="193" t="s">
        <v>175</v>
      </c>
      <c r="E503" s="38"/>
      <c r="F503" s="194" t="s">
        <v>981</v>
      </c>
      <c r="G503" s="38"/>
      <c r="H503" s="38"/>
      <c r="I503" s="195"/>
      <c r="J503" s="38"/>
      <c r="K503" s="38"/>
      <c r="L503" s="41"/>
      <c r="M503" s="196"/>
      <c r="N503" s="197"/>
      <c r="O503" s="66"/>
      <c r="P503" s="66"/>
      <c r="Q503" s="66"/>
      <c r="R503" s="66"/>
      <c r="S503" s="66"/>
      <c r="T503" s="67"/>
      <c r="U503" s="36"/>
      <c r="V503" s="36"/>
      <c r="W503" s="36"/>
      <c r="X503" s="36"/>
      <c r="Y503" s="36"/>
      <c r="Z503" s="36"/>
      <c r="AA503" s="36"/>
      <c r="AB503" s="36"/>
      <c r="AC503" s="36"/>
      <c r="AD503" s="36"/>
      <c r="AE503" s="36"/>
      <c r="AT503" s="19" t="s">
        <v>175</v>
      </c>
      <c r="AU503" s="19" t="s">
        <v>85</v>
      </c>
    </row>
    <row r="504" spans="1:65" s="2" customFormat="1" ht="24">
      <c r="A504" s="36"/>
      <c r="B504" s="37"/>
      <c r="C504" s="180" t="s">
        <v>405</v>
      </c>
      <c r="D504" s="180" t="s">
        <v>169</v>
      </c>
      <c r="E504" s="181" t="s">
        <v>986</v>
      </c>
      <c r="F504" s="182" t="s">
        <v>987</v>
      </c>
      <c r="G504" s="183" t="s">
        <v>172</v>
      </c>
      <c r="H504" s="184">
        <v>2.2400000000000002</v>
      </c>
      <c r="I504" s="185"/>
      <c r="J504" s="186">
        <f>ROUND(I504*H504,2)</f>
        <v>0</v>
      </c>
      <c r="K504" s="182" t="s">
        <v>173</v>
      </c>
      <c r="L504" s="41"/>
      <c r="M504" s="187" t="s">
        <v>19</v>
      </c>
      <c r="N504" s="188" t="s">
        <v>47</v>
      </c>
      <c r="O504" s="66"/>
      <c r="P504" s="189">
        <f>O504*H504</f>
        <v>0</v>
      </c>
      <c r="Q504" s="189">
        <v>0</v>
      </c>
      <c r="R504" s="189">
        <f>Q504*H504</f>
        <v>0</v>
      </c>
      <c r="S504" s="189">
        <v>0</v>
      </c>
      <c r="T504" s="190">
        <f>S504*H504</f>
        <v>0</v>
      </c>
      <c r="U504" s="36"/>
      <c r="V504" s="36"/>
      <c r="W504" s="36"/>
      <c r="X504" s="36"/>
      <c r="Y504" s="36"/>
      <c r="Z504" s="36"/>
      <c r="AA504" s="36"/>
      <c r="AB504" s="36"/>
      <c r="AC504" s="36"/>
      <c r="AD504" s="36"/>
      <c r="AE504" s="36"/>
      <c r="AR504" s="191" t="s">
        <v>174</v>
      </c>
      <c r="AT504" s="191" t="s">
        <v>169</v>
      </c>
      <c r="AU504" s="191" t="s">
        <v>85</v>
      </c>
      <c r="AY504" s="19" t="s">
        <v>167</v>
      </c>
      <c r="BE504" s="192">
        <f>IF(N504="základní",J504,0)</f>
        <v>0</v>
      </c>
      <c r="BF504" s="192">
        <f>IF(N504="snížená",J504,0)</f>
        <v>0</v>
      </c>
      <c r="BG504" s="192">
        <f>IF(N504="zákl. přenesená",J504,0)</f>
        <v>0</v>
      </c>
      <c r="BH504" s="192">
        <f>IF(N504="sníž. přenesená",J504,0)</f>
        <v>0</v>
      </c>
      <c r="BI504" s="192">
        <f>IF(N504="nulová",J504,0)</f>
        <v>0</v>
      </c>
      <c r="BJ504" s="19" t="s">
        <v>83</v>
      </c>
      <c r="BK504" s="192">
        <f>ROUND(I504*H504,2)</f>
        <v>0</v>
      </c>
      <c r="BL504" s="19" t="s">
        <v>174</v>
      </c>
      <c r="BM504" s="191" t="s">
        <v>622</v>
      </c>
    </row>
    <row r="505" spans="1:65" s="2" customFormat="1" ht="78">
      <c r="A505" s="36"/>
      <c r="B505" s="37"/>
      <c r="C505" s="38"/>
      <c r="D505" s="193" t="s">
        <v>175</v>
      </c>
      <c r="E505" s="38"/>
      <c r="F505" s="194" t="s">
        <v>981</v>
      </c>
      <c r="G505" s="38"/>
      <c r="H505" s="38"/>
      <c r="I505" s="195"/>
      <c r="J505" s="38"/>
      <c r="K505" s="38"/>
      <c r="L505" s="41"/>
      <c r="M505" s="196"/>
      <c r="N505" s="197"/>
      <c r="O505" s="66"/>
      <c r="P505" s="66"/>
      <c r="Q505" s="66"/>
      <c r="R505" s="66"/>
      <c r="S505" s="66"/>
      <c r="T505" s="67"/>
      <c r="U505" s="36"/>
      <c r="V505" s="36"/>
      <c r="W505" s="36"/>
      <c r="X505" s="36"/>
      <c r="Y505" s="36"/>
      <c r="Z505" s="36"/>
      <c r="AA505" s="36"/>
      <c r="AB505" s="36"/>
      <c r="AC505" s="36"/>
      <c r="AD505" s="36"/>
      <c r="AE505" s="36"/>
      <c r="AT505" s="19" t="s">
        <v>175</v>
      </c>
      <c r="AU505" s="19" t="s">
        <v>85</v>
      </c>
    </row>
    <row r="506" spans="1:65" s="2" customFormat="1" ht="24">
      <c r="A506" s="36"/>
      <c r="B506" s="37"/>
      <c r="C506" s="180" t="s">
        <v>623</v>
      </c>
      <c r="D506" s="180" t="s">
        <v>169</v>
      </c>
      <c r="E506" s="181" t="s">
        <v>988</v>
      </c>
      <c r="F506" s="182" t="s">
        <v>989</v>
      </c>
      <c r="G506" s="183" t="s">
        <v>172</v>
      </c>
      <c r="H506" s="184">
        <v>2.2400000000000002</v>
      </c>
      <c r="I506" s="185"/>
      <c r="J506" s="186">
        <f>ROUND(I506*H506,2)</f>
        <v>0</v>
      </c>
      <c r="K506" s="182" t="s">
        <v>173</v>
      </c>
      <c r="L506" s="41"/>
      <c r="M506" s="187" t="s">
        <v>19</v>
      </c>
      <c r="N506" s="188" t="s">
        <v>47</v>
      </c>
      <c r="O506" s="66"/>
      <c r="P506" s="189">
        <f>O506*H506</f>
        <v>0</v>
      </c>
      <c r="Q506" s="189">
        <v>0</v>
      </c>
      <c r="R506" s="189">
        <f>Q506*H506</f>
        <v>0</v>
      </c>
      <c r="S506" s="189">
        <v>0</v>
      </c>
      <c r="T506" s="190">
        <f>S506*H506</f>
        <v>0</v>
      </c>
      <c r="U506" s="36"/>
      <c r="V506" s="36"/>
      <c r="W506" s="36"/>
      <c r="X506" s="36"/>
      <c r="Y506" s="36"/>
      <c r="Z506" s="36"/>
      <c r="AA506" s="36"/>
      <c r="AB506" s="36"/>
      <c r="AC506" s="36"/>
      <c r="AD506" s="36"/>
      <c r="AE506" s="36"/>
      <c r="AR506" s="191" t="s">
        <v>174</v>
      </c>
      <c r="AT506" s="191" t="s">
        <v>169</v>
      </c>
      <c r="AU506" s="191" t="s">
        <v>85</v>
      </c>
      <c r="AY506" s="19" t="s">
        <v>167</v>
      </c>
      <c r="BE506" s="192">
        <f>IF(N506="základní",J506,0)</f>
        <v>0</v>
      </c>
      <c r="BF506" s="192">
        <f>IF(N506="snížená",J506,0)</f>
        <v>0</v>
      </c>
      <c r="BG506" s="192">
        <f>IF(N506="zákl. přenesená",J506,0)</f>
        <v>0</v>
      </c>
      <c r="BH506" s="192">
        <f>IF(N506="sníž. přenesená",J506,0)</f>
        <v>0</v>
      </c>
      <c r="BI506" s="192">
        <f>IF(N506="nulová",J506,0)</f>
        <v>0</v>
      </c>
      <c r="BJ506" s="19" t="s">
        <v>83</v>
      </c>
      <c r="BK506" s="192">
        <f>ROUND(I506*H506,2)</f>
        <v>0</v>
      </c>
      <c r="BL506" s="19" t="s">
        <v>174</v>
      </c>
      <c r="BM506" s="191" t="s">
        <v>626</v>
      </c>
    </row>
    <row r="507" spans="1:65" s="2" customFormat="1" ht="78">
      <c r="A507" s="36"/>
      <c r="B507" s="37"/>
      <c r="C507" s="38"/>
      <c r="D507" s="193" t="s">
        <v>175</v>
      </c>
      <c r="E507" s="38"/>
      <c r="F507" s="194" t="s">
        <v>981</v>
      </c>
      <c r="G507" s="38"/>
      <c r="H507" s="38"/>
      <c r="I507" s="195"/>
      <c r="J507" s="38"/>
      <c r="K507" s="38"/>
      <c r="L507" s="41"/>
      <c r="M507" s="196"/>
      <c r="N507" s="197"/>
      <c r="O507" s="66"/>
      <c r="P507" s="66"/>
      <c r="Q507" s="66"/>
      <c r="R507" s="66"/>
      <c r="S507" s="66"/>
      <c r="T507" s="67"/>
      <c r="U507" s="36"/>
      <c r="V507" s="36"/>
      <c r="W507" s="36"/>
      <c r="X507" s="36"/>
      <c r="Y507" s="36"/>
      <c r="Z507" s="36"/>
      <c r="AA507" s="36"/>
      <c r="AB507" s="36"/>
      <c r="AC507" s="36"/>
      <c r="AD507" s="36"/>
      <c r="AE507" s="36"/>
      <c r="AT507" s="19" t="s">
        <v>175</v>
      </c>
      <c r="AU507" s="19" t="s">
        <v>85</v>
      </c>
    </row>
    <row r="508" spans="1:65" s="2" customFormat="1" ht="16.5" customHeight="1">
      <c r="A508" s="36"/>
      <c r="B508" s="37"/>
      <c r="C508" s="180" t="s">
        <v>411</v>
      </c>
      <c r="D508" s="180" t="s">
        <v>169</v>
      </c>
      <c r="E508" s="181" t="s">
        <v>990</v>
      </c>
      <c r="F508" s="182" t="s">
        <v>991</v>
      </c>
      <c r="G508" s="183" t="s">
        <v>172</v>
      </c>
      <c r="H508" s="184">
        <v>2.2400000000000002</v>
      </c>
      <c r="I508" s="185"/>
      <c r="J508" s="186">
        <f>ROUND(I508*H508,2)</f>
        <v>0</v>
      </c>
      <c r="K508" s="182" t="s">
        <v>173</v>
      </c>
      <c r="L508" s="41"/>
      <c r="M508" s="187" t="s">
        <v>19</v>
      </c>
      <c r="N508" s="188" t="s">
        <v>47</v>
      </c>
      <c r="O508" s="66"/>
      <c r="P508" s="189">
        <f>O508*H508</f>
        <v>0</v>
      </c>
      <c r="Q508" s="189">
        <v>0</v>
      </c>
      <c r="R508" s="189">
        <f>Q508*H508</f>
        <v>0</v>
      </c>
      <c r="S508" s="189">
        <v>0</v>
      </c>
      <c r="T508" s="190">
        <f>S508*H508</f>
        <v>0</v>
      </c>
      <c r="U508" s="36"/>
      <c r="V508" s="36"/>
      <c r="W508" s="36"/>
      <c r="X508" s="36"/>
      <c r="Y508" s="36"/>
      <c r="Z508" s="36"/>
      <c r="AA508" s="36"/>
      <c r="AB508" s="36"/>
      <c r="AC508" s="36"/>
      <c r="AD508" s="36"/>
      <c r="AE508" s="36"/>
      <c r="AR508" s="191" t="s">
        <v>174</v>
      </c>
      <c r="AT508" s="191" t="s">
        <v>169</v>
      </c>
      <c r="AU508" s="191" t="s">
        <v>85</v>
      </c>
      <c r="AY508" s="19" t="s">
        <v>167</v>
      </c>
      <c r="BE508" s="192">
        <f>IF(N508="základní",J508,0)</f>
        <v>0</v>
      </c>
      <c r="BF508" s="192">
        <f>IF(N508="snížená",J508,0)</f>
        <v>0</v>
      </c>
      <c r="BG508" s="192">
        <f>IF(N508="zákl. přenesená",J508,0)</f>
        <v>0</v>
      </c>
      <c r="BH508" s="192">
        <f>IF(N508="sníž. přenesená",J508,0)</f>
        <v>0</v>
      </c>
      <c r="BI508" s="192">
        <f>IF(N508="nulová",J508,0)</f>
        <v>0</v>
      </c>
      <c r="BJ508" s="19" t="s">
        <v>83</v>
      </c>
      <c r="BK508" s="192">
        <f>ROUND(I508*H508,2)</f>
        <v>0</v>
      </c>
      <c r="BL508" s="19" t="s">
        <v>174</v>
      </c>
      <c r="BM508" s="191" t="s">
        <v>631</v>
      </c>
    </row>
    <row r="509" spans="1:65" s="2" customFormat="1" ht="29.25">
      <c r="A509" s="36"/>
      <c r="B509" s="37"/>
      <c r="C509" s="38"/>
      <c r="D509" s="193" t="s">
        <v>175</v>
      </c>
      <c r="E509" s="38"/>
      <c r="F509" s="194" t="s">
        <v>992</v>
      </c>
      <c r="G509" s="38"/>
      <c r="H509" s="38"/>
      <c r="I509" s="195"/>
      <c r="J509" s="38"/>
      <c r="K509" s="38"/>
      <c r="L509" s="41"/>
      <c r="M509" s="196"/>
      <c r="N509" s="197"/>
      <c r="O509" s="66"/>
      <c r="P509" s="66"/>
      <c r="Q509" s="66"/>
      <c r="R509" s="66"/>
      <c r="S509" s="66"/>
      <c r="T509" s="67"/>
      <c r="U509" s="36"/>
      <c r="V509" s="36"/>
      <c r="W509" s="36"/>
      <c r="X509" s="36"/>
      <c r="Y509" s="36"/>
      <c r="Z509" s="36"/>
      <c r="AA509" s="36"/>
      <c r="AB509" s="36"/>
      <c r="AC509" s="36"/>
      <c r="AD509" s="36"/>
      <c r="AE509" s="36"/>
      <c r="AT509" s="19" t="s">
        <v>175</v>
      </c>
      <c r="AU509" s="19" t="s">
        <v>85</v>
      </c>
    </row>
    <row r="510" spans="1:65" s="2" customFormat="1" ht="16.5" customHeight="1">
      <c r="A510" s="36"/>
      <c r="B510" s="37"/>
      <c r="C510" s="180" t="s">
        <v>632</v>
      </c>
      <c r="D510" s="180" t="s">
        <v>169</v>
      </c>
      <c r="E510" s="181" t="s">
        <v>994</v>
      </c>
      <c r="F510" s="182" t="s">
        <v>995</v>
      </c>
      <c r="G510" s="183" t="s">
        <v>172</v>
      </c>
      <c r="H510" s="184">
        <v>2.2400000000000002</v>
      </c>
      <c r="I510" s="185"/>
      <c r="J510" s="186">
        <f>ROUND(I510*H510,2)</f>
        <v>0</v>
      </c>
      <c r="K510" s="182" t="s">
        <v>173</v>
      </c>
      <c r="L510" s="41"/>
      <c r="M510" s="187" t="s">
        <v>19</v>
      </c>
      <c r="N510" s="188" t="s">
        <v>47</v>
      </c>
      <c r="O510" s="66"/>
      <c r="P510" s="189">
        <f>O510*H510</f>
        <v>0</v>
      </c>
      <c r="Q510" s="189">
        <v>0</v>
      </c>
      <c r="R510" s="189">
        <f>Q510*H510</f>
        <v>0</v>
      </c>
      <c r="S510" s="189">
        <v>0</v>
      </c>
      <c r="T510" s="190">
        <f>S510*H510</f>
        <v>0</v>
      </c>
      <c r="U510" s="36"/>
      <c r="V510" s="36"/>
      <c r="W510" s="36"/>
      <c r="X510" s="36"/>
      <c r="Y510" s="36"/>
      <c r="Z510" s="36"/>
      <c r="AA510" s="36"/>
      <c r="AB510" s="36"/>
      <c r="AC510" s="36"/>
      <c r="AD510" s="36"/>
      <c r="AE510" s="36"/>
      <c r="AR510" s="191" t="s">
        <v>174</v>
      </c>
      <c r="AT510" s="191" t="s">
        <v>169</v>
      </c>
      <c r="AU510" s="191" t="s">
        <v>85</v>
      </c>
      <c r="AY510" s="19" t="s">
        <v>167</v>
      </c>
      <c r="BE510" s="192">
        <f>IF(N510="základní",J510,0)</f>
        <v>0</v>
      </c>
      <c r="BF510" s="192">
        <f>IF(N510="snížená",J510,0)</f>
        <v>0</v>
      </c>
      <c r="BG510" s="192">
        <f>IF(N510="zákl. přenesená",J510,0)</f>
        <v>0</v>
      </c>
      <c r="BH510" s="192">
        <f>IF(N510="sníž. přenesená",J510,0)</f>
        <v>0</v>
      </c>
      <c r="BI510" s="192">
        <f>IF(N510="nulová",J510,0)</f>
        <v>0</v>
      </c>
      <c r="BJ510" s="19" t="s">
        <v>83</v>
      </c>
      <c r="BK510" s="192">
        <f>ROUND(I510*H510,2)</f>
        <v>0</v>
      </c>
      <c r="BL510" s="19" t="s">
        <v>174</v>
      </c>
      <c r="BM510" s="191" t="s">
        <v>635</v>
      </c>
    </row>
    <row r="511" spans="1:65" s="2" customFormat="1" ht="29.25">
      <c r="A511" s="36"/>
      <c r="B511" s="37"/>
      <c r="C511" s="38"/>
      <c r="D511" s="193" t="s">
        <v>175</v>
      </c>
      <c r="E511" s="38"/>
      <c r="F511" s="194" t="s">
        <v>992</v>
      </c>
      <c r="G511" s="38"/>
      <c r="H511" s="38"/>
      <c r="I511" s="195"/>
      <c r="J511" s="38"/>
      <c r="K511" s="38"/>
      <c r="L511" s="41"/>
      <c r="M511" s="196"/>
      <c r="N511" s="197"/>
      <c r="O511" s="66"/>
      <c r="P511" s="66"/>
      <c r="Q511" s="66"/>
      <c r="R511" s="66"/>
      <c r="S511" s="66"/>
      <c r="T511" s="67"/>
      <c r="U511" s="36"/>
      <c r="V511" s="36"/>
      <c r="W511" s="36"/>
      <c r="X511" s="36"/>
      <c r="Y511" s="36"/>
      <c r="Z511" s="36"/>
      <c r="AA511" s="36"/>
      <c r="AB511" s="36"/>
      <c r="AC511" s="36"/>
      <c r="AD511" s="36"/>
      <c r="AE511" s="36"/>
      <c r="AT511" s="19" t="s">
        <v>175</v>
      </c>
      <c r="AU511" s="19" t="s">
        <v>85</v>
      </c>
    </row>
    <row r="512" spans="1:65" s="2" customFormat="1" ht="21.75" customHeight="1">
      <c r="A512" s="36"/>
      <c r="B512" s="37"/>
      <c r="C512" s="180" t="s">
        <v>416</v>
      </c>
      <c r="D512" s="180" t="s">
        <v>169</v>
      </c>
      <c r="E512" s="181" t="s">
        <v>996</v>
      </c>
      <c r="F512" s="182" t="s">
        <v>997</v>
      </c>
      <c r="G512" s="183" t="s">
        <v>172</v>
      </c>
      <c r="H512" s="184">
        <v>2.2400000000000002</v>
      </c>
      <c r="I512" s="185"/>
      <c r="J512" s="186">
        <f>ROUND(I512*H512,2)</f>
        <v>0</v>
      </c>
      <c r="K512" s="182" t="s">
        <v>173</v>
      </c>
      <c r="L512" s="41"/>
      <c r="M512" s="187" t="s">
        <v>19</v>
      </c>
      <c r="N512" s="188" t="s">
        <v>47</v>
      </c>
      <c r="O512" s="66"/>
      <c r="P512" s="189">
        <f>O512*H512</f>
        <v>0</v>
      </c>
      <c r="Q512" s="189">
        <v>0</v>
      </c>
      <c r="R512" s="189">
        <f>Q512*H512</f>
        <v>0</v>
      </c>
      <c r="S512" s="189">
        <v>0</v>
      </c>
      <c r="T512" s="190">
        <f>S512*H512</f>
        <v>0</v>
      </c>
      <c r="U512" s="36"/>
      <c r="V512" s="36"/>
      <c r="W512" s="36"/>
      <c r="X512" s="36"/>
      <c r="Y512" s="36"/>
      <c r="Z512" s="36"/>
      <c r="AA512" s="36"/>
      <c r="AB512" s="36"/>
      <c r="AC512" s="36"/>
      <c r="AD512" s="36"/>
      <c r="AE512" s="36"/>
      <c r="AR512" s="191" t="s">
        <v>174</v>
      </c>
      <c r="AT512" s="191" t="s">
        <v>169</v>
      </c>
      <c r="AU512" s="191" t="s">
        <v>85</v>
      </c>
      <c r="AY512" s="19" t="s">
        <v>167</v>
      </c>
      <c r="BE512" s="192">
        <f>IF(N512="základní",J512,0)</f>
        <v>0</v>
      </c>
      <c r="BF512" s="192">
        <f>IF(N512="snížená",J512,0)</f>
        <v>0</v>
      </c>
      <c r="BG512" s="192">
        <f>IF(N512="zákl. přenesená",J512,0)</f>
        <v>0</v>
      </c>
      <c r="BH512" s="192">
        <f>IF(N512="sníž. přenesená",J512,0)</f>
        <v>0</v>
      </c>
      <c r="BI512" s="192">
        <f>IF(N512="nulová",J512,0)</f>
        <v>0</v>
      </c>
      <c r="BJ512" s="19" t="s">
        <v>83</v>
      </c>
      <c r="BK512" s="192">
        <f>ROUND(I512*H512,2)</f>
        <v>0</v>
      </c>
      <c r="BL512" s="19" t="s">
        <v>174</v>
      </c>
      <c r="BM512" s="191" t="s">
        <v>638</v>
      </c>
    </row>
    <row r="513" spans="1:65" s="2" customFormat="1" ht="29.25">
      <c r="A513" s="36"/>
      <c r="B513" s="37"/>
      <c r="C513" s="38"/>
      <c r="D513" s="193" t="s">
        <v>175</v>
      </c>
      <c r="E513" s="38"/>
      <c r="F513" s="194" t="s">
        <v>992</v>
      </c>
      <c r="G513" s="38"/>
      <c r="H513" s="38"/>
      <c r="I513" s="195"/>
      <c r="J513" s="38"/>
      <c r="K513" s="38"/>
      <c r="L513" s="41"/>
      <c r="M513" s="196"/>
      <c r="N513" s="197"/>
      <c r="O513" s="66"/>
      <c r="P513" s="66"/>
      <c r="Q513" s="66"/>
      <c r="R513" s="66"/>
      <c r="S513" s="66"/>
      <c r="T513" s="67"/>
      <c r="U513" s="36"/>
      <c r="V513" s="36"/>
      <c r="W513" s="36"/>
      <c r="X513" s="36"/>
      <c r="Y513" s="36"/>
      <c r="Z513" s="36"/>
      <c r="AA513" s="36"/>
      <c r="AB513" s="36"/>
      <c r="AC513" s="36"/>
      <c r="AD513" s="36"/>
      <c r="AE513" s="36"/>
      <c r="AT513" s="19" t="s">
        <v>175</v>
      </c>
      <c r="AU513" s="19" t="s">
        <v>85</v>
      </c>
    </row>
    <row r="514" spans="1:65" s="2" customFormat="1" ht="21.75" customHeight="1">
      <c r="A514" s="36"/>
      <c r="B514" s="37"/>
      <c r="C514" s="180" t="s">
        <v>639</v>
      </c>
      <c r="D514" s="180" t="s">
        <v>169</v>
      </c>
      <c r="E514" s="181" t="s">
        <v>998</v>
      </c>
      <c r="F514" s="182" t="s">
        <v>999</v>
      </c>
      <c r="G514" s="183" t="s">
        <v>172</v>
      </c>
      <c r="H514" s="184">
        <v>2.2400000000000002</v>
      </c>
      <c r="I514" s="185"/>
      <c r="J514" s="186">
        <f>ROUND(I514*H514,2)</f>
        <v>0</v>
      </c>
      <c r="K514" s="182" t="s">
        <v>173</v>
      </c>
      <c r="L514" s="41"/>
      <c r="M514" s="187" t="s">
        <v>19</v>
      </c>
      <c r="N514" s="188" t="s">
        <v>47</v>
      </c>
      <c r="O514" s="66"/>
      <c r="P514" s="189">
        <f>O514*H514</f>
        <v>0</v>
      </c>
      <c r="Q514" s="189">
        <v>0</v>
      </c>
      <c r="R514" s="189">
        <f>Q514*H514</f>
        <v>0</v>
      </c>
      <c r="S514" s="189">
        <v>0</v>
      </c>
      <c r="T514" s="190">
        <f>S514*H514</f>
        <v>0</v>
      </c>
      <c r="U514" s="36"/>
      <c r="V514" s="36"/>
      <c r="W514" s="36"/>
      <c r="X514" s="36"/>
      <c r="Y514" s="36"/>
      <c r="Z514" s="36"/>
      <c r="AA514" s="36"/>
      <c r="AB514" s="36"/>
      <c r="AC514" s="36"/>
      <c r="AD514" s="36"/>
      <c r="AE514" s="36"/>
      <c r="AR514" s="191" t="s">
        <v>174</v>
      </c>
      <c r="AT514" s="191" t="s">
        <v>169</v>
      </c>
      <c r="AU514" s="191" t="s">
        <v>85</v>
      </c>
      <c r="AY514" s="19" t="s">
        <v>167</v>
      </c>
      <c r="BE514" s="192">
        <f>IF(N514="základní",J514,0)</f>
        <v>0</v>
      </c>
      <c r="BF514" s="192">
        <f>IF(N514="snížená",J514,0)</f>
        <v>0</v>
      </c>
      <c r="BG514" s="192">
        <f>IF(N514="zákl. přenesená",J514,0)</f>
        <v>0</v>
      </c>
      <c r="BH514" s="192">
        <f>IF(N514="sníž. přenesená",J514,0)</f>
        <v>0</v>
      </c>
      <c r="BI514" s="192">
        <f>IF(N514="nulová",J514,0)</f>
        <v>0</v>
      </c>
      <c r="BJ514" s="19" t="s">
        <v>83</v>
      </c>
      <c r="BK514" s="192">
        <f>ROUND(I514*H514,2)</f>
        <v>0</v>
      </c>
      <c r="BL514" s="19" t="s">
        <v>174</v>
      </c>
      <c r="BM514" s="191" t="s">
        <v>642</v>
      </c>
    </row>
    <row r="515" spans="1:65" s="2" customFormat="1" ht="29.25">
      <c r="A515" s="36"/>
      <c r="B515" s="37"/>
      <c r="C515" s="38"/>
      <c r="D515" s="193" t="s">
        <v>175</v>
      </c>
      <c r="E515" s="38"/>
      <c r="F515" s="194" t="s">
        <v>1000</v>
      </c>
      <c r="G515" s="38"/>
      <c r="H515" s="38"/>
      <c r="I515" s="195"/>
      <c r="J515" s="38"/>
      <c r="K515" s="38"/>
      <c r="L515" s="41"/>
      <c r="M515" s="196"/>
      <c r="N515" s="197"/>
      <c r="O515" s="66"/>
      <c r="P515" s="66"/>
      <c r="Q515" s="66"/>
      <c r="R515" s="66"/>
      <c r="S515" s="66"/>
      <c r="T515" s="67"/>
      <c r="U515" s="36"/>
      <c r="V515" s="36"/>
      <c r="W515" s="36"/>
      <c r="X515" s="36"/>
      <c r="Y515" s="36"/>
      <c r="Z515" s="36"/>
      <c r="AA515" s="36"/>
      <c r="AB515" s="36"/>
      <c r="AC515" s="36"/>
      <c r="AD515" s="36"/>
      <c r="AE515" s="36"/>
      <c r="AT515" s="19" t="s">
        <v>175</v>
      </c>
      <c r="AU515" s="19" t="s">
        <v>85</v>
      </c>
    </row>
    <row r="516" spans="1:65" s="2" customFormat="1" ht="16.5" customHeight="1">
      <c r="A516" s="36"/>
      <c r="B516" s="37"/>
      <c r="C516" s="180" t="s">
        <v>421</v>
      </c>
      <c r="D516" s="180" t="s">
        <v>169</v>
      </c>
      <c r="E516" s="181" t="s">
        <v>1001</v>
      </c>
      <c r="F516" s="182" t="s">
        <v>1002</v>
      </c>
      <c r="G516" s="183" t="s">
        <v>172</v>
      </c>
      <c r="H516" s="184">
        <v>2.2400000000000002</v>
      </c>
      <c r="I516" s="185"/>
      <c r="J516" s="186">
        <f>ROUND(I516*H516,2)</f>
        <v>0</v>
      </c>
      <c r="K516" s="182" t="s">
        <v>173</v>
      </c>
      <c r="L516" s="41"/>
      <c r="M516" s="187" t="s">
        <v>19</v>
      </c>
      <c r="N516" s="188" t="s">
        <v>47</v>
      </c>
      <c r="O516" s="66"/>
      <c r="P516" s="189">
        <f>O516*H516</f>
        <v>0</v>
      </c>
      <c r="Q516" s="189">
        <v>0</v>
      </c>
      <c r="R516" s="189">
        <f>Q516*H516</f>
        <v>0</v>
      </c>
      <c r="S516" s="189">
        <v>0</v>
      </c>
      <c r="T516" s="190">
        <f>S516*H516</f>
        <v>0</v>
      </c>
      <c r="U516" s="36"/>
      <c r="V516" s="36"/>
      <c r="W516" s="36"/>
      <c r="X516" s="36"/>
      <c r="Y516" s="36"/>
      <c r="Z516" s="36"/>
      <c r="AA516" s="36"/>
      <c r="AB516" s="36"/>
      <c r="AC516" s="36"/>
      <c r="AD516" s="36"/>
      <c r="AE516" s="36"/>
      <c r="AR516" s="191" t="s">
        <v>174</v>
      </c>
      <c r="AT516" s="191" t="s">
        <v>169</v>
      </c>
      <c r="AU516" s="191" t="s">
        <v>85</v>
      </c>
      <c r="AY516" s="19" t="s">
        <v>167</v>
      </c>
      <c r="BE516" s="192">
        <f>IF(N516="základní",J516,0)</f>
        <v>0</v>
      </c>
      <c r="BF516" s="192">
        <f>IF(N516="snížená",J516,0)</f>
        <v>0</v>
      </c>
      <c r="BG516" s="192">
        <f>IF(N516="zákl. přenesená",J516,0)</f>
        <v>0</v>
      </c>
      <c r="BH516" s="192">
        <f>IF(N516="sníž. přenesená",J516,0)</f>
        <v>0</v>
      </c>
      <c r="BI516" s="192">
        <f>IF(N516="nulová",J516,0)</f>
        <v>0</v>
      </c>
      <c r="BJ516" s="19" t="s">
        <v>83</v>
      </c>
      <c r="BK516" s="192">
        <f>ROUND(I516*H516,2)</f>
        <v>0</v>
      </c>
      <c r="BL516" s="19" t="s">
        <v>174</v>
      </c>
      <c r="BM516" s="191" t="s">
        <v>645</v>
      </c>
    </row>
    <row r="517" spans="1:65" s="2" customFormat="1" ht="29.25">
      <c r="A517" s="36"/>
      <c r="B517" s="37"/>
      <c r="C517" s="38"/>
      <c r="D517" s="193" t="s">
        <v>175</v>
      </c>
      <c r="E517" s="38"/>
      <c r="F517" s="194" t="s">
        <v>1000</v>
      </c>
      <c r="G517" s="38"/>
      <c r="H517" s="38"/>
      <c r="I517" s="195"/>
      <c r="J517" s="38"/>
      <c r="K517" s="38"/>
      <c r="L517" s="41"/>
      <c r="M517" s="196"/>
      <c r="N517" s="197"/>
      <c r="O517" s="66"/>
      <c r="P517" s="66"/>
      <c r="Q517" s="66"/>
      <c r="R517" s="66"/>
      <c r="S517" s="66"/>
      <c r="T517" s="67"/>
      <c r="U517" s="36"/>
      <c r="V517" s="36"/>
      <c r="W517" s="36"/>
      <c r="X517" s="36"/>
      <c r="Y517" s="36"/>
      <c r="Z517" s="36"/>
      <c r="AA517" s="36"/>
      <c r="AB517" s="36"/>
      <c r="AC517" s="36"/>
      <c r="AD517" s="36"/>
      <c r="AE517" s="36"/>
      <c r="AT517" s="19" t="s">
        <v>175</v>
      </c>
      <c r="AU517" s="19" t="s">
        <v>85</v>
      </c>
    </row>
    <row r="518" spans="1:65" s="2" customFormat="1" ht="16.5" customHeight="1">
      <c r="A518" s="36"/>
      <c r="B518" s="37"/>
      <c r="C518" s="180" t="s">
        <v>646</v>
      </c>
      <c r="D518" s="180" t="s">
        <v>169</v>
      </c>
      <c r="E518" s="181" t="s">
        <v>1003</v>
      </c>
      <c r="F518" s="182" t="s">
        <v>1004</v>
      </c>
      <c r="G518" s="183" t="s">
        <v>172</v>
      </c>
      <c r="H518" s="184">
        <v>2.2400000000000002</v>
      </c>
      <c r="I518" s="185"/>
      <c r="J518" s="186">
        <f>ROUND(I518*H518,2)</f>
        <v>0</v>
      </c>
      <c r="K518" s="182" t="s">
        <v>173</v>
      </c>
      <c r="L518" s="41"/>
      <c r="M518" s="187" t="s">
        <v>19</v>
      </c>
      <c r="N518" s="188" t="s">
        <v>47</v>
      </c>
      <c r="O518" s="66"/>
      <c r="P518" s="189">
        <f>O518*H518</f>
        <v>0</v>
      </c>
      <c r="Q518" s="189">
        <v>0</v>
      </c>
      <c r="R518" s="189">
        <f>Q518*H518</f>
        <v>0</v>
      </c>
      <c r="S518" s="189">
        <v>0</v>
      </c>
      <c r="T518" s="190">
        <f>S518*H518</f>
        <v>0</v>
      </c>
      <c r="U518" s="36"/>
      <c r="V518" s="36"/>
      <c r="W518" s="36"/>
      <c r="X518" s="36"/>
      <c r="Y518" s="36"/>
      <c r="Z518" s="36"/>
      <c r="AA518" s="36"/>
      <c r="AB518" s="36"/>
      <c r="AC518" s="36"/>
      <c r="AD518" s="36"/>
      <c r="AE518" s="36"/>
      <c r="AR518" s="191" t="s">
        <v>174</v>
      </c>
      <c r="AT518" s="191" t="s">
        <v>169</v>
      </c>
      <c r="AU518" s="191" t="s">
        <v>85</v>
      </c>
      <c r="AY518" s="19" t="s">
        <v>167</v>
      </c>
      <c r="BE518" s="192">
        <f>IF(N518="základní",J518,0)</f>
        <v>0</v>
      </c>
      <c r="BF518" s="192">
        <f>IF(N518="snížená",J518,0)</f>
        <v>0</v>
      </c>
      <c r="BG518" s="192">
        <f>IF(N518="zákl. přenesená",J518,0)</f>
        <v>0</v>
      </c>
      <c r="BH518" s="192">
        <f>IF(N518="sníž. přenesená",J518,0)</f>
        <v>0</v>
      </c>
      <c r="BI518" s="192">
        <f>IF(N518="nulová",J518,0)</f>
        <v>0</v>
      </c>
      <c r="BJ518" s="19" t="s">
        <v>83</v>
      </c>
      <c r="BK518" s="192">
        <f>ROUND(I518*H518,2)</f>
        <v>0</v>
      </c>
      <c r="BL518" s="19" t="s">
        <v>174</v>
      </c>
      <c r="BM518" s="191" t="s">
        <v>649</v>
      </c>
    </row>
    <row r="519" spans="1:65" s="2" customFormat="1" ht="29.25">
      <c r="A519" s="36"/>
      <c r="B519" s="37"/>
      <c r="C519" s="38"/>
      <c r="D519" s="193" t="s">
        <v>175</v>
      </c>
      <c r="E519" s="38"/>
      <c r="F519" s="194" t="s">
        <v>1000</v>
      </c>
      <c r="G519" s="38"/>
      <c r="H519" s="38"/>
      <c r="I519" s="195"/>
      <c r="J519" s="38"/>
      <c r="K519" s="38"/>
      <c r="L519" s="41"/>
      <c r="M519" s="196"/>
      <c r="N519" s="197"/>
      <c r="O519" s="66"/>
      <c r="P519" s="66"/>
      <c r="Q519" s="66"/>
      <c r="R519" s="66"/>
      <c r="S519" s="66"/>
      <c r="T519" s="67"/>
      <c r="U519" s="36"/>
      <c r="V519" s="36"/>
      <c r="W519" s="36"/>
      <c r="X519" s="36"/>
      <c r="Y519" s="36"/>
      <c r="Z519" s="36"/>
      <c r="AA519" s="36"/>
      <c r="AB519" s="36"/>
      <c r="AC519" s="36"/>
      <c r="AD519" s="36"/>
      <c r="AE519" s="36"/>
      <c r="AT519" s="19" t="s">
        <v>175</v>
      </c>
      <c r="AU519" s="19" t="s">
        <v>85</v>
      </c>
    </row>
    <row r="520" spans="1:65" s="2" customFormat="1" ht="16.5" customHeight="1">
      <c r="A520" s="36"/>
      <c r="B520" s="37"/>
      <c r="C520" s="180" t="s">
        <v>426</v>
      </c>
      <c r="D520" s="180" t="s">
        <v>169</v>
      </c>
      <c r="E520" s="181" t="s">
        <v>1005</v>
      </c>
      <c r="F520" s="182" t="s">
        <v>1006</v>
      </c>
      <c r="G520" s="183" t="s">
        <v>172</v>
      </c>
      <c r="H520" s="184">
        <v>2.2400000000000002</v>
      </c>
      <c r="I520" s="185"/>
      <c r="J520" s="186">
        <f t="shared" ref="J520:J526" si="0">ROUND(I520*H520,2)</f>
        <v>0</v>
      </c>
      <c r="K520" s="182" t="s">
        <v>173</v>
      </c>
      <c r="L520" s="41"/>
      <c r="M520" s="187" t="s">
        <v>19</v>
      </c>
      <c r="N520" s="188" t="s">
        <v>47</v>
      </c>
      <c r="O520" s="66"/>
      <c r="P520" s="189">
        <f t="shared" ref="P520:P526" si="1">O520*H520</f>
        <v>0</v>
      </c>
      <c r="Q520" s="189">
        <v>0</v>
      </c>
      <c r="R520" s="189">
        <f t="shared" ref="R520:R526" si="2">Q520*H520</f>
        <v>0</v>
      </c>
      <c r="S520" s="189">
        <v>0</v>
      </c>
      <c r="T520" s="190">
        <f t="shared" ref="T520:T526" si="3">S520*H520</f>
        <v>0</v>
      </c>
      <c r="U520" s="36"/>
      <c r="V520" s="36"/>
      <c r="W520" s="36"/>
      <c r="X520" s="36"/>
      <c r="Y520" s="36"/>
      <c r="Z520" s="36"/>
      <c r="AA520" s="36"/>
      <c r="AB520" s="36"/>
      <c r="AC520" s="36"/>
      <c r="AD520" s="36"/>
      <c r="AE520" s="36"/>
      <c r="AR520" s="191" t="s">
        <v>174</v>
      </c>
      <c r="AT520" s="191" t="s">
        <v>169</v>
      </c>
      <c r="AU520" s="191" t="s">
        <v>85</v>
      </c>
      <c r="AY520" s="19" t="s">
        <v>167</v>
      </c>
      <c r="BE520" s="192">
        <f t="shared" ref="BE520:BE526" si="4">IF(N520="základní",J520,0)</f>
        <v>0</v>
      </c>
      <c r="BF520" s="192">
        <f t="shared" ref="BF520:BF526" si="5">IF(N520="snížená",J520,0)</f>
        <v>0</v>
      </c>
      <c r="BG520" s="192">
        <f t="shared" ref="BG520:BG526" si="6">IF(N520="zákl. přenesená",J520,0)</f>
        <v>0</v>
      </c>
      <c r="BH520" s="192">
        <f t="shared" ref="BH520:BH526" si="7">IF(N520="sníž. přenesená",J520,0)</f>
        <v>0</v>
      </c>
      <c r="BI520" s="192">
        <f t="shared" ref="BI520:BI526" si="8">IF(N520="nulová",J520,0)</f>
        <v>0</v>
      </c>
      <c r="BJ520" s="19" t="s">
        <v>83</v>
      </c>
      <c r="BK520" s="192">
        <f t="shared" ref="BK520:BK526" si="9">ROUND(I520*H520,2)</f>
        <v>0</v>
      </c>
      <c r="BL520" s="19" t="s">
        <v>174</v>
      </c>
      <c r="BM520" s="191" t="s">
        <v>652</v>
      </c>
    </row>
    <row r="521" spans="1:65" s="2" customFormat="1" ht="16.5" customHeight="1">
      <c r="A521" s="36"/>
      <c r="B521" s="37"/>
      <c r="C521" s="180" t="s">
        <v>653</v>
      </c>
      <c r="D521" s="180" t="s">
        <v>169</v>
      </c>
      <c r="E521" s="181" t="s">
        <v>1007</v>
      </c>
      <c r="F521" s="182" t="s">
        <v>1008</v>
      </c>
      <c r="G521" s="183" t="s">
        <v>172</v>
      </c>
      <c r="H521" s="184">
        <v>2.2400000000000002</v>
      </c>
      <c r="I521" s="185"/>
      <c r="J521" s="186">
        <f t="shared" si="0"/>
        <v>0</v>
      </c>
      <c r="K521" s="182" t="s">
        <v>173</v>
      </c>
      <c r="L521" s="41"/>
      <c r="M521" s="187" t="s">
        <v>19</v>
      </c>
      <c r="N521" s="188" t="s">
        <v>47</v>
      </c>
      <c r="O521" s="66"/>
      <c r="P521" s="189">
        <f t="shared" si="1"/>
        <v>0</v>
      </c>
      <c r="Q521" s="189">
        <v>0</v>
      </c>
      <c r="R521" s="189">
        <f t="shared" si="2"/>
        <v>0</v>
      </c>
      <c r="S521" s="189">
        <v>0</v>
      </c>
      <c r="T521" s="190">
        <f t="shared" si="3"/>
        <v>0</v>
      </c>
      <c r="U521" s="36"/>
      <c r="V521" s="36"/>
      <c r="W521" s="36"/>
      <c r="X521" s="36"/>
      <c r="Y521" s="36"/>
      <c r="Z521" s="36"/>
      <c r="AA521" s="36"/>
      <c r="AB521" s="36"/>
      <c r="AC521" s="36"/>
      <c r="AD521" s="36"/>
      <c r="AE521" s="36"/>
      <c r="AR521" s="191" t="s">
        <v>174</v>
      </c>
      <c r="AT521" s="191" t="s">
        <v>169</v>
      </c>
      <c r="AU521" s="191" t="s">
        <v>85</v>
      </c>
      <c r="AY521" s="19" t="s">
        <v>167</v>
      </c>
      <c r="BE521" s="192">
        <f t="shared" si="4"/>
        <v>0</v>
      </c>
      <c r="BF521" s="192">
        <f t="shared" si="5"/>
        <v>0</v>
      </c>
      <c r="BG521" s="192">
        <f t="shared" si="6"/>
        <v>0</v>
      </c>
      <c r="BH521" s="192">
        <f t="shared" si="7"/>
        <v>0</v>
      </c>
      <c r="BI521" s="192">
        <f t="shared" si="8"/>
        <v>0</v>
      </c>
      <c r="BJ521" s="19" t="s">
        <v>83</v>
      </c>
      <c r="BK521" s="192">
        <f t="shared" si="9"/>
        <v>0</v>
      </c>
      <c r="BL521" s="19" t="s">
        <v>174</v>
      </c>
      <c r="BM521" s="191" t="s">
        <v>656</v>
      </c>
    </row>
    <row r="522" spans="1:65" s="2" customFormat="1" ht="16.5" customHeight="1">
      <c r="A522" s="36"/>
      <c r="B522" s="37"/>
      <c r="C522" s="180" t="s">
        <v>431</v>
      </c>
      <c r="D522" s="180" t="s">
        <v>169</v>
      </c>
      <c r="E522" s="181" t="s">
        <v>1009</v>
      </c>
      <c r="F522" s="182" t="s">
        <v>1010</v>
      </c>
      <c r="G522" s="183" t="s">
        <v>172</v>
      </c>
      <c r="H522" s="184">
        <v>2.2400000000000002</v>
      </c>
      <c r="I522" s="185"/>
      <c r="J522" s="186">
        <f t="shared" si="0"/>
        <v>0</v>
      </c>
      <c r="K522" s="182" t="s">
        <v>173</v>
      </c>
      <c r="L522" s="41"/>
      <c r="M522" s="187" t="s">
        <v>19</v>
      </c>
      <c r="N522" s="188" t="s">
        <v>47</v>
      </c>
      <c r="O522" s="66"/>
      <c r="P522" s="189">
        <f t="shared" si="1"/>
        <v>0</v>
      </c>
      <c r="Q522" s="189">
        <v>0</v>
      </c>
      <c r="R522" s="189">
        <f t="shared" si="2"/>
        <v>0</v>
      </c>
      <c r="S522" s="189">
        <v>0</v>
      </c>
      <c r="T522" s="190">
        <f t="shared" si="3"/>
        <v>0</v>
      </c>
      <c r="U522" s="36"/>
      <c r="V522" s="36"/>
      <c r="W522" s="36"/>
      <c r="X522" s="36"/>
      <c r="Y522" s="36"/>
      <c r="Z522" s="36"/>
      <c r="AA522" s="36"/>
      <c r="AB522" s="36"/>
      <c r="AC522" s="36"/>
      <c r="AD522" s="36"/>
      <c r="AE522" s="36"/>
      <c r="AR522" s="191" t="s">
        <v>174</v>
      </c>
      <c r="AT522" s="191" t="s">
        <v>169</v>
      </c>
      <c r="AU522" s="191" t="s">
        <v>85</v>
      </c>
      <c r="AY522" s="19" t="s">
        <v>167</v>
      </c>
      <c r="BE522" s="192">
        <f t="shared" si="4"/>
        <v>0</v>
      </c>
      <c r="BF522" s="192">
        <f t="shared" si="5"/>
        <v>0</v>
      </c>
      <c r="BG522" s="192">
        <f t="shared" si="6"/>
        <v>0</v>
      </c>
      <c r="BH522" s="192">
        <f t="shared" si="7"/>
        <v>0</v>
      </c>
      <c r="BI522" s="192">
        <f t="shared" si="8"/>
        <v>0</v>
      </c>
      <c r="BJ522" s="19" t="s">
        <v>83</v>
      </c>
      <c r="BK522" s="192">
        <f t="shared" si="9"/>
        <v>0</v>
      </c>
      <c r="BL522" s="19" t="s">
        <v>174</v>
      </c>
      <c r="BM522" s="191" t="s">
        <v>661</v>
      </c>
    </row>
    <row r="523" spans="1:65" s="2" customFormat="1" ht="16.5" customHeight="1">
      <c r="A523" s="36"/>
      <c r="B523" s="37"/>
      <c r="C523" s="180" t="s">
        <v>664</v>
      </c>
      <c r="D523" s="180" t="s">
        <v>169</v>
      </c>
      <c r="E523" s="181" t="s">
        <v>1011</v>
      </c>
      <c r="F523" s="182" t="s">
        <v>1012</v>
      </c>
      <c r="G523" s="183" t="s">
        <v>172</v>
      </c>
      <c r="H523" s="184">
        <v>2.2400000000000002</v>
      </c>
      <c r="I523" s="185"/>
      <c r="J523" s="186">
        <f t="shared" si="0"/>
        <v>0</v>
      </c>
      <c r="K523" s="182" t="s">
        <v>173</v>
      </c>
      <c r="L523" s="41"/>
      <c r="M523" s="187" t="s">
        <v>19</v>
      </c>
      <c r="N523" s="188" t="s">
        <v>47</v>
      </c>
      <c r="O523" s="66"/>
      <c r="P523" s="189">
        <f t="shared" si="1"/>
        <v>0</v>
      </c>
      <c r="Q523" s="189">
        <v>0</v>
      </c>
      <c r="R523" s="189">
        <f t="shared" si="2"/>
        <v>0</v>
      </c>
      <c r="S523" s="189">
        <v>0</v>
      </c>
      <c r="T523" s="190">
        <f t="shared" si="3"/>
        <v>0</v>
      </c>
      <c r="U523" s="36"/>
      <c r="V523" s="36"/>
      <c r="W523" s="36"/>
      <c r="X523" s="36"/>
      <c r="Y523" s="36"/>
      <c r="Z523" s="36"/>
      <c r="AA523" s="36"/>
      <c r="AB523" s="36"/>
      <c r="AC523" s="36"/>
      <c r="AD523" s="36"/>
      <c r="AE523" s="36"/>
      <c r="AR523" s="191" t="s">
        <v>174</v>
      </c>
      <c r="AT523" s="191" t="s">
        <v>169</v>
      </c>
      <c r="AU523" s="191" t="s">
        <v>85</v>
      </c>
      <c r="AY523" s="19" t="s">
        <v>167</v>
      </c>
      <c r="BE523" s="192">
        <f t="shared" si="4"/>
        <v>0</v>
      </c>
      <c r="BF523" s="192">
        <f t="shared" si="5"/>
        <v>0</v>
      </c>
      <c r="BG523" s="192">
        <f t="shared" si="6"/>
        <v>0</v>
      </c>
      <c r="BH523" s="192">
        <f t="shared" si="7"/>
        <v>0</v>
      </c>
      <c r="BI523" s="192">
        <f t="shared" si="8"/>
        <v>0</v>
      </c>
      <c r="BJ523" s="19" t="s">
        <v>83</v>
      </c>
      <c r="BK523" s="192">
        <f t="shared" si="9"/>
        <v>0</v>
      </c>
      <c r="BL523" s="19" t="s">
        <v>174</v>
      </c>
      <c r="BM523" s="191" t="s">
        <v>667</v>
      </c>
    </row>
    <row r="524" spans="1:65" s="2" customFormat="1" ht="16.5" customHeight="1">
      <c r="A524" s="36"/>
      <c r="B524" s="37"/>
      <c r="C524" s="180" t="s">
        <v>436</v>
      </c>
      <c r="D524" s="180" t="s">
        <v>169</v>
      </c>
      <c r="E524" s="181" t="s">
        <v>1013</v>
      </c>
      <c r="F524" s="182" t="s">
        <v>1014</v>
      </c>
      <c r="G524" s="183" t="s">
        <v>172</v>
      </c>
      <c r="H524" s="184">
        <v>2.2400000000000002</v>
      </c>
      <c r="I524" s="185"/>
      <c r="J524" s="186">
        <f t="shared" si="0"/>
        <v>0</v>
      </c>
      <c r="K524" s="182" t="s">
        <v>173</v>
      </c>
      <c r="L524" s="41"/>
      <c r="M524" s="187" t="s">
        <v>19</v>
      </c>
      <c r="N524" s="188" t="s">
        <v>47</v>
      </c>
      <c r="O524" s="66"/>
      <c r="P524" s="189">
        <f t="shared" si="1"/>
        <v>0</v>
      </c>
      <c r="Q524" s="189">
        <v>0</v>
      </c>
      <c r="R524" s="189">
        <f t="shared" si="2"/>
        <v>0</v>
      </c>
      <c r="S524" s="189">
        <v>0</v>
      </c>
      <c r="T524" s="190">
        <f t="shared" si="3"/>
        <v>0</v>
      </c>
      <c r="U524" s="36"/>
      <c r="V524" s="36"/>
      <c r="W524" s="36"/>
      <c r="X524" s="36"/>
      <c r="Y524" s="36"/>
      <c r="Z524" s="36"/>
      <c r="AA524" s="36"/>
      <c r="AB524" s="36"/>
      <c r="AC524" s="36"/>
      <c r="AD524" s="36"/>
      <c r="AE524" s="36"/>
      <c r="AR524" s="191" t="s">
        <v>174</v>
      </c>
      <c r="AT524" s="191" t="s">
        <v>169</v>
      </c>
      <c r="AU524" s="191" t="s">
        <v>85</v>
      </c>
      <c r="AY524" s="19" t="s">
        <v>167</v>
      </c>
      <c r="BE524" s="192">
        <f t="shared" si="4"/>
        <v>0</v>
      </c>
      <c r="BF524" s="192">
        <f t="shared" si="5"/>
        <v>0</v>
      </c>
      <c r="BG524" s="192">
        <f t="shared" si="6"/>
        <v>0</v>
      </c>
      <c r="BH524" s="192">
        <f t="shared" si="7"/>
        <v>0</v>
      </c>
      <c r="BI524" s="192">
        <f t="shared" si="8"/>
        <v>0</v>
      </c>
      <c r="BJ524" s="19" t="s">
        <v>83</v>
      </c>
      <c r="BK524" s="192">
        <f t="shared" si="9"/>
        <v>0</v>
      </c>
      <c r="BL524" s="19" t="s">
        <v>174</v>
      </c>
      <c r="BM524" s="191" t="s">
        <v>672</v>
      </c>
    </row>
    <row r="525" spans="1:65" s="2" customFormat="1" ht="16.5" customHeight="1">
      <c r="A525" s="36"/>
      <c r="B525" s="37"/>
      <c r="C525" s="180" t="s">
        <v>674</v>
      </c>
      <c r="D525" s="180" t="s">
        <v>169</v>
      </c>
      <c r="E525" s="181" t="s">
        <v>1015</v>
      </c>
      <c r="F525" s="182" t="s">
        <v>1016</v>
      </c>
      <c r="G525" s="183" t="s">
        <v>172</v>
      </c>
      <c r="H525" s="184">
        <v>2.2400000000000002</v>
      </c>
      <c r="I525" s="185"/>
      <c r="J525" s="186">
        <f t="shared" si="0"/>
        <v>0</v>
      </c>
      <c r="K525" s="182" t="s">
        <v>173</v>
      </c>
      <c r="L525" s="41"/>
      <c r="M525" s="187" t="s">
        <v>19</v>
      </c>
      <c r="N525" s="188" t="s">
        <v>47</v>
      </c>
      <c r="O525" s="66"/>
      <c r="P525" s="189">
        <f t="shared" si="1"/>
        <v>0</v>
      </c>
      <c r="Q525" s="189">
        <v>0</v>
      </c>
      <c r="R525" s="189">
        <f t="shared" si="2"/>
        <v>0</v>
      </c>
      <c r="S525" s="189">
        <v>0</v>
      </c>
      <c r="T525" s="190">
        <f t="shared" si="3"/>
        <v>0</v>
      </c>
      <c r="U525" s="36"/>
      <c r="V525" s="36"/>
      <c r="W525" s="36"/>
      <c r="X525" s="36"/>
      <c r="Y525" s="36"/>
      <c r="Z525" s="36"/>
      <c r="AA525" s="36"/>
      <c r="AB525" s="36"/>
      <c r="AC525" s="36"/>
      <c r="AD525" s="36"/>
      <c r="AE525" s="36"/>
      <c r="AR525" s="191" t="s">
        <v>174</v>
      </c>
      <c r="AT525" s="191" t="s">
        <v>169</v>
      </c>
      <c r="AU525" s="191" t="s">
        <v>85</v>
      </c>
      <c r="AY525" s="19" t="s">
        <v>167</v>
      </c>
      <c r="BE525" s="192">
        <f t="shared" si="4"/>
        <v>0</v>
      </c>
      <c r="BF525" s="192">
        <f t="shared" si="5"/>
        <v>0</v>
      </c>
      <c r="BG525" s="192">
        <f t="shared" si="6"/>
        <v>0</v>
      </c>
      <c r="BH525" s="192">
        <f t="shared" si="7"/>
        <v>0</v>
      </c>
      <c r="BI525" s="192">
        <f t="shared" si="8"/>
        <v>0</v>
      </c>
      <c r="BJ525" s="19" t="s">
        <v>83</v>
      </c>
      <c r="BK525" s="192">
        <f t="shared" si="9"/>
        <v>0</v>
      </c>
      <c r="BL525" s="19" t="s">
        <v>174</v>
      </c>
      <c r="BM525" s="191" t="s">
        <v>677</v>
      </c>
    </row>
    <row r="526" spans="1:65" s="2" customFormat="1" ht="24">
      <c r="A526" s="36"/>
      <c r="B526" s="37"/>
      <c r="C526" s="180" t="s">
        <v>441</v>
      </c>
      <c r="D526" s="180" t="s">
        <v>169</v>
      </c>
      <c r="E526" s="181" t="s">
        <v>1772</v>
      </c>
      <c r="F526" s="182" t="s">
        <v>1773</v>
      </c>
      <c r="G526" s="183" t="s">
        <v>189</v>
      </c>
      <c r="H526" s="184">
        <v>4.4000000000000004</v>
      </c>
      <c r="I526" s="185"/>
      <c r="J526" s="186">
        <f t="shared" si="0"/>
        <v>0</v>
      </c>
      <c r="K526" s="182" t="s">
        <v>173</v>
      </c>
      <c r="L526" s="41"/>
      <c r="M526" s="187" t="s">
        <v>19</v>
      </c>
      <c r="N526" s="188" t="s">
        <v>47</v>
      </c>
      <c r="O526" s="66"/>
      <c r="P526" s="189">
        <f t="shared" si="1"/>
        <v>0</v>
      </c>
      <c r="Q526" s="189">
        <v>0</v>
      </c>
      <c r="R526" s="189">
        <f t="shared" si="2"/>
        <v>0</v>
      </c>
      <c r="S526" s="189">
        <v>0</v>
      </c>
      <c r="T526" s="190">
        <f t="shared" si="3"/>
        <v>0</v>
      </c>
      <c r="U526" s="36"/>
      <c r="V526" s="36"/>
      <c r="W526" s="36"/>
      <c r="X526" s="36"/>
      <c r="Y526" s="36"/>
      <c r="Z526" s="36"/>
      <c r="AA526" s="36"/>
      <c r="AB526" s="36"/>
      <c r="AC526" s="36"/>
      <c r="AD526" s="36"/>
      <c r="AE526" s="36"/>
      <c r="AR526" s="191" t="s">
        <v>174</v>
      </c>
      <c r="AT526" s="191" t="s">
        <v>169</v>
      </c>
      <c r="AU526" s="191" t="s">
        <v>85</v>
      </c>
      <c r="AY526" s="19" t="s">
        <v>167</v>
      </c>
      <c r="BE526" s="192">
        <f t="shared" si="4"/>
        <v>0</v>
      </c>
      <c r="BF526" s="192">
        <f t="shared" si="5"/>
        <v>0</v>
      </c>
      <c r="BG526" s="192">
        <f t="shared" si="6"/>
        <v>0</v>
      </c>
      <c r="BH526" s="192">
        <f t="shared" si="7"/>
        <v>0</v>
      </c>
      <c r="BI526" s="192">
        <f t="shared" si="8"/>
        <v>0</v>
      </c>
      <c r="BJ526" s="19" t="s">
        <v>83</v>
      </c>
      <c r="BK526" s="192">
        <f t="shared" si="9"/>
        <v>0</v>
      </c>
      <c r="BL526" s="19" t="s">
        <v>174</v>
      </c>
      <c r="BM526" s="191" t="s">
        <v>683</v>
      </c>
    </row>
    <row r="527" spans="1:65" s="2" customFormat="1" ht="39">
      <c r="A527" s="36"/>
      <c r="B527" s="37"/>
      <c r="C527" s="38"/>
      <c r="D527" s="193" t="s">
        <v>175</v>
      </c>
      <c r="E527" s="38"/>
      <c r="F527" s="194" t="s">
        <v>527</v>
      </c>
      <c r="G527" s="38"/>
      <c r="H527" s="38"/>
      <c r="I527" s="195"/>
      <c r="J527" s="38"/>
      <c r="K527" s="38"/>
      <c r="L527" s="41"/>
      <c r="M527" s="196"/>
      <c r="N527" s="197"/>
      <c r="O527" s="66"/>
      <c r="P527" s="66"/>
      <c r="Q527" s="66"/>
      <c r="R527" s="66"/>
      <c r="S527" s="66"/>
      <c r="T527" s="67"/>
      <c r="U527" s="36"/>
      <c r="V527" s="36"/>
      <c r="W527" s="36"/>
      <c r="X527" s="36"/>
      <c r="Y527" s="36"/>
      <c r="Z527" s="36"/>
      <c r="AA527" s="36"/>
      <c r="AB527" s="36"/>
      <c r="AC527" s="36"/>
      <c r="AD527" s="36"/>
      <c r="AE527" s="36"/>
      <c r="AT527" s="19" t="s">
        <v>175</v>
      </c>
      <c r="AU527" s="19" t="s">
        <v>85</v>
      </c>
    </row>
    <row r="528" spans="1:65" s="15" customFormat="1" ht="11.25">
      <c r="B528" s="220"/>
      <c r="C528" s="221"/>
      <c r="D528" s="193" t="s">
        <v>177</v>
      </c>
      <c r="E528" s="222" t="s">
        <v>19</v>
      </c>
      <c r="F528" s="223" t="s">
        <v>1554</v>
      </c>
      <c r="G528" s="221"/>
      <c r="H528" s="222" t="s">
        <v>19</v>
      </c>
      <c r="I528" s="224"/>
      <c r="J528" s="221"/>
      <c r="K528" s="221"/>
      <c r="L528" s="225"/>
      <c r="M528" s="226"/>
      <c r="N528" s="227"/>
      <c r="O528" s="227"/>
      <c r="P528" s="227"/>
      <c r="Q528" s="227"/>
      <c r="R528" s="227"/>
      <c r="S528" s="227"/>
      <c r="T528" s="228"/>
      <c r="AT528" s="229" t="s">
        <v>177</v>
      </c>
      <c r="AU528" s="229" t="s">
        <v>85</v>
      </c>
      <c r="AV528" s="15" t="s">
        <v>83</v>
      </c>
      <c r="AW528" s="15" t="s">
        <v>37</v>
      </c>
      <c r="AX528" s="15" t="s">
        <v>76</v>
      </c>
      <c r="AY528" s="229" t="s">
        <v>167</v>
      </c>
    </row>
    <row r="529" spans="1:65" s="15" customFormat="1" ht="11.25">
      <c r="B529" s="220"/>
      <c r="C529" s="221"/>
      <c r="D529" s="193" t="s">
        <v>177</v>
      </c>
      <c r="E529" s="222" t="s">
        <v>19</v>
      </c>
      <c r="F529" s="223" t="s">
        <v>1774</v>
      </c>
      <c r="G529" s="221"/>
      <c r="H529" s="222" t="s">
        <v>19</v>
      </c>
      <c r="I529" s="224"/>
      <c r="J529" s="221"/>
      <c r="K529" s="221"/>
      <c r="L529" s="225"/>
      <c r="M529" s="226"/>
      <c r="N529" s="227"/>
      <c r="O529" s="227"/>
      <c r="P529" s="227"/>
      <c r="Q529" s="227"/>
      <c r="R529" s="227"/>
      <c r="S529" s="227"/>
      <c r="T529" s="228"/>
      <c r="AT529" s="229" t="s">
        <v>177</v>
      </c>
      <c r="AU529" s="229" t="s">
        <v>85</v>
      </c>
      <c r="AV529" s="15" t="s">
        <v>83</v>
      </c>
      <c r="AW529" s="15" t="s">
        <v>37</v>
      </c>
      <c r="AX529" s="15" t="s">
        <v>76</v>
      </c>
      <c r="AY529" s="229" t="s">
        <v>167</v>
      </c>
    </row>
    <row r="530" spans="1:65" s="13" customFormat="1" ht="11.25">
      <c r="B530" s="198"/>
      <c r="C530" s="199"/>
      <c r="D530" s="193" t="s">
        <v>177</v>
      </c>
      <c r="E530" s="200" t="s">
        <v>19</v>
      </c>
      <c r="F530" s="201" t="s">
        <v>1775</v>
      </c>
      <c r="G530" s="199"/>
      <c r="H530" s="202">
        <v>1</v>
      </c>
      <c r="I530" s="203"/>
      <c r="J530" s="199"/>
      <c r="K530" s="199"/>
      <c r="L530" s="204"/>
      <c r="M530" s="205"/>
      <c r="N530" s="206"/>
      <c r="O530" s="206"/>
      <c r="P530" s="206"/>
      <c r="Q530" s="206"/>
      <c r="R530" s="206"/>
      <c r="S530" s="206"/>
      <c r="T530" s="207"/>
      <c r="AT530" s="208" t="s">
        <v>177</v>
      </c>
      <c r="AU530" s="208" t="s">
        <v>85</v>
      </c>
      <c r="AV530" s="13" t="s">
        <v>85</v>
      </c>
      <c r="AW530" s="13" t="s">
        <v>37</v>
      </c>
      <c r="AX530" s="13" t="s">
        <v>76</v>
      </c>
      <c r="AY530" s="208" t="s">
        <v>167</v>
      </c>
    </row>
    <row r="531" spans="1:65" s="13" customFormat="1" ht="11.25">
      <c r="B531" s="198"/>
      <c r="C531" s="199"/>
      <c r="D531" s="193" t="s">
        <v>177</v>
      </c>
      <c r="E531" s="200" t="s">
        <v>19</v>
      </c>
      <c r="F531" s="201" t="s">
        <v>1776</v>
      </c>
      <c r="G531" s="199"/>
      <c r="H531" s="202">
        <v>1.6</v>
      </c>
      <c r="I531" s="203"/>
      <c r="J531" s="199"/>
      <c r="K531" s="199"/>
      <c r="L531" s="204"/>
      <c r="M531" s="205"/>
      <c r="N531" s="206"/>
      <c r="O531" s="206"/>
      <c r="P531" s="206"/>
      <c r="Q531" s="206"/>
      <c r="R531" s="206"/>
      <c r="S531" s="206"/>
      <c r="T531" s="207"/>
      <c r="AT531" s="208" t="s">
        <v>177</v>
      </c>
      <c r="AU531" s="208" t="s">
        <v>85</v>
      </c>
      <c r="AV531" s="13" t="s">
        <v>85</v>
      </c>
      <c r="AW531" s="13" t="s">
        <v>37</v>
      </c>
      <c r="AX531" s="13" t="s">
        <v>76</v>
      </c>
      <c r="AY531" s="208" t="s">
        <v>167</v>
      </c>
    </row>
    <row r="532" spans="1:65" s="15" customFormat="1" ht="11.25">
      <c r="B532" s="220"/>
      <c r="C532" s="221"/>
      <c r="D532" s="193" t="s">
        <v>177</v>
      </c>
      <c r="E532" s="222" t="s">
        <v>19</v>
      </c>
      <c r="F532" s="223" t="s">
        <v>1549</v>
      </c>
      <c r="G532" s="221"/>
      <c r="H532" s="222" t="s">
        <v>19</v>
      </c>
      <c r="I532" s="224"/>
      <c r="J532" s="221"/>
      <c r="K532" s="221"/>
      <c r="L532" s="225"/>
      <c r="M532" s="226"/>
      <c r="N532" s="227"/>
      <c r="O532" s="227"/>
      <c r="P532" s="227"/>
      <c r="Q532" s="227"/>
      <c r="R532" s="227"/>
      <c r="S532" s="227"/>
      <c r="T532" s="228"/>
      <c r="AT532" s="229" t="s">
        <v>177</v>
      </c>
      <c r="AU532" s="229" t="s">
        <v>85</v>
      </c>
      <c r="AV532" s="15" t="s">
        <v>83</v>
      </c>
      <c r="AW532" s="15" t="s">
        <v>37</v>
      </c>
      <c r="AX532" s="15" t="s">
        <v>76</v>
      </c>
      <c r="AY532" s="229" t="s">
        <v>167</v>
      </c>
    </row>
    <row r="533" spans="1:65" s="13" customFormat="1" ht="11.25">
      <c r="B533" s="198"/>
      <c r="C533" s="199"/>
      <c r="D533" s="193" t="s">
        <v>177</v>
      </c>
      <c r="E533" s="200" t="s">
        <v>19</v>
      </c>
      <c r="F533" s="201" t="s">
        <v>1777</v>
      </c>
      <c r="G533" s="199"/>
      <c r="H533" s="202">
        <v>1.8</v>
      </c>
      <c r="I533" s="203"/>
      <c r="J533" s="199"/>
      <c r="K533" s="199"/>
      <c r="L533" s="204"/>
      <c r="M533" s="205"/>
      <c r="N533" s="206"/>
      <c r="O533" s="206"/>
      <c r="P533" s="206"/>
      <c r="Q533" s="206"/>
      <c r="R533" s="206"/>
      <c r="S533" s="206"/>
      <c r="T533" s="207"/>
      <c r="AT533" s="208" t="s">
        <v>177</v>
      </c>
      <c r="AU533" s="208" t="s">
        <v>85</v>
      </c>
      <c r="AV533" s="13" t="s">
        <v>85</v>
      </c>
      <c r="AW533" s="13" t="s">
        <v>37</v>
      </c>
      <c r="AX533" s="13" t="s">
        <v>76</v>
      </c>
      <c r="AY533" s="208" t="s">
        <v>167</v>
      </c>
    </row>
    <row r="534" spans="1:65" s="14" customFormat="1" ht="11.25">
      <c r="B534" s="209"/>
      <c r="C534" s="210"/>
      <c r="D534" s="193" t="s">
        <v>177</v>
      </c>
      <c r="E534" s="211" t="s">
        <v>19</v>
      </c>
      <c r="F534" s="212" t="s">
        <v>179</v>
      </c>
      <c r="G534" s="210"/>
      <c r="H534" s="213">
        <v>4.4000000000000004</v>
      </c>
      <c r="I534" s="214"/>
      <c r="J534" s="210"/>
      <c r="K534" s="210"/>
      <c r="L534" s="215"/>
      <c r="M534" s="216"/>
      <c r="N534" s="217"/>
      <c r="O534" s="217"/>
      <c r="P534" s="217"/>
      <c r="Q534" s="217"/>
      <c r="R534" s="217"/>
      <c r="S534" s="217"/>
      <c r="T534" s="218"/>
      <c r="AT534" s="219" t="s">
        <v>177</v>
      </c>
      <c r="AU534" s="219" t="s">
        <v>85</v>
      </c>
      <c r="AV534" s="14" t="s">
        <v>174</v>
      </c>
      <c r="AW534" s="14" t="s">
        <v>37</v>
      </c>
      <c r="AX534" s="14" t="s">
        <v>83</v>
      </c>
      <c r="AY534" s="219" t="s">
        <v>167</v>
      </c>
    </row>
    <row r="535" spans="1:65" s="2" customFormat="1" ht="16.5" customHeight="1">
      <c r="A535" s="36"/>
      <c r="B535" s="37"/>
      <c r="C535" s="230" t="s">
        <v>686</v>
      </c>
      <c r="D535" s="230" t="s">
        <v>225</v>
      </c>
      <c r="E535" s="231" t="s">
        <v>1778</v>
      </c>
      <c r="F535" s="232" t="s">
        <v>1779</v>
      </c>
      <c r="G535" s="233" t="s">
        <v>209</v>
      </c>
      <c r="H535" s="234">
        <v>1.7000000000000001E-2</v>
      </c>
      <c r="I535" s="235"/>
      <c r="J535" s="236">
        <f>ROUND(I535*H535,2)</f>
        <v>0</v>
      </c>
      <c r="K535" s="232" t="s">
        <v>173</v>
      </c>
      <c r="L535" s="237"/>
      <c r="M535" s="238" t="s">
        <v>19</v>
      </c>
      <c r="N535" s="239" t="s">
        <v>47</v>
      </c>
      <c r="O535" s="66"/>
      <c r="P535" s="189">
        <f>O535*H535</f>
        <v>0</v>
      </c>
      <c r="Q535" s="189">
        <v>0</v>
      </c>
      <c r="R535" s="189">
        <f>Q535*H535</f>
        <v>0</v>
      </c>
      <c r="S535" s="189">
        <v>0</v>
      </c>
      <c r="T535" s="190">
        <f>S535*H535</f>
        <v>0</v>
      </c>
      <c r="U535" s="36"/>
      <c r="V535" s="36"/>
      <c r="W535" s="36"/>
      <c r="X535" s="36"/>
      <c r="Y535" s="36"/>
      <c r="Z535" s="36"/>
      <c r="AA535" s="36"/>
      <c r="AB535" s="36"/>
      <c r="AC535" s="36"/>
      <c r="AD535" s="36"/>
      <c r="AE535" s="36"/>
      <c r="AR535" s="191" t="s">
        <v>190</v>
      </c>
      <c r="AT535" s="191" t="s">
        <v>225</v>
      </c>
      <c r="AU535" s="191" t="s">
        <v>85</v>
      </c>
      <c r="AY535" s="19" t="s">
        <v>167</v>
      </c>
      <c r="BE535" s="192">
        <f>IF(N535="základní",J535,0)</f>
        <v>0</v>
      </c>
      <c r="BF535" s="192">
        <f>IF(N535="snížená",J535,0)</f>
        <v>0</v>
      </c>
      <c r="BG535" s="192">
        <f>IF(N535="zákl. přenesená",J535,0)</f>
        <v>0</v>
      </c>
      <c r="BH535" s="192">
        <f>IF(N535="sníž. přenesená",J535,0)</f>
        <v>0</v>
      </c>
      <c r="BI535" s="192">
        <f>IF(N535="nulová",J535,0)</f>
        <v>0</v>
      </c>
      <c r="BJ535" s="19" t="s">
        <v>83</v>
      </c>
      <c r="BK535" s="192">
        <f>ROUND(I535*H535,2)</f>
        <v>0</v>
      </c>
      <c r="BL535" s="19" t="s">
        <v>174</v>
      </c>
      <c r="BM535" s="191" t="s">
        <v>689</v>
      </c>
    </row>
    <row r="536" spans="1:65" s="13" customFormat="1" ht="11.25">
      <c r="B536" s="198"/>
      <c r="C536" s="199"/>
      <c r="D536" s="193" t="s">
        <v>177</v>
      </c>
      <c r="E536" s="200" t="s">
        <v>19</v>
      </c>
      <c r="F536" s="201" t="s">
        <v>1780</v>
      </c>
      <c r="G536" s="199"/>
      <c r="H536" s="202">
        <v>4.0000000000000001E-3</v>
      </c>
      <c r="I536" s="203"/>
      <c r="J536" s="199"/>
      <c r="K536" s="199"/>
      <c r="L536" s="204"/>
      <c r="M536" s="205"/>
      <c r="N536" s="206"/>
      <c r="O536" s="206"/>
      <c r="P536" s="206"/>
      <c r="Q536" s="206"/>
      <c r="R536" s="206"/>
      <c r="S536" s="206"/>
      <c r="T536" s="207"/>
      <c r="AT536" s="208" t="s">
        <v>177</v>
      </c>
      <c r="AU536" s="208" t="s">
        <v>85</v>
      </c>
      <c r="AV536" s="13" t="s">
        <v>85</v>
      </c>
      <c r="AW536" s="13" t="s">
        <v>37</v>
      </c>
      <c r="AX536" s="13" t="s">
        <v>76</v>
      </c>
      <c r="AY536" s="208" t="s">
        <v>167</v>
      </c>
    </row>
    <row r="537" spans="1:65" s="13" customFormat="1" ht="11.25">
      <c r="B537" s="198"/>
      <c r="C537" s="199"/>
      <c r="D537" s="193" t="s">
        <v>177</v>
      </c>
      <c r="E537" s="200" t="s">
        <v>19</v>
      </c>
      <c r="F537" s="201" t="s">
        <v>1781</v>
      </c>
      <c r="G537" s="199"/>
      <c r="H537" s="202">
        <v>6.0000000000000001E-3</v>
      </c>
      <c r="I537" s="203"/>
      <c r="J537" s="199"/>
      <c r="K537" s="199"/>
      <c r="L537" s="204"/>
      <c r="M537" s="205"/>
      <c r="N537" s="206"/>
      <c r="O537" s="206"/>
      <c r="P537" s="206"/>
      <c r="Q537" s="206"/>
      <c r="R537" s="206"/>
      <c r="S537" s="206"/>
      <c r="T537" s="207"/>
      <c r="AT537" s="208" t="s">
        <v>177</v>
      </c>
      <c r="AU537" s="208" t="s">
        <v>85</v>
      </c>
      <c r="AV537" s="13" t="s">
        <v>85</v>
      </c>
      <c r="AW537" s="13" t="s">
        <v>37</v>
      </c>
      <c r="AX537" s="13" t="s">
        <v>76</v>
      </c>
      <c r="AY537" s="208" t="s">
        <v>167</v>
      </c>
    </row>
    <row r="538" spans="1:65" s="13" customFormat="1" ht="11.25">
      <c r="B538" s="198"/>
      <c r="C538" s="199"/>
      <c r="D538" s="193" t="s">
        <v>177</v>
      </c>
      <c r="E538" s="200" t="s">
        <v>19</v>
      </c>
      <c r="F538" s="201" t="s">
        <v>1782</v>
      </c>
      <c r="G538" s="199"/>
      <c r="H538" s="202">
        <v>6.0000000000000001E-3</v>
      </c>
      <c r="I538" s="203"/>
      <c r="J538" s="199"/>
      <c r="K538" s="199"/>
      <c r="L538" s="204"/>
      <c r="M538" s="205"/>
      <c r="N538" s="206"/>
      <c r="O538" s="206"/>
      <c r="P538" s="206"/>
      <c r="Q538" s="206"/>
      <c r="R538" s="206"/>
      <c r="S538" s="206"/>
      <c r="T538" s="207"/>
      <c r="AT538" s="208" t="s">
        <v>177</v>
      </c>
      <c r="AU538" s="208" t="s">
        <v>85</v>
      </c>
      <c r="AV538" s="13" t="s">
        <v>85</v>
      </c>
      <c r="AW538" s="13" t="s">
        <v>37</v>
      </c>
      <c r="AX538" s="13" t="s">
        <v>76</v>
      </c>
      <c r="AY538" s="208" t="s">
        <v>167</v>
      </c>
    </row>
    <row r="539" spans="1:65" s="14" customFormat="1" ht="11.25">
      <c r="B539" s="209"/>
      <c r="C539" s="210"/>
      <c r="D539" s="193" t="s">
        <v>177</v>
      </c>
      <c r="E539" s="211" t="s">
        <v>19</v>
      </c>
      <c r="F539" s="212" t="s">
        <v>179</v>
      </c>
      <c r="G539" s="210"/>
      <c r="H539" s="213">
        <v>1.6E-2</v>
      </c>
      <c r="I539" s="214"/>
      <c r="J539" s="210"/>
      <c r="K539" s="210"/>
      <c r="L539" s="215"/>
      <c r="M539" s="216"/>
      <c r="N539" s="217"/>
      <c r="O539" s="217"/>
      <c r="P539" s="217"/>
      <c r="Q539" s="217"/>
      <c r="R539" s="217"/>
      <c r="S539" s="217"/>
      <c r="T539" s="218"/>
      <c r="AT539" s="219" t="s">
        <v>177</v>
      </c>
      <c r="AU539" s="219" t="s">
        <v>85</v>
      </c>
      <c r="AV539" s="14" t="s">
        <v>174</v>
      </c>
      <c r="AW539" s="14" t="s">
        <v>37</v>
      </c>
      <c r="AX539" s="14" t="s">
        <v>76</v>
      </c>
      <c r="AY539" s="219" t="s">
        <v>167</v>
      </c>
    </row>
    <row r="540" spans="1:65" s="13" customFormat="1" ht="11.25">
      <c r="B540" s="198"/>
      <c r="C540" s="199"/>
      <c r="D540" s="193" t="s">
        <v>177</v>
      </c>
      <c r="E540" s="200" t="s">
        <v>19</v>
      </c>
      <c r="F540" s="201" t="s">
        <v>1783</v>
      </c>
      <c r="G540" s="199"/>
      <c r="H540" s="202">
        <v>1.7000000000000001E-2</v>
      </c>
      <c r="I540" s="203"/>
      <c r="J540" s="199"/>
      <c r="K540" s="199"/>
      <c r="L540" s="204"/>
      <c r="M540" s="205"/>
      <c r="N540" s="206"/>
      <c r="O540" s="206"/>
      <c r="P540" s="206"/>
      <c r="Q540" s="206"/>
      <c r="R540" s="206"/>
      <c r="S540" s="206"/>
      <c r="T540" s="207"/>
      <c r="AT540" s="208" t="s">
        <v>177</v>
      </c>
      <c r="AU540" s="208" t="s">
        <v>85</v>
      </c>
      <c r="AV540" s="13" t="s">
        <v>85</v>
      </c>
      <c r="AW540" s="13" t="s">
        <v>37</v>
      </c>
      <c r="AX540" s="13" t="s">
        <v>76</v>
      </c>
      <c r="AY540" s="208" t="s">
        <v>167</v>
      </c>
    </row>
    <row r="541" spans="1:65" s="14" customFormat="1" ht="11.25">
      <c r="B541" s="209"/>
      <c r="C541" s="210"/>
      <c r="D541" s="193" t="s">
        <v>177</v>
      </c>
      <c r="E541" s="211" t="s">
        <v>19</v>
      </c>
      <c r="F541" s="212" t="s">
        <v>179</v>
      </c>
      <c r="G541" s="210"/>
      <c r="H541" s="213">
        <v>1.7000000000000001E-2</v>
      </c>
      <c r="I541" s="214"/>
      <c r="J541" s="210"/>
      <c r="K541" s="210"/>
      <c r="L541" s="215"/>
      <c r="M541" s="216"/>
      <c r="N541" s="217"/>
      <c r="O541" s="217"/>
      <c r="P541" s="217"/>
      <c r="Q541" s="217"/>
      <c r="R541" s="217"/>
      <c r="S541" s="217"/>
      <c r="T541" s="218"/>
      <c r="AT541" s="219" t="s">
        <v>177</v>
      </c>
      <c r="AU541" s="219" t="s">
        <v>85</v>
      </c>
      <c r="AV541" s="14" t="s">
        <v>174</v>
      </c>
      <c r="AW541" s="14" t="s">
        <v>37</v>
      </c>
      <c r="AX541" s="14" t="s">
        <v>83</v>
      </c>
      <c r="AY541" s="219" t="s">
        <v>167</v>
      </c>
    </row>
    <row r="542" spans="1:65" s="12" customFormat="1" ht="22.9" customHeight="1">
      <c r="B542" s="164"/>
      <c r="C542" s="165"/>
      <c r="D542" s="166" t="s">
        <v>75</v>
      </c>
      <c r="E542" s="178" t="s">
        <v>529</v>
      </c>
      <c r="F542" s="178" t="s">
        <v>530</v>
      </c>
      <c r="G542" s="165"/>
      <c r="H542" s="165"/>
      <c r="I542" s="168"/>
      <c r="J542" s="179">
        <f>BK542</f>
        <v>0</v>
      </c>
      <c r="K542" s="165"/>
      <c r="L542" s="170"/>
      <c r="M542" s="171"/>
      <c r="N542" s="172"/>
      <c r="O542" s="172"/>
      <c r="P542" s="173">
        <f>SUM(P543:P587)</f>
        <v>0</v>
      </c>
      <c r="Q542" s="172"/>
      <c r="R542" s="173">
        <f>SUM(R543:R587)</f>
        <v>0</v>
      </c>
      <c r="S542" s="172"/>
      <c r="T542" s="174">
        <f>SUM(T543:T587)</f>
        <v>0</v>
      </c>
      <c r="AR542" s="175" t="s">
        <v>83</v>
      </c>
      <c r="AT542" s="176" t="s">
        <v>75</v>
      </c>
      <c r="AU542" s="176" t="s">
        <v>83</v>
      </c>
      <c r="AY542" s="175" t="s">
        <v>167</v>
      </c>
      <c r="BK542" s="177">
        <f>SUM(BK543:BK587)</f>
        <v>0</v>
      </c>
    </row>
    <row r="543" spans="1:65" s="2" customFormat="1" ht="21.75" customHeight="1">
      <c r="A543" s="36"/>
      <c r="B543" s="37"/>
      <c r="C543" s="180" t="s">
        <v>446</v>
      </c>
      <c r="D543" s="180" t="s">
        <v>169</v>
      </c>
      <c r="E543" s="181" t="s">
        <v>549</v>
      </c>
      <c r="F543" s="182" t="s">
        <v>550</v>
      </c>
      <c r="G543" s="183" t="s">
        <v>209</v>
      </c>
      <c r="H543" s="184">
        <v>18.762</v>
      </c>
      <c r="I543" s="185"/>
      <c r="J543" s="186">
        <f>ROUND(I543*H543,2)</f>
        <v>0</v>
      </c>
      <c r="K543" s="182" t="s">
        <v>173</v>
      </c>
      <c r="L543" s="41"/>
      <c r="M543" s="187" t="s">
        <v>19</v>
      </c>
      <c r="N543" s="188" t="s">
        <v>47</v>
      </c>
      <c r="O543" s="66"/>
      <c r="P543" s="189">
        <f>O543*H543</f>
        <v>0</v>
      </c>
      <c r="Q543" s="189">
        <v>0</v>
      </c>
      <c r="R543" s="189">
        <f>Q543*H543</f>
        <v>0</v>
      </c>
      <c r="S543" s="189">
        <v>0</v>
      </c>
      <c r="T543" s="190">
        <f>S543*H543</f>
        <v>0</v>
      </c>
      <c r="U543" s="36"/>
      <c r="V543" s="36"/>
      <c r="W543" s="36"/>
      <c r="X543" s="36"/>
      <c r="Y543" s="36"/>
      <c r="Z543" s="36"/>
      <c r="AA543" s="36"/>
      <c r="AB543" s="36"/>
      <c r="AC543" s="36"/>
      <c r="AD543" s="36"/>
      <c r="AE543" s="36"/>
      <c r="AR543" s="191" t="s">
        <v>174</v>
      </c>
      <c r="AT543" s="191" t="s">
        <v>169</v>
      </c>
      <c r="AU543" s="191" t="s">
        <v>85</v>
      </c>
      <c r="AY543" s="19" t="s">
        <v>167</v>
      </c>
      <c r="BE543" s="192">
        <f>IF(N543="základní",J543,0)</f>
        <v>0</v>
      </c>
      <c r="BF543" s="192">
        <f>IF(N543="snížená",J543,0)</f>
        <v>0</v>
      </c>
      <c r="BG543" s="192">
        <f>IF(N543="zákl. přenesená",J543,0)</f>
        <v>0</v>
      </c>
      <c r="BH543" s="192">
        <f>IF(N543="sníž. přenesená",J543,0)</f>
        <v>0</v>
      </c>
      <c r="BI543" s="192">
        <f>IF(N543="nulová",J543,0)</f>
        <v>0</v>
      </c>
      <c r="BJ543" s="19" t="s">
        <v>83</v>
      </c>
      <c r="BK543" s="192">
        <f>ROUND(I543*H543,2)</f>
        <v>0</v>
      </c>
      <c r="BL543" s="19" t="s">
        <v>174</v>
      </c>
      <c r="BM543" s="191" t="s">
        <v>695</v>
      </c>
    </row>
    <row r="544" spans="1:65" s="2" customFormat="1" ht="29.25">
      <c r="A544" s="36"/>
      <c r="B544" s="37"/>
      <c r="C544" s="38"/>
      <c r="D544" s="193" t="s">
        <v>175</v>
      </c>
      <c r="E544" s="38"/>
      <c r="F544" s="194" t="s">
        <v>552</v>
      </c>
      <c r="G544" s="38"/>
      <c r="H544" s="38"/>
      <c r="I544" s="195"/>
      <c r="J544" s="38"/>
      <c r="K544" s="38"/>
      <c r="L544" s="41"/>
      <c r="M544" s="196"/>
      <c r="N544" s="197"/>
      <c r="O544" s="66"/>
      <c r="P544" s="66"/>
      <c r="Q544" s="66"/>
      <c r="R544" s="66"/>
      <c r="S544" s="66"/>
      <c r="T544" s="67"/>
      <c r="U544" s="36"/>
      <c r="V544" s="36"/>
      <c r="W544" s="36"/>
      <c r="X544" s="36"/>
      <c r="Y544" s="36"/>
      <c r="Z544" s="36"/>
      <c r="AA544" s="36"/>
      <c r="AB544" s="36"/>
      <c r="AC544" s="36"/>
      <c r="AD544" s="36"/>
      <c r="AE544" s="36"/>
      <c r="AT544" s="19" t="s">
        <v>175</v>
      </c>
      <c r="AU544" s="19" t="s">
        <v>85</v>
      </c>
    </row>
    <row r="545" spans="1:65" s="13" customFormat="1" ht="11.25">
      <c r="B545" s="198"/>
      <c r="C545" s="199"/>
      <c r="D545" s="193" t="s">
        <v>177</v>
      </c>
      <c r="E545" s="200" t="s">
        <v>19</v>
      </c>
      <c r="F545" s="201" t="s">
        <v>1784</v>
      </c>
      <c r="G545" s="199"/>
      <c r="H545" s="202">
        <v>18.762</v>
      </c>
      <c r="I545" s="203"/>
      <c r="J545" s="199"/>
      <c r="K545" s="199"/>
      <c r="L545" s="204"/>
      <c r="M545" s="205"/>
      <c r="N545" s="206"/>
      <c r="O545" s="206"/>
      <c r="P545" s="206"/>
      <c r="Q545" s="206"/>
      <c r="R545" s="206"/>
      <c r="S545" s="206"/>
      <c r="T545" s="207"/>
      <c r="AT545" s="208" t="s">
        <v>177</v>
      </c>
      <c r="AU545" s="208" t="s">
        <v>85</v>
      </c>
      <c r="AV545" s="13" t="s">
        <v>85</v>
      </c>
      <c r="AW545" s="13" t="s">
        <v>37</v>
      </c>
      <c r="AX545" s="13" t="s">
        <v>76</v>
      </c>
      <c r="AY545" s="208" t="s">
        <v>167</v>
      </c>
    </row>
    <row r="546" spans="1:65" s="14" customFormat="1" ht="11.25">
      <c r="B546" s="209"/>
      <c r="C546" s="210"/>
      <c r="D546" s="193" t="s">
        <v>177</v>
      </c>
      <c r="E546" s="211" t="s">
        <v>19</v>
      </c>
      <c r="F546" s="212" t="s">
        <v>179</v>
      </c>
      <c r="G546" s="210"/>
      <c r="H546" s="213">
        <v>18.762</v>
      </c>
      <c r="I546" s="214"/>
      <c r="J546" s="210"/>
      <c r="K546" s="210"/>
      <c r="L546" s="215"/>
      <c r="M546" s="216"/>
      <c r="N546" s="217"/>
      <c r="O546" s="217"/>
      <c r="P546" s="217"/>
      <c r="Q546" s="217"/>
      <c r="R546" s="217"/>
      <c r="S546" s="217"/>
      <c r="T546" s="218"/>
      <c r="AT546" s="219" t="s">
        <v>177</v>
      </c>
      <c r="AU546" s="219" t="s">
        <v>85</v>
      </c>
      <c r="AV546" s="14" t="s">
        <v>174</v>
      </c>
      <c r="AW546" s="14" t="s">
        <v>37</v>
      </c>
      <c r="AX546" s="14" t="s">
        <v>83</v>
      </c>
      <c r="AY546" s="219" t="s">
        <v>167</v>
      </c>
    </row>
    <row r="547" spans="1:65" s="2" customFormat="1" ht="24">
      <c r="A547" s="36"/>
      <c r="B547" s="37"/>
      <c r="C547" s="180" t="s">
        <v>699</v>
      </c>
      <c r="D547" s="180" t="s">
        <v>169</v>
      </c>
      <c r="E547" s="181" t="s">
        <v>1785</v>
      </c>
      <c r="F547" s="182" t="s">
        <v>1786</v>
      </c>
      <c r="G547" s="183" t="s">
        <v>209</v>
      </c>
      <c r="H547" s="184">
        <v>28.907</v>
      </c>
      <c r="I547" s="185"/>
      <c r="J547" s="186">
        <f>ROUND(I547*H547,2)</f>
        <v>0</v>
      </c>
      <c r="K547" s="182" t="s">
        <v>173</v>
      </c>
      <c r="L547" s="41"/>
      <c r="M547" s="187" t="s">
        <v>19</v>
      </c>
      <c r="N547" s="188" t="s">
        <v>47</v>
      </c>
      <c r="O547" s="66"/>
      <c r="P547" s="189">
        <f>O547*H547</f>
        <v>0</v>
      </c>
      <c r="Q547" s="189">
        <v>0</v>
      </c>
      <c r="R547" s="189">
        <f>Q547*H547</f>
        <v>0</v>
      </c>
      <c r="S547" s="189">
        <v>0</v>
      </c>
      <c r="T547" s="190">
        <f>S547*H547</f>
        <v>0</v>
      </c>
      <c r="U547" s="36"/>
      <c r="V547" s="36"/>
      <c r="W547" s="36"/>
      <c r="X547" s="36"/>
      <c r="Y547" s="36"/>
      <c r="Z547" s="36"/>
      <c r="AA547" s="36"/>
      <c r="AB547" s="36"/>
      <c r="AC547" s="36"/>
      <c r="AD547" s="36"/>
      <c r="AE547" s="36"/>
      <c r="AR547" s="191" t="s">
        <v>174</v>
      </c>
      <c r="AT547" s="191" t="s">
        <v>169</v>
      </c>
      <c r="AU547" s="191" t="s">
        <v>85</v>
      </c>
      <c r="AY547" s="19" t="s">
        <v>167</v>
      </c>
      <c r="BE547" s="192">
        <f>IF(N547="základní",J547,0)</f>
        <v>0</v>
      </c>
      <c r="BF547" s="192">
        <f>IF(N547="snížená",J547,0)</f>
        <v>0</v>
      </c>
      <c r="BG547" s="192">
        <f>IF(N547="zákl. přenesená",J547,0)</f>
        <v>0</v>
      </c>
      <c r="BH547" s="192">
        <f>IF(N547="sníž. přenesená",J547,0)</f>
        <v>0</v>
      </c>
      <c r="BI547" s="192">
        <f>IF(N547="nulová",J547,0)</f>
        <v>0</v>
      </c>
      <c r="BJ547" s="19" t="s">
        <v>83</v>
      </c>
      <c r="BK547" s="192">
        <f>ROUND(I547*H547,2)</f>
        <v>0</v>
      </c>
      <c r="BL547" s="19" t="s">
        <v>174</v>
      </c>
      <c r="BM547" s="191" t="s">
        <v>702</v>
      </c>
    </row>
    <row r="548" spans="1:65" s="2" customFormat="1" ht="58.5">
      <c r="A548" s="36"/>
      <c r="B548" s="37"/>
      <c r="C548" s="38"/>
      <c r="D548" s="193" t="s">
        <v>175</v>
      </c>
      <c r="E548" s="38"/>
      <c r="F548" s="194" t="s">
        <v>1787</v>
      </c>
      <c r="G548" s="38"/>
      <c r="H548" s="38"/>
      <c r="I548" s="195"/>
      <c r="J548" s="38"/>
      <c r="K548" s="38"/>
      <c r="L548" s="41"/>
      <c r="M548" s="196"/>
      <c r="N548" s="197"/>
      <c r="O548" s="66"/>
      <c r="P548" s="66"/>
      <c r="Q548" s="66"/>
      <c r="R548" s="66"/>
      <c r="S548" s="66"/>
      <c r="T548" s="67"/>
      <c r="U548" s="36"/>
      <c r="V548" s="36"/>
      <c r="W548" s="36"/>
      <c r="X548" s="36"/>
      <c r="Y548" s="36"/>
      <c r="Z548" s="36"/>
      <c r="AA548" s="36"/>
      <c r="AB548" s="36"/>
      <c r="AC548" s="36"/>
      <c r="AD548" s="36"/>
      <c r="AE548" s="36"/>
      <c r="AT548" s="19" t="s">
        <v>175</v>
      </c>
      <c r="AU548" s="19" t="s">
        <v>85</v>
      </c>
    </row>
    <row r="549" spans="1:65" s="13" customFormat="1" ht="11.25">
      <c r="B549" s="198"/>
      <c r="C549" s="199"/>
      <c r="D549" s="193" t="s">
        <v>177</v>
      </c>
      <c r="E549" s="200" t="s">
        <v>19</v>
      </c>
      <c r="F549" s="201" t="s">
        <v>1788</v>
      </c>
      <c r="G549" s="199"/>
      <c r="H549" s="202">
        <v>28.907</v>
      </c>
      <c r="I549" s="203"/>
      <c r="J549" s="199"/>
      <c r="K549" s="199"/>
      <c r="L549" s="204"/>
      <c r="M549" s="205"/>
      <c r="N549" s="206"/>
      <c r="O549" s="206"/>
      <c r="P549" s="206"/>
      <c r="Q549" s="206"/>
      <c r="R549" s="206"/>
      <c r="S549" s="206"/>
      <c r="T549" s="207"/>
      <c r="AT549" s="208" t="s">
        <v>177</v>
      </c>
      <c r="AU549" s="208" t="s">
        <v>85</v>
      </c>
      <c r="AV549" s="13" t="s">
        <v>85</v>
      </c>
      <c r="AW549" s="13" t="s">
        <v>37</v>
      </c>
      <c r="AX549" s="13" t="s">
        <v>76</v>
      </c>
      <c r="AY549" s="208" t="s">
        <v>167</v>
      </c>
    </row>
    <row r="550" spans="1:65" s="14" customFormat="1" ht="11.25">
      <c r="B550" s="209"/>
      <c r="C550" s="210"/>
      <c r="D550" s="193" t="s">
        <v>177</v>
      </c>
      <c r="E550" s="211" t="s">
        <v>19</v>
      </c>
      <c r="F550" s="212" t="s">
        <v>179</v>
      </c>
      <c r="G550" s="210"/>
      <c r="H550" s="213">
        <v>28.907</v>
      </c>
      <c r="I550" s="214"/>
      <c r="J550" s="210"/>
      <c r="K550" s="210"/>
      <c r="L550" s="215"/>
      <c r="M550" s="216"/>
      <c r="N550" s="217"/>
      <c r="O550" s="217"/>
      <c r="P550" s="217"/>
      <c r="Q550" s="217"/>
      <c r="R550" s="217"/>
      <c r="S550" s="217"/>
      <c r="T550" s="218"/>
      <c r="AT550" s="219" t="s">
        <v>177</v>
      </c>
      <c r="AU550" s="219" t="s">
        <v>85</v>
      </c>
      <c r="AV550" s="14" t="s">
        <v>174</v>
      </c>
      <c r="AW550" s="14" t="s">
        <v>37</v>
      </c>
      <c r="AX550" s="14" t="s">
        <v>83</v>
      </c>
      <c r="AY550" s="219" t="s">
        <v>167</v>
      </c>
    </row>
    <row r="551" spans="1:65" s="2" customFormat="1" ht="24">
      <c r="A551" s="36"/>
      <c r="B551" s="37"/>
      <c r="C551" s="180" t="s">
        <v>451</v>
      </c>
      <c r="D551" s="180" t="s">
        <v>169</v>
      </c>
      <c r="E551" s="181" t="s">
        <v>1789</v>
      </c>
      <c r="F551" s="182" t="s">
        <v>1790</v>
      </c>
      <c r="G551" s="183" t="s">
        <v>209</v>
      </c>
      <c r="H551" s="184">
        <v>173.44200000000001</v>
      </c>
      <c r="I551" s="185"/>
      <c r="J551" s="186">
        <f>ROUND(I551*H551,2)</f>
        <v>0</v>
      </c>
      <c r="K551" s="182" t="s">
        <v>173</v>
      </c>
      <c r="L551" s="41"/>
      <c r="M551" s="187" t="s">
        <v>19</v>
      </c>
      <c r="N551" s="188" t="s">
        <v>47</v>
      </c>
      <c r="O551" s="66"/>
      <c r="P551" s="189">
        <f>O551*H551</f>
        <v>0</v>
      </c>
      <c r="Q551" s="189">
        <v>0</v>
      </c>
      <c r="R551" s="189">
        <f>Q551*H551</f>
        <v>0</v>
      </c>
      <c r="S551" s="189">
        <v>0</v>
      </c>
      <c r="T551" s="190">
        <f>S551*H551</f>
        <v>0</v>
      </c>
      <c r="U551" s="36"/>
      <c r="V551" s="36"/>
      <c r="W551" s="36"/>
      <c r="X551" s="36"/>
      <c r="Y551" s="36"/>
      <c r="Z551" s="36"/>
      <c r="AA551" s="36"/>
      <c r="AB551" s="36"/>
      <c r="AC551" s="36"/>
      <c r="AD551" s="36"/>
      <c r="AE551" s="36"/>
      <c r="AR551" s="191" t="s">
        <v>174</v>
      </c>
      <c r="AT551" s="191" t="s">
        <v>169</v>
      </c>
      <c r="AU551" s="191" t="s">
        <v>85</v>
      </c>
      <c r="AY551" s="19" t="s">
        <v>167</v>
      </c>
      <c r="BE551" s="192">
        <f>IF(N551="základní",J551,0)</f>
        <v>0</v>
      </c>
      <c r="BF551" s="192">
        <f>IF(N551="snížená",J551,0)</f>
        <v>0</v>
      </c>
      <c r="BG551" s="192">
        <f>IF(N551="zákl. přenesená",J551,0)</f>
        <v>0</v>
      </c>
      <c r="BH551" s="192">
        <f>IF(N551="sníž. přenesená",J551,0)</f>
        <v>0</v>
      </c>
      <c r="BI551" s="192">
        <f>IF(N551="nulová",J551,0)</f>
        <v>0</v>
      </c>
      <c r="BJ551" s="19" t="s">
        <v>83</v>
      </c>
      <c r="BK551" s="192">
        <f>ROUND(I551*H551,2)</f>
        <v>0</v>
      </c>
      <c r="BL551" s="19" t="s">
        <v>174</v>
      </c>
      <c r="BM551" s="191" t="s">
        <v>705</v>
      </c>
    </row>
    <row r="552" spans="1:65" s="2" customFormat="1" ht="58.5">
      <c r="A552" s="36"/>
      <c r="B552" s="37"/>
      <c r="C552" s="38"/>
      <c r="D552" s="193" t="s">
        <v>175</v>
      </c>
      <c r="E552" s="38"/>
      <c r="F552" s="194" t="s">
        <v>1787</v>
      </c>
      <c r="G552" s="38"/>
      <c r="H552" s="38"/>
      <c r="I552" s="195"/>
      <c r="J552" s="38"/>
      <c r="K552" s="38"/>
      <c r="L552" s="41"/>
      <c r="M552" s="196"/>
      <c r="N552" s="197"/>
      <c r="O552" s="66"/>
      <c r="P552" s="66"/>
      <c r="Q552" s="66"/>
      <c r="R552" s="66"/>
      <c r="S552" s="66"/>
      <c r="T552" s="67"/>
      <c r="U552" s="36"/>
      <c r="V552" s="36"/>
      <c r="W552" s="36"/>
      <c r="X552" s="36"/>
      <c r="Y552" s="36"/>
      <c r="Z552" s="36"/>
      <c r="AA552" s="36"/>
      <c r="AB552" s="36"/>
      <c r="AC552" s="36"/>
      <c r="AD552" s="36"/>
      <c r="AE552" s="36"/>
      <c r="AT552" s="19" t="s">
        <v>175</v>
      </c>
      <c r="AU552" s="19" t="s">
        <v>85</v>
      </c>
    </row>
    <row r="553" spans="1:65" s="13" customFormat="1" ht="11.25">
      <c r="B553" s="198"/>
      <c r="C553" s="199"/>
      <c r="D553" s="193" t="s">
        <v>177</v>
      </c>
      <c r="E553" s="200" t="s">
        <v>19</v>
      </c>
      <c r="F553" s="201" t="s">
        <v>1791</v>
      </c>
      <c r="G553" s="199"/>
      <c r="H553" s="202">
        <v>173.44200000000001</v>
      </c>
      <c r="I553" s="203"/>
      <c r="J553" s="199"/>
      <c r="K553" s="199"/>
      <c r="L553" s="204"/>
      <c r="M553" s="205"/>
      <c r="N553" s="206"/>
      <c r="O553" s="206"/>
      <c r="P553" s="206"/>
      <c r="Q553" s="206"/>
      <c r="R553" s="206"/>
      <c r="S553" s="206"/>
      <c r="T553" s="207"/>
      <c r="AT553" s="208" t="s">
        <v>177</v>
      </c>
      <c r="AU553" s="208" t="s">
        <v>85</v>
      </c>
      <c r="AV553" s="13" t="s">
        <v>85</v>
      </c>
      <c r="AW553" s="13" t="s">
        <v>37</v>
      </c>
      <c r="AX553" s="13" t="s">
        <v>76</v>
      </c>
      <c r="AY553" s="208" t="s">
        <v>167</v>
      </c>
    </row>
    <row r="554" spans="1:65" s="14" customFormat="1" ht="11.25">
      <c r="B554" s="209"/>
      <c r="C554" s="210"/>
      <c r="D554" s="193" t="s">
        <v>177</v>
      </c>
      <c r="E554" s="211" t="s">
        <v>19</v>
      </c>
      <c r="F554" s="212" t="s">
        <v>179</v>
      </c>
      <c r="G554" s="210"/>
      <c r="H554" s="213">
        <v>173.44200000000001</v>
      </c>
      <c r="I554" s="214"/>
      <c r="J554" s="210"/>
      <c r="K554" s="210"/>
      <c r="L554" s="215"/>
      <c r="M554" s="216"/>
      <c r="N554" s="217"/>
      <c r="O554" s="217"/>
      <c r="P554" s="217"/>
      <c r="Q554" s="217"/>
      <c r="R554" s="217"/>
      <c r="S554" s="217"/>
      <c r="T554" s="218"/>
      <c r="AT554" s="219" t="s">
        <v>177</v>
      </c>
      <c r="AU554" s="219" t="s">
        <v>85</v>
      </c>
      <c r="AV554" s="14" t="s">
        <v>174</v>
      </c>
      <c r="AW554" s="14" t="s">
        <v>37</v>
      </c>
      <c r="AX554" s="14" t="s">
        <v>83</v>
      </c>
      <c r="AY554" s="219" t="s">
        <v>167</v>
      </c>
    </row>
    <row r="555" spans="1:65" s="2" customFormat="1" ht="24">
      <c r="A555" s="36"/>
      <c r="B555" s="37"/>
      <c r="C555" s="180" t="s">
        <v>706</v>
      </c>
      <c r="D555" s="180" t="s">
        <v>169</v>
      </c>
      <c r="E555" s="181" t="s">
        <v>1792</v>
      </c>
      <c r="F555" s="182" t="s">
        <v>1793</v>
      </c>
      <c r="G555" s="183" t="s">
        <v>209</v>
      </c>
      <c r="H555" s="184">
        <v>15.715</v>
      </c>
      <c r="I555" s="185"/>
      <c r="J555" s="186">
        <f>ROUND(I555*H555,2)</f>
        <v>0</v>
      </c>
      <c r="K555" s="182" t="s">
        <v>173</v>
      </c>
      <c r="L555" s="41"/>
      <c r="M555" s="187" t="s">
        <v>19</v>
      </c>
      <c r="N555" s="188" t="s">
        <v>47</v>
      </c>
      <c r="O555" s="66"/>
      <c r="P555" s="189">
        <f>O555*H555</f>
        <v>0</v>
      </c>
      <c r="Q555" s="189">
        <v>0</v>
      </c>
      <c r="R555" s="189">
        <f>Q555*H555</f>
        <v>0</v>
      </c>
      <c r="S555" s="189">
        <v>0</v>
      </c>
      <c r="T555" s="190">
        <f>S555*H555</f>
        <v>0</v>
      </c>
      <c r="U555" s="36"/>
      <c r="V555" s="36"/>
      <c r="W555" s="36"/>
      <c r="X555" s="36"/>
      <c r="Y555" s="36"/>
      <c r="Z555" s="36"/>
      <c r="AA555" s="36"/>
      <c r="AB555" s="36"/>
      <c r="AC555" s="36"/>
      <c r="AD555" s="36"/>
      <c r="AE555" s="36"/>
      <c r="AR555" s="191" t="s">
        <v>174</v>
      </c>
      <c r="AT555" s="191" t="s">
        <v>169</v>
      </c>
      <c r="AU555" s="191" t="s">
        <v>85</v>
      </c>
      <c r="AY555" s="19" t="s">
        <v>167</v>
      </c>
      <c r="BE555" s="192">
        <f>IF(N555="základní",J555,0)</f>
        <v>0</v>
      </c>
      <c r="BF555" s="192">
        <f>IF(N555="snížená",J555,0)</f>
        <v>0</v>
      </c>
      <c r="BG555" s="192">
        <f>IF(N555="zákl. přenesená",J555,0)</f>
        <v>0</v>
      </c>
      <c r="BH555" s="192">
        <f>IF(N555="sníž. přenesená",J555,0)</f>
        <v>0</v>
      </c>
      <c r="BI555" s="192">
        <f>IF(N555="nulová",J555,0)</f>
        <v>0</v>
      </c>
      <c r="BJ555" s="19" t="s">
        <v>83</v>
      </c>
      <c r="BK555" s="192">
        <f>ROUND(I555*H555,2)</f>
        <v>0</v>
      </c>
      <c r="BL555" s="19" t="s">
        <v>174</v>
      </c>
      <c r="BM555" s="191" t="s">
        <v>709</v>
      </c>
    </row>
    <row r="556" spans="1:65" s="2" customFormat="1" ht="58.5">
      <c r="A556" s="36"/>
      <c r="B556" s="37"/>
      <c r="C556" s="38"/>
      <c r="D556" s="193" t="s">
        <v>175</v>
      </c>
      <c r="E556" s="38"/>
      <c r="F556" s="194" t="s">
        <v>1787</v>
      </c>
      <c r="G556" s="38"/>
      <c r="H556" s="38"/>
      <c r="I556" s="195"/>
      <c r="J556" s="38"/>
      <c r="K556" s="38"/>
      <c r="L556" s="41"/>
      <c r="M556" s="196"/>
      <c r="N556" s="197"/>
      <c r="O556" s="66"/>
      <c r="P556" s="66"/>
      <c r="Q556" s="66"/>
      <c r="R556" s="66"/>
      <c r="S556" s="66"/>
      <c r="T556" s="67"/>
      <c r="U556" s="36"/>
      <c r="V556" s="36"/>
      <c r="W556" s="36"/>
      <c r="X556" s="36"/>
      <c r="Y556" s="36"/>
      <c r="Z556" s="36"/>
      <c r="AA556" s="36"/>
      <c r="AB556" s="36"/>
      <c r="AC556" s="36"/>
      <c r="AD556" s="36"/>
      <c r="AE556" s="36"/>
      <c r="AT556" s="19" t="s">
        <v>175</v>
      </c>
      <c r="AU556" s="19" t="s">
        <v>85</v>
      </c>
    </row>
    <row r="557" spans="1:65" s="13" customFormat="1" ht="11.25">
      <c r="B557" s="198"/>
      <c r="C557" s="199"/>
      <c r="D557" s="193" t="s">
        <v>177</v>
      </c>
      <c r="E557" s="200" t="s">
        <v>19</v>
      </c>
      <c r="F557" s="201" t="s">
        <v>1794</v>
      </c>
      <c r="G557" s="199"/>
      <c r="H557" s="202">
        <v>15.715</v>
      </c>
      <c r="I557" s="203"/>
      <c r="J557" s="199"/>
      <c r="K557" s="199"/>
      <c r="L557" s="204"/>
      <c r="M557" s="205"/>
      <c r="N557" s="206"/>
      <c r="O557" s="206"/>
      <c r="P557" s="206"/>
      <c r="Q557" s="206"/>
      <c r="R557" s="206"/>
      <c r="S557" s="206"/>
      <c r="T557" s="207"/>
      <c r="AT557" s="208" t="s">
        <v>177</v>
      </c>
      <c r="AU557" s="208" t="s">
        <v>85</v>
      </c>
      <c r="AV557" s="13" t="s">
        <v>85</v>
      </c>
      <c r="AW557" s="13" t="s">
        <v>37</v>
      </c>
      <c r="AX557" s="13" t="s">
        <v>76</v>
      </c>
      <c r="AY557" s="208" t="s">
        <v>167</v>
      </c>
    </row>
    <row r="558" spans="1:65" s="14" customFormat="1" ht="11.25">
      <c r="B558" s="209"/>
      <c r="C558" s="210"/>
      <c r="D558" s="193" t="s">
        <v>177</v>
      </c>
      <c r="E558" s="211" t="s">
        <v>19</v>
      </c>
      <c r="F558" s="212" t="s">
        <v>179</v>
      </c>
      <c r="G558" s="210"/>
      <c r="H558" s="213">
        <v>15.715</v>
      </c>
      <c r="I558" s="214"/>
      <c r="J558" s="210"/>
      <c r="K558" s="210"/>
      <c r="L558" s="215"/>
      <c r="M558" s="216"/>
      <c r="N558" s="217"/>
      <c r="O558" s="217"/>
      <c r="P558" s="217"/>
      <c r="Q558" s="217"/>
      <c r="R558" s="217"/>
      <c r="S558" s="217"/>
      <c r="T558" s="218"/>
      <c r="AT558" s="219" t="s">
        <v>177</v>
      </c>
      <c r="AU558" s="219" t="s">
        <v>85</v>
      </c>
      <c r="AV558" s="14" t="s">
        <v>174</v>
      </c>
      <c r="AW558" s="14" t="s">
        <v>37</v>
      </c>
      <c r="AX558" s="14" t="s">
        <v>83</v>
      </c>
      <c r="AY558" s="219" t="s">
        <v>167</v>
      </c>
    </row>
    <row r="559" spans="1:65" s="2" customFormat="1" ht="24">
      <c r="A559" s="36"/>
      <c r="B559" s="37"/>
      <c r="C559" s="180" t="s">
        <v>456</v>
      </c>
      <c r="D559" s="180" t="s">
        <v>169</v>
      </c>
      <c r="E559" s="181" t="s">
        <v>1795</v>
      </c>
      <c r="F559" s="182" t="s">
        <v>1790</v>
      </c>
      <c r="G559" s="183" t="s">
        <v>209</v>
      </c>
      <c r="H559" s="184">
        <v>94.29</v>
      </c>
      <c r="I559" s="185"/>
      <c r="J559" s="186">
        <f>ROUND(I559*H559,2)</f>
        <v>0</v>
      </c>
      <c r="K559" s="182" t="s">
        <v>173</v>
      </c>
      <c r="L559" s="41"/>
      <c r="M559" s="187" t="s">
        <v>19</v>
      </c>
      <c r="N559" s="188" t="s">
        <v>47</v>
      </c>
      <c r="O559" s="66"/>
      <c r="P559" s="189">
        <f>O559*H559</f>
        <v>0</v>
      </c>
      <c r="Q559" s="189">
        <v>0</v>
      </c>
      <c r="R559" s="189">
        <f>Q559*H559</f>
        <v>0</v>
      </c>
      <c r="S559" s="189">
        <v>0</v>
      </c>
      <c r="T559" s="190">
        <f>S559*H559</f>
        <v>0</v>
      </c>
      <c r="U559" s="36"/>
      <c r="V559" s="36"/>
      <c r="W559" s="36"/>
      <c r="X559" s="36"/>
      <c r="Y559" s="36"/>
      <c r="Z559" s="36"/>
      <c r="AA559" s="36"/>
      <c r="AB559" s="36"/>
      <c r="AC559" s="36"/>
      <c r="AD559" s="36"/>
      <c r="AE559" s="36"/>
      <c r="AR559" s="191" t="s">
        <v>174</v>
      </c>
      <c r="AT559" s="191" t="s">
        <v>169</v>
      </c>
      <c r="AU559" s="191" t="s">
        <v>85</v>
      </c>
      <c r="AY559" s="19" t="s">
        <v>167</v>
      </c>
      <c r="BE559" s="192">
        <f>IF(N559="základní",J559,0)</f>
        <v>0</v>
      </c>
      <c r="BF559" s="192">
        <f>IF(N559="snížená",J559,0)</f>
        <v>0</v>
      </c>
      <c r="BG559" s="192">
        <f>IF(N559="zákl. přenesená",J559,0)</f>
        <v>0</v>
      </c>
      <c r="BH559" s="192">
        <f>IF(N559="sníž. přenesená",J559,0)</f>
        <v>0</v>
      </c>
      <c r="BI559" s="192">
        <f>IF(N559="nulová",J559,0)</f>
        <v>0</v>
      </c>
      <c r="BJ559" s="19" t="s">
        <v>83</v>
      </c>
      <c r="BK559" s="192">
        <f>ROUND(I559*H559,2)</f>
        <v>0</v>
      </c>
      <c r="BL559" s="19" t="s">
        <v>174</v>
      </c>
      <c r="BM559" s="191" t="s">
        <v>714</v>
      </c>
    </row>
    <row r="560" spans="1:65" s="2" customFormat="1" ht="58.5">
      <c r="A560" s="36"/>
      <c r="B560" s="37"/>
      <c r="C560" s="38"/>
      <c r="D560" s="193" t="s">
        <v>175</v>
      </c>
      <c r="E560" s="38"/>
      <c r="F560" s="194" t="s">
        <v>1787</v>
      </c>
      <c r="G560" s="38"/>
      <c r="H560" s="38"/>
      <c r="I560" s="195"/>
      <c r="J560" s="38"/>
      <c r="K560" s="38"/>
      <c r="L560" s="41"/>
      <c r="M560" s="196"/>
      <c r="N560" s="197"/>
      <c r="O560" s="66"/>
      <c r="P560" s="66"/>
      <c r="Q560" s="66"/>
      <c r="R560" s="66"/>
      <c r="S560" s="66"/>
      <c r="T560" s="67"/>
      <c r="U560" s="36"/>
      <c r="V560" s="36"/>
      <c r="W560" s="36"/>
      <c r="X560" s="36"/>
      <c r="Y560" s="36"/>
      <c r="Z560" s="36"/>
      <c r="AA560" s="36"/>
      <c r="AB560" s="36"/>
      <c r="AC560" s="36"/>
      <c r="AD560" s="36"/>
      <c r="AE560" s="36"/>
      <c r="AT560" s="19" t="s">
        <v>175</v>
      </c>
      <c r="AU560" s="19" t="s">
        <v>85</v>
      </c>
    </row>
    <row r="561" spans="1:65" s="13" customFormat="1" ht="11.25">
      <c r="B561" s="198"/>
      <c r="C561" s="199"/>
      <c r="D561" s="193" t="s">
        <v>177</v>
      </c>
      <c r="E561" s="200" t="s">
        <v>19</v>
      </c>
      <c r="F561" s="201" t="s">
        <v>1796</v>
      </c>
      <c r="G561" s="199"/>
      <c r="H561" s="202">
        <v>94.29</v>
      </c>
      <c r="I561" s="203"/>
      <c r="J561" s="199"/>
      <c r="K561" s="199"/>
      <c r="L561" s="204"/>
      <c r="M561" s="205"/>
      <c r="N561" s="206"/>
      <c r="O561" s="206"/>
      <c r="P561" s="206"/>
      <c r="Q561" s="206"/>
      <c r="R561" s="206"/>
      <c r="S561" s="206"/>
      <c r="T561" s="207"/>
      <c r="AT561" s="208" t="s">
        <v>177</v>
      </c>
      <c r="AU561" s="208" t="s">
        <v>85</v>
      </c>
      <c r="AV561" s="13" t="s">
        <v>85</v>
      </c>
      <c r="AW561" s="13" t="s">
        <v>37</v>
      </c>
      <c r="AX561" s="13" t="s">
        <v>76</v>
      </c>
      <c r="AY561" s="208" t="s">
        <v>167</v>
      </c>
    </row>
    <row r="562" spans="1:65" s="14" customFormat="1" ht="11.25">
      <c r="B562" s="209"/>
      <c r="C562" s="210"/>
      <c r="D562" s="193" t="s">
        <v>177</v>
      </c>
      <c r="E562" s="211" t="s">
        <v>19</v>
      </c>
      <c r="F562" s="212" t="s">
        <v>179</v>
      </c>
      <c r="G562" s="210"/>
      <c r="H562" s="213">
        <v>94.29</v>
      </c>
      <c r="I562" s="214"/>
      <c r="J562" s="210"/>
      <c r="K562" s="210"/>
      <c r="L562" s="215"/>
      <c r="M562" s="216"/>
      <c r="N562" s="217"/>
      <c r="O562" s="217"/>
      <c r="P562" s="217"/>
      <c r="Q562" s="217"/>
      <c r="R562" s="217"/>
      <c r="S562" s="217"/>
      <c r="T562" s="218"/>
      <c r="AT562" s="219" t="s">
        <v>177</v>
      </c>
      <c r="AU562" s="219" t="s">
        <v>85</v>
      </c>
      <c r="AV562" s="14" t="s">
        <v>174</v>
      </c>
      <c r="AW562" s="14" t="s">
        <v>37</v>
      </c>
      <c r="AX562" s="14" t="s">
        <v>83</v>
      </c>
      <c r="AY562" s="219" t="s">
        <v>167</v>
      </c>
    </row>
    <row r="563" spans="1:65" s="2" customFormat="1" ht="24">
      <c r="A563" s="36"/>
      <c r="B563" s="37"/>
      <c r="C563" s="180" t="s">
        <v>716</v>
      </c>
      <c r="D563" s="180" t="s">
        <v>169</v>
      </c>
      <c r="E563" s="181" t="s">
        <v>1797</v>
      </c>
      <c r="F563" s="182" t="s">
        <v>1798</v>
      </c>
      <c r="G563" s="183" t="s">
        <v>209</v>
      </c>
      <c r="H563" s="184">
        <v>12.78</v>
      </c>
      <c r="I563" s="185"/>
      <c r="J563" s="186">
        <f>ROUND(I563*H563,2)</f>
        <v>0</v>
      </c>
      <c r="K563" s="182" t="s">
        <v>173</v>
      </c>
      <c r="L563" s="41"/>
      <c r="M563" s="187" t="s">
        <v>19</v>
      </c>
      <c r="N563" s="188" t="s">
        <v>47</v>
      </c>
      <c r="O563" s="66"/>
      <c r="P563" s="189">
        <f>O563*H563</f>
        <v>0</v>
      </c>
      <c r="Q563" s="189">
        <v>0</v>
      </c>
      <c r="R563" s="189">
        <f>Q563*H563</f>
        <v>0</v>
      </c>
      <c r="S563" s="189">
        <v>0</v>
      </c>
      <c r="T563" s="190">
        <f>S563*H563</f>
        <v>0</v>
      </c>
      <c r="U563" s="36"/>
      <c r="V563" s="36"/>
      <c r="W563" s="36"/>
      <c r="X563" s="36"/>
      <c r="Y563" s="36"/>
      <c r="Z563" s="36"/>
      <c r="AA563" s="36"/>
      <c r="AB563" s="36"/>
      <c r="AC563" s="36"/>
      <c r="AD563" s="36"/>
      <c r="AE563" s="36"/>
      <c r="AR563" s="191" t="s">
        <v>174</v>
      </c>
      <c r="AT563" s="191" t="s">
        <v>169</v>
      </c>
      <c r="AU563" s="191" t="s">
        <v>85</v>
      </c>
      <c r="AY563" s="19" t="s">
        <v>167</v>
      </c>
      <c r="BE563" s="192">
        <f>IF(N563="základní",J563,0)</f>
        <v>0</v>
      </c>
      <c r="BF563" s="192">
        <f>IF(N563="snížená",J563,0)</f>
        <v>0</v>
      </c>
      <c r="BG563" s="192">
        <f>IF(N563="zákl. přenesená",J563,0)</f>
        <v>0</v>
      </c>
      <c r="BH563" s="192">
        <f>IF(N563="sníž. přenesená",J563,0)</f>
        <v>0</v>
      </c>
      <c r="BI563" s="192">
        <f>IF(N563="nulová",J563,0)</f>
        <v>0</v>
      </c>
      <c r="BJ563" s="19" t="s">
        <v>83</v>
      </c>
      <c r="BK563" s="192">
        <f>ROUND(I563*H563,2)</f>
        <v>0</v>
      </c>
      <c r="BL563" s="19" t="s">
        <v>174</v>
      </c>
      <c r="BM563" s="191" t="s">
        <v>719</v>
      </c>
    </row>
    <row r="564" spans="1:65" s="2" customFormat="1" ht="39">
      <c r="A564" s="36"/>
      <c r="B564" s="37"/>
      <c r="C564" s="38"/>
      <c r="D564" s="193" t="s">
        <v>175</v>
      </c>
      <c r="E564" s="38"/>
      <c r="F564" s="194" t="s">
        <v>1799</v>
      </c>
      <c r="G564" s="38"/>
      <c r="H564" s="38"/>
      <c r="I564" s="195"/>
      <c r="J564" s="38"/>
      <c r="K564" s="38"/>
      <c r="L564" s="41"/>
      <c r="M564" s="196"/>
      <c r="N564" s="197"/>
      <c r="O564" s="66"/>
      <c r="P564" s="66"/>
      <c r="Q564" s="66"/>
      <c r="R564" s="66"/>
      <c r="S564" s="66"/>
      <c r="T564" s="67"/>
      <c r="U564" s="36"/>
      <c r="V564" s="36"/>
      <c r="W564" s="36"/>
      <c r="X564" s="36"/>
      <c r="Y564" s="36"/>
      <c r="Z564" s="36"/>
      <c r="AA564" s="36"/>
      <c r="AB564" s="36"/>
      <c r="AC564" s="36"/>
      <c r="AD564" s="36"/>
      <c r="AE564" s="36"/>
      <c r="AT564" s="19" t="s">
        <v>175</v>
      </c>
      <c r="AU564" s="19" t="s">
        <v>85</v>
      </c>
    </row>
    <row r="565" spans="1:65" s="13" customFormat="1" ht="11.25">
      <c r="B565" s="198"/>
      <c r="C565" s="199"/>
      <c r="D565" s="193" t="s">
        <v>177</v>
      </c>
      <c r="E565" s="200" t="s">
        <v>19</v>
      </c>
      <c r="F565" s="201" t="s">
        <v>1800</v>
      </c>
      <c r="G565" s="199"/>
      <c r="H565" s="202">
        <v>12.78</v>
      </c>
      <c r="I565" s="203"/>
      <c r="J565" s="199"/>
      <c r="K565" s="199"/>
      <c r="L565" s="204"/>
      <c r="M565" s="205"/>
      <c r="N565" s="206"/>
      <c r="O565" s="206"/>
      <c r="P565" s="206"/>
      <c r="Q565" s="206"/>
      <c r="R565" s="206"/>
      <c r="S565" s="206"/>
      <c r="T565" s="207"/>
      <c r="AT565" s="208" t="s">
        <v>177</v>
      </c>
      <c r="AU565" s="208" t="s">
        <v>85</v>
      </c>
      <c r="AV565" s="13" t="s">
        <v>85</v>
      </c>
      <c r="AW565" s="13" t="s">
        <v>37</v>
      </c>
      <c r="AX565" s="13" t="s">
        <v>76</v>
      </c>
      <c r="AY565" s="208" t="s">
        <v>167</v>
      </c>
    </row>
    <row r="566" spans="1:65" s="14" customFormat="1" ht="11.25">
      <c r="B566" s="209"/>
      <c r="C566" s="210"/>
      <c r="D566" s="193" t="s">
        <v>177</v>
      </c>
      <c r="E566" s="211" t="s">
        <v>19</v>
      </c>
      <c r="F566" s="212" t="s">
        <v>179</v>
      </c>
      <c r="G566" s="210"/>
      <c r="H566" s="213">
        <v>12.78</v>
      </c>
      <c r="I566" s="214"/>
      <c r="J566" s="210"/>
      <c r="K566" s="210"/>
      <c r="L566" s="215"/>
      <c r="M566" s="216"/>
      <c r="N566" s="217"/>
      <c r="O566" s="217"/>
      <c r="P566" s="217"/>
      <c r="Q566" s="217"/>
      <c r="R566" s="217"/>
      <c r="S566" s="217"/>
      <c r="T566" s="218"/>
      <c r="AT566" s="219" t="s">
        <v>177</v>
      </c>
      <c r="AU566" s="219" t="s">
        <v>85</v>
      </c>
      <c r="AV566" s="14" t="s">
        <v>174</v>
      </c>
      <c r="AW566" s="14" t="s">
        <v>37</v>
      </c>
      <c r="AX566" s="14" t="s">
        <v>83</v>
      </c>
      <c r="AY566" s="219" t="s">
        <v>167</v>
      </c>
    </row>
    <row r="567" spans="1:65" s="2" customFormat="1" ht="24">
      <c r="A567" s="36"/>
      <c r="B567" s="37"/>
      <c r="C567" s="180" t="s">
        <v>461</v>
      </c>
      <c r="D567" s="180" t="s">
        <v>169</v>
      </c>
      <c r="E567" s="181" t="s">
        <v>1801</v>
      </c>
      <c r="F567" s="182" t="s">
        <v>1802</v>
      </c>
      <c r="G567" s="183" t="s">
        <v>209</v>
      </c>
      <c r="H567" s="184">
        <v>76.680000000000007</v>
      </c>
      <c r="I567" s="185"/>
      <c r="J567" s="186">
        <f>ROUND(I567*H567,2)</f>
        <v>0</v>
      </c>
      <c r="K567" s="182" t="s">
        <v>173</v>
      </c>
      <c r="L567" s="41"/>
      <c r="M567" s="187" t="s">
        <v>19</v>
      </c>
      <c r="N567" s="188" t="s">
        <v>47</v>
      </c>
      <c r="O567" s="66"/>
      <c r="P567" s="189">
        <f>O567*H567</f>
        <v>0</v>
      </c>
      <c r="Q567" s="189">
        <v>0</v>
      </c>
      <c r="R567" s="189">
        <f>Q567*H567</f>
        <v>0</v>
      </c>
      <c r="S567" s="189">
        <v>0</v>
      </c>
      <c r="T567" s="190">
        <f>S567*H567</f>
        <v>0</v>
      </c>
      <c r="U567" s="36"/>
      <c r="V567" s="36"/>
      <c r="W567" s="36"/>
      <c r="X567" s="36"/>
      <c r="Y567" s="36"/>
      <c r="Z567" s="36"/>
      <c r="AA567" s="36"/>
      <c r="AB567" s="36"/>
      <c r="AC567" s="36"/>
      <c r="AD567" s="36"/>
      <c r="AE567" s="36"/>
      <c r="AR567" s="191" t="s">
        <v>174</v>
      </c>
      <c r="AT567" s="191" t="s">
        <v>169</v>
      </c>
      <c r="AU567" s="191" t="s">
        <v>85</v>
      </c>
      <c r="AY567" s="19" t="s">
        <v>167</v>
      </c>
      <c r="BE567" s="192">
        <f>IF(N567="základní",J567,0)</f>
        <v>0</v>
      </c>
      <c r="BF567" s="192">
        <f>IF(N567="snížená",J567,0)</f>
        <v>0</v>
      </c>
      <c r="BG567" s="192">
        <f>IF(N567="zákl. přenesená",J567,0)</f>
        <v>0</v>
      </c>
      <c r="BH567" s="192">
        <f>IF(N567="sníž. přenesená",J567,0)</f>
        <v>0</v>
      </c>
      <c r="BI567" s="192">
        <f>IF(N567="nulová",J567,0)</f>
        <v>0</v>
      </c>
      <c r="BJ567" s="19" t="s">
        <v>83</v>
      </c>
      <c r="BK567" s="192">
        <f>ROUND(I567*H567,2)</f>
        <v>0</v>
      </c>
      <c r="BL567" s="19" t="s">
        <v>174</v>
      </c>
      <c r="BM567" s="191" t="s">
        <v>724</v>
      </c>
    </row>
    <row r="568" spans="1:65" s="2" customFormat="1" ht="39">
      <c r="A568" s="36"/>
      <c r="B568" s="37"/>
      <c r="C568" s="38"/>
      <c r="D568" s="193" t="s">
        <v>175</v>
      </c>
      <c r="E568" s="38"/>
      <c r="F568" s="194" t="s">
        <v>1799</v>
      </c>
      <c r="G568" s="38"/>
      <c r="H568" s="38"/>
      <c r="I568" s="195"/>
      <c r="J568" s="38"/>
      <c r="K568" s="38"/>
      <c r="L568" s="41"/>
      <c r="M568" s="196"/>
      <c r="N568" s="197"/>
      <c r="O568" s="66"/>
      <c r="P568" s="66"/>
      <c r="Q568" s="66"/>
      <c r="R568" s="66"/>
      <c r="S568" s="66"/>
      <c r="T568" s="67"/>
      <c r="U568" s="36"/>
      <c r="V568" s="36"/>
      <c r="W568" s="36"/>
      <c r="X568" s="36"/>
      <c r="Y568" s="36"/>
      <c r="Z568" s="36"/>
      <c r="AA568" s="36"/>
      <c r="AB568" s="36"/>
      <c r="AC568" s="36"/>
      <c r="AD568" s="36"/>
      <c r="AE568" s="36"/>
      <c r="AT568" s="19" t="s">
        <v>175</v>
      </c>
      <c r="AU568" s="19" t="s">
        <v>85</v>
      </c>
    </row>
    <row r="569" spans="1:65" s="13" customFormat="1" ht="11.25">
      <c r="B569" s="198"/>
      <c r="C569" s="199"/>
      <c r="D569" s="193" t="s">
        <v>177</v>
      </c>
      <c r="E569" s="200" t="s">
        <v>19</v>
      </c>
      <c r="F569" s="201" t="s">
        <v>1803</v>
      </c>
      <c r="G569" s="199"/>
      <c r="H569" s="202">
        <v>76.680000000000007</v>
      </c>
      <c r="I569" s="203"/>
      <c r="J569" s="199"/>
      <c r="K569" s="199"/>
      <c r="L569" s="204"/>
      <c r="M569" s="205"/>
      <c r="N569" s="206"/>
      <c r="O569" s="206"/>
      <c r="P569" s="206"/>
      <c r="Q569" s="206"/>
      <c r="R569" s="206"/>
      <c r="S569" s="206"/>
      <c r="T569" s="207"/>
      <c r="AT569" s="208" t="s">
        <v>177</v>
      </c>
      <c r="AU569" s="208" t="s">
        <v>85</v>
      </c>
      <c r="AV569" s="13" t="s">
        <v>85</v>
      </c>
      <c r="AW569" s="13" t="s">
        <v>37</v>
      </c>
      <c r="AX569" s="13" t="s">
        <v>76</v>
      </c>
      <c r="AY569" s="208" t="s">
        <v>167</v>
      </c>
    </row>
    <row r="570" spans="1:65" s="14" customFormat="1" ht="11.25">
      <c r="B570" s="209"/>
      <c r="C570" s="210"/>
      <c r="D570" s="193" t="s">
        <v>177</v>
      </c>
      <c r="E570" s="211" t="s">
        <v>19</v>
      </c>
      <c r="F570" s="212" t="s">
        <v>179</v>
      </c>
      <c r="G570" s="210"/>
      <c r="H570" s="213">
        <v>76.680000000000007</v>
      </c>
      <c r="I570" s="214"/>
      <c r="J570" s="210"/>
      <c r="K570" s="210"/>
      <c r="L570" s="215"/>
      <c r="M570" s="216"/>
      <c r="N570" s="217"/>
      <c r="O570" s="217"/>
      <c r="P570" s="217"/>
      <c r="Q570" s="217"/>
      <c r="R570" s="217"/>
      <c r="S570" s="217"/>
      <c r="T570" s="218"/>
      <c r="AT570" s="219" t="s">
        <v>177</v>
      </c>
      <c r="AU570" s="219" t="s">
        <v>85</v>
      </c>
      <c r="AV570" s="14" t="s">
        <v>174</v>
      </c>
      <c r="AW570" s="14" t="s">
        <v>37</v>
      </c>
      <c r="AX570" s="14" t="s">
        <v>83</v>
      </c>
      <c r="AY570" s="219" t="s">
        <v>167</v>
      </c>
    </row>
    <row r="571" spans="1:65" s="2" customFormat="1" ht="16.5" customHeight="1">
      <c r="A571" s="36"/>
      <c r="B571" s="37"/>
      <c r="C571" s="180" t="s">
        <v>727</v>
      </c>
      <c r="D571" s="180" t="s">
        <v>169</v>
      </c>
      <c r="E571" s="181" t="s">
        <v>1804</v>
      </c>
      <c r="F571" s="182" t="s">
        <v>1805</v>
      </c>
      <c r="G571" s="183" t="s">
        <v>209</v>
      </c>
      <c r="H571" s="184">
        <v>44.622</v>
      </c>
      <c r="I571" s="185"/>
      <c r="J571" s="186">
        <f>ROUND(I571*H571,2)</f>
        <v>0</v>
      </c>
      <c r="K571" s="182" t="s">
        <v>173</v>
      </c>
      <c r="L571" s="41"/>
      <c r="M571" s="187" t="s">
        <v>19</v>
      </c>
      <c r="N571" s="188" t="s">
        <v>47</v>
      </c>
      <c r="O571" s="66"/>
      <c r="P571" s="189">
        <f>O571*H571</f>
        <v>0</v>
      </c>
      <c r="Q571" s="189">
        <v>0</v>
      </c>
      <c r="R571" s="189">
        <f>Q571*H571</f>
        <v>0</v>
      </c>
      <c r="S571" s="189">
        <v>0</v>
      </c>
      <c r="T571" s="190">
        <f>S571*H571</f>
        <v>0</v>
      </c>
      <c r="U571" s="36"/>
      <c r="V571" s="36"/>
      <c r="W571" s="36"/>
      <c r="X571" s="36"/>
      <c r="Y571" s="36"/>
      <c r="Z571" s="36"/>
      <c r="AA571" s="36"/>
      <c r="AB571" s="36"/>
      <c r="AC571" s="36"/>
      <c r="AD571" s="36"/>
      <c r="AE571" s="36"/>
      <c r="AR571" s="191" t="s">
        <v>174</v>
      </c>
      <c r="AT571" s="191" t="s">
        <v>169</v>
      </c>
      <c r="AU571" s="191" t="s">
        <v>85</v>
      </c>
      <c r="AY571" s="19" t="s">
        <v>167</v>
      </c>
      <c r="BE571" s="192">
        <f>IF(N571="základní",J571,0)</f>
        <v>0</v>
      </c>
      <c r="BF571" s="192">
        <f>IF(N571="snížená",J571,0)</f>
        <v>0</v>
      </c>
      <c r="BG571" s="192">
        <f>IF(N571="zákl. přenesená",J571,0)</f>
        <v>0</v>
      </c>
      <c r="BH571" s="192">
        <f>IF(N571="sníž. přenesená",J571,0)</f>
        <v>0</v>
      </c>
      <c r="BI571" s="192">
        <f>IF(N571="nulová",J571,0)</f>
        <v>0</v>
      </c>
      <c r="BJ571" s="19" t="s">
        <v>83</v>
      </c>
      <c r="BK571" s="192">
        <f>ROUND(I571*H571,2)</f>
        <v>0</v>
      </c>
      <c r="BL571" s="19" t="s">
        <v>174</v>
      </c>
      <c r="BM571" s="191" t="s">
        <v>730</v>
      </c>
    </row>
    <row r="572" spans="1:65" s="2" customFormat="1" ht="29.25">
      <c r="A572" s="36"/>
      <c r="B572" s="37"/>
      <c r="C572" s="38"/>
      <c r="D572" s="193" t="s">
        <v>175</v>
      </c>
      <c r="E572" s="38"/>
      <c r="F572" s="194" t="s">
        <v>1806</v>
      </c>
      <c r="G572" s="38"/>
      <c r="H572" s="38"/>
      <c r="I572" s="195"/>
      <c r="J572" s="38"/>
      <c r="K572" s="38"/>
      <c r="L572" s="41"/>
      <c r="M572" s="196"/>
      <c r="N572" s="197"/>
      <c r="O572" s="66"/>
      <c r="P572" s="66"/>
      <c r="Q572" s="66"/>
      <c r="R572" s="66"/>
      <c r="S572" s="66"/>
      <c r="T572" s="67"/>
      <c r="U572" s="36"/>
      <c r="V572" s="36"/>
      <c r="W572" s="36"/>
      <c r="X572" s="36"/>
      <c r="Y572" s="36"/>
      <c r="Z572" s="36"/>
      <c r="AA572" s="36"/>
      <c r="AB572" s="36"/>
      <c r="AC572" s="36"/>
      <c r="AD572" s="36"/>
      <c r="AE572" s="36"/>
      <c r="AT572" s="19" t="s">
        <v>175</v>
      </c>
      <c r="AU572" s="19" t="s">
        <v>85</v>
      </c>
    </row>
    <row r="573" spans="1:65" s="13" customFormat="1" ht="11.25">
      <c r="B573" s="198"/>
      <c r="C573" s="199"/>
      <c r="D573" s="193" t="s">
        <v>177</v>
      </c>
      <c r="E573" s="200" t="s">
        <v>19</v>
      </c>
      <c r="F573" s="201" t="s">
        <v>1807</v>
      </c>
      <c r="G573" s="199"/>
      <c r="H573" s="202">
        <v>28.907</v>
      </c>
      <c r="I573" s="203"/>
      <c r="J573" s="199"/>
      <c r="K573" s="199"/>
      <c r="L573" s="204"/>
      <c r="M573" s="205"/>
      <c r="N573" s="206"/>
      <c r="O573" s="206"/>
      <c r="P573" s="206"/>
      <c r="Q573" s="206"/>
      <c r="R573" s="206"/>
      <c r="S573" s="206"/>
      <c r="T573" s="207"/>
      <c r="AT573" s="208" t="s">
        <v>177</v>
      </c>
      <c r="AU573" s="208" t="s">
        <v>85</v>
      </c>
      <c r="AV573" s="13" t="s">
        <v>85</v>
      </c>
      <c r="AW573" s="13" t="s">
        <v>37</v>
      </c>
      <c r="AX573" s="13" t="s">
        <v>76</v>
      </c>
      <c r="AY573" s="208" t="s">
        <v>167</v>
      </c>
    </row>
    <row r="574" spans="1:65" s="13" customFormat="1" ht="11.25">
      <c r="B574" s="198"/>
      <c r="C574" s="199"/>
      <c r="D574" s="193" t="s">
        <v>177</v>
      </c>
      <c r="E574" s="200" t="s">
        <v>19</v>
      </c>
      <c r="F574" s="201" t="s">
        <v>1794</v>
      </c>
      <c r="G574" s="199"/>
      <c r="H574" s="202">
        <v>15.715</v>
      </c>
      <c r="I574" s="203"/>
      <c r="J574" s="199"/>
      <c r="K574" s="199"/>
      <c r="L574" s="204"/>
      <c r="M574" s="205"/>
      <c r="N574" s="206"/>
      <c r="O574" s="206"/>
      <c r="P574" s="206"/>
      <c r="Q574" s="206"/>
      <c r="R574" s="206"/>
      <c r="S574" s="206"/>
      <c r="T574" s="207"/>
      <c r="AT574" s="208" t="s">
        <v>177</v>
      </c>
      <c r="AU574" s="208" t="s">
        <v>85</v>
      </c>
      <c r="AV574" s="13" t="s">
        <v>85</v>
      </c>
      <c r="AW574" s="13" t="s">
        <v>37</v>
      </c>
      <c r="AX574" s="13" t="s">
        <v>76</v>
      </c>
      <c r="AY574" s="208" t="s">
        <v>167</v>
      </c>
    </row>
    <row r="575" spans="1:65" s="14" customFormat="1" ht="11.25">
      <c r="B575" s="209"/>
      <c r="C575" s="210"/>
      <c r="D575" s="193" t="s">
        <v>177</v>
      </c>
      <c r="E575" s="211" t="s">
        <v>19</v>
      </c>
      <c r="F575" s="212" t="s">
        <v>179</v>
      </c>
      <c r="G575" s="210"/>
      <c r="H575" s="213">
        <v>44.622</v>
      </c>
      <c r="I575" s="214"/>
      <c r="J575" s="210"/>
      <c r="K575" s="210"/>
      <c r="L575" s="215"/>
      <c r="M575" s="216"/>
      <c r="N575" s="217"/>
      <c r="O575" s="217"/>
      <c r="P575" s="217"/>
      <c r="Q575" s="217"/>
      <c r="R575" s="217"/>
      <c r="S575" s="217"/>
      <c r="T575" s="218"/>
      <c r="AT575" s="219" t="s">
        <v>177</v>
      </c>
      <c r="AU575" s="219" t="s">
        <v>85</v>
      </c>
      <c r="AV575" s="14" t="s">
        <v>174</v>
      </c>
      <c r="AW575" s="14" t="s">
        <v>37</v>
      </c>
      <c r="AX575" s="14" t="s">
        <v>83</v>
      </c>
      <c r="AY575" s="219" t="s">
        <v>167</v>
      </c>
    </row>
    <row r="576" spans="1:65" s="2" customFormat="1" ht="16.5" customHeight="1">
      <c r="A576" s="36"/>
      <c r="B576" s="37"/>
      <c r="C576" s="180" t="s">
        <v>465</v>
      </c>
      <c r="D576" s="180" t="s">
        <v>169</v>
      </c>
      <c r="E576" s="181" t="s">
        <v>1808</v>
      </c>
      <c r="F576" s="182" t="s">
        <v>1809</v>
      </c>
      <c r="G576" s="183" t="s">
        <v>209</v>
      </c>
      <c r="H576" s="184">
        <v>12.78</v>
      </c>
      <c r="I576" s="185"/>
      <c r="J576" s="186">
        <f>ROUND(I576*H576,2)</f>
        <v>0</v>
      </c>
      <c r="K576" s="182" t="s">
        <v>173</v>
      </c>
      <c r="L576" s="41"/>
      <c r="M576" s="187" t="s">
        <v>19</v>
      </c>
      <c r="N576" s="188" t="s">
        <v>47</v>
      </c>
      <c r="O576" s="66"/>
      <c r="P576" s="189">
        <f>O576*H576</f>
        <v>0</v>
      </c>
      <c r="Q576" s="189">
        <v>0</v>
      </c>
      <c r="R576" s="189">
        <f>Q576*H576</f>
        <v>0</v>
      </c>
      <c r="S576" s="189">
        <v>0</v>
      </c>
      <c r="T576" s="190">
        <f>S576*H576</f>
        <v>0</v>
      </c>
      <c r="U576" s="36"/>
      <c r="V576" s="36"/>
      <c r="W576" s="36"/>
      <c r="X576" s="36"/>
      <c r="Y576" s="36"/>
      <c r="Z576" s="36"/>
      <c r="AA576" s="36"/>
      <c r="AB576" s="36"/>
      <c r="AC576" s="36"/>
      <c r="AD576" s="36"/>
      <c r="AE576" s="36"/>
      <c r="AR576" s="191" t="s">
        <v>174</v>
      </c>
      <c r="AT576" s="191" t="s">
        <v>169</v>
      </c>
      <c r="AU576" s="191" t="s">
        <v>85</v>
      </c>
      <c r="AY576" s="19" t="s">
        <v>167</v>
      </c>
      <c r="BE576" s="192">
        <f>IF(N576="základní",J576,0)</f>
        <v>0</v>
      </c>
      <c r="BF576" s="192">
        <f>IF(N576="snížená",J576,0)</f>
        <v>0</v>
      </c>
      <c r="BG576" s="192">
        <f>IF(N576="zákl. přenesená",J576,0)</f>
        <v>0</v>
      </c>
      <c r="BH576" s="192">
        <f>IF(N576="sníž. přenesená",J576,0)</f>
        <v>0</v>
      </c>
      <c r="BI576" s="192">
        <f>IF(N576="nulová",J576,0)</f>
        <v>0</v>
      </c>
      <c r="BJ576" s="19" t="s">
        <v>83</v>
      </c>
      <c r="BK576" s="192">
        <f>ROUND(I576*H576,2)</f>
        <v>0</v>
      </c>
      <c r="BL576" s="19" t="s">
        <v>174</v>
      </c>
      <c r="BM576" s="191" t="s">
        <v>734</v>
      </c>
    </row>
    <row r="577" spans="1:65" s="2" customFormat="1" ht="29.25">
      <c r="A577" s="36"/>
      <c r="B577" s="37"/>
      <c r="C577" s="38"/>
      <c r="D577" s="193" t="s">
        <v>175</v>
      </c>
      <c r="E577" s="38"/>
      <c r="F577" s="194" t="s">
        <v>1806</v>
      </c>
      <c r="G577" s="38"/>
      <c r="H577" s="38"/>
      <c r="I577" s="195"/>
      <c r="J577" s="38"/>
      <c r="K577" s="38"/>
      <c r="L577" s="41"/>
      <c r="M577" s="196"/>
      <c r="N577" s="197"/>
      <c r="O577" s="66"/>
      <c r="P577" s="66"/>
      <c r="Q577" s="66"/>
      <c r="R577" s="66"/>
      <c r="S577" s="66"/>
      <c r="T577" s="67"/>
      <c r="U577" s="36"/>
      <c r="V577" s="36"/>
      <c r="W577" s="36"/>
      <c r="X577" s="36"/>
      <c r="Y577" s="36"/>
      <c r="Z577" s="36"/>
      <c r="AA577" s="36"/>
      <c r="AB577" s="36"/>
      <c r="AC577" s="36"/>
      <c r="AD577" s="36"/>
      <c r="AE577" s="36"/>
      <c r="AT577" s="19" t="s">
        <v>175</v>
      </c>
      <c r="AU577" s="19" t="s">
        <v>85</v>
      </c>
    </row>
    <row r="578" spans="1:65" s="13" customFormat="1" ht="11.25">
      <c r="B578" s="198"/>
      <c r="C578" s="199"/>
      <c r="D578" s="193" t="s">
        <v>177</v>
      </c>
      <c r="E578" s="200" t="s">
        <v>19</v>
      </c>
      <c r="F578" s="201" t="s">
        <v>1800</v>
      </c>
      <c r="G578" s="199"/>
      <c r="H578" s="202">
        <v>12.78</v>
      </c>
      <c r="I578" s="203"/>
      <c r="J578" s="199"/>
      <c r="K578" s="199"/>
      <c r="L578" s="204"/>
      <c r="M578" s="205"/>
      <c r="N578" s="206"/>
      <c r="O578" s="206"/>
      <c r="P578" s="206"/>
      <c r="Q578" s="206"/>
      <c r="R578" s="206"/>
      <c r="S578" s="206"/>
      <c r="T578" s="207"/>
      <c r="AT578" s="208" t="s">
        <v>177</v>
      </c>
      <c r="AU578" s="208" t="s">
        <v>85</v>
      </c>
      <c r="AV578" s="13" t="s">
        <v>85</v>
      </c>
      <c r="AW578" s="13" t="s">
        <v>37</v>
      </c>
      <c r="AX578" s="13" t="s">
        <v>76</v>
      </c>
      <c r="AY578" s="208" t="s">
        <v>167</v>
      </c>
    </row>
    <row r="579" spans="1:65" s="14" customFormat="1" ht="11.25">
      <c r="B579" s="209"/>
      <c r="C579" s="210"/>
      <c r="D579" s="193" t="s">
        <v>177</v>
      </c>
      <c r="E579" s="211" t="s">
        <v>19</v>
      </c>
      <c r="F579" s="212" t="s">
        <v>179</v>
      </c>
      <c r="G579" s="210"/>
      <c r="H579" s="213">
        <v>12.78</v>
      </c>
      <c r="I579" s="214"/>
      <c r="J579" s="210"/>
      <c r="K579" s="210"/>
      <c r="L579" s="215"/>
      <c r="M579" s="216"/>
      <c r="N579" s="217"/>
      <c r="O579" s="217"/>
      <c r="P579" s="217"/>
      <c r="Q579" s="217"/>
      <c r="R579" s="217"/>
      <c r="S579" s="217"/>
      <c r="T579" s="218"/>
      <c r="AT579" s="219" t="s">
        <v>177</v>
      </c>
      <c r="AU579" s="219" t="s">
        <v>85</v>
      </c>
      <c r="AV579" s="14" t="s">
        <v>174</v>
      </c>
      <c r="AW579" s="14" t="s">
        <v>37</v>
      </c>
      <c r="AX579" s="14" t="s">
        <v>83</v>
      </c>
      <c r="AY579" s="219" t="s">
        <v>167</v>
      </c>
    </row>
    <row r="580" spans="1:65" s="2" customFormat="1" ht="24">
      <c r="A580" s="36"/>
      <c r="B580" s="37"/>
      <c r="C580" s="180" t="s">
        <v>736</v>
      </c>
      <c r="D580" s="180" t="s">
        <v>169</v>
      </c>
      <c r="E580" s="181" t="s">
        <v>1810</v>
      </c>
      <c r="F580" s="182" t="s">
        <v>1811</v>
      </c>
      <c r="G580" s="183" t="s">
        <v>209</v>
      </c>
      <c r="H580" s="184">
        <v>15.715</v>
      </c>
      <c r="I580" s="185"/>
      <c r="J580" s="186">
        <f>ROUND(I580*H580,2)</f>
        <v>0</v>
      </c>
      <c r="K580" s="182" t="s">
        <v>173</v>
      </c>
      <c r="L580" s="41"/>
      <c r="M580" s="187" t="s">
        <v>19</v>
      </c>
      <c r="N580" s="188" t="s">
        <v>47</v>
      </c>
      <c r="O580" s="66"/>
      <c r="P580" s="189">
        <f>O580*H580</f>
        <v>0</v>
      </c>
      <c r="Q580" s="189">
        <v>0</v>
      </c>
      <c r="R580" s="189">
        <f>Q580*H580</f>
        <v>0</v>
      </c>
      <c r="S580" s="189">
        <v>0</v>
      </c>
      <c r="T580" s="190">
        <f>S580*H580</f>
        <v>0</v>
      </c>
      <c r="U580" s="36"/>
      <c r="V580" s="36"/>
      <c r="W580" s="36"/>
      <c r="X580" s="36"/>
      <c r="Y580" s="36"/>
      <c r="Z580" s="36"/>
      <c r="AA580" s="36"/>
      <c r="AB580" s="36"/>
      <c r="AC580" s="36"/>
      <c r="AD580" s="36"/>
      <c r="AE580" s="36"/>
      <c r="AR580" s="191" t="s">
        <v>174</v>
      </c>
      <c r="AT580" s="191" t="s">
        <v>169</v>
      </c>
      <c r="AU580" s="191" t="s">
        <v>85</v>
      </c>
      <c r="AY580" s="19" t="s">
        <v>167</v>
      </c>
      <c r="BE580" s="192">
        <f>IF(N580="základní",J580,0)</f>
        <v>0</v>
      </c>
      <c r="BF580" s="192">
        <f>IF(N580="snížená",J580,0)</f>
        <v>0</v>
      </c>
      <c r="BG580" s="192">
        <f>IF(N580="zákl. přenesená",J580,0)</f>
        <v>0</v>
      </c>
      <c r="BH580" s="192">
        <f>IF(N580="sníž. přenesená",J580,0)</f>
        <v>0</v>
      </c>
      <c r="BI580" s="192">
        <f>IF(N580="nulová",J580,0)</f>
        <v>0</v>
      </c>
      <c r="BJ580" s="19" t="s">
        <v>83</v>
      </c>
      <c r="BK580" s="192">
        <f>ROUND(I580*H580,2)</f>
        <v>0</v>
      </c>
      <c r="BL580" s="19" t="s">
        <v>174</v>
      </c>
      <c r="BM580" s="191" t="s">
        <v>739</v>
      </c>
    </row>
    <row r="581" spans="1:65" s="2" customFormat="1" ht="48.75">
      <c r="A581" s="36"/>
      <c r="B581" s="37"/>
      <c r="C581" s="38"/>
      <c r="D581" s="193" t="s">
        <v>175</v>
      </c>
      <c r="E581" s="38"/>
      <c r="F581" s="194" t="s">
        <v>1812</v>
      </c>
      <c r="G581" s="38"/>
      <c r="H581" s="38"/>
      <c r="I581" s="195"/>
      <c r="J581" s="38"/>
      <c r="K581" s="38"/>
      <c r="L581" s="41"/>
      <c r="M581" s="196"/>
      <c r="N581" s="197"/>
      <c r="O581" s="66"/>
      <c r="P581" s="66"/>
      <c r="Q581" s="66"/>
      <c r="R581" s="66"/>
      <c r="S581" s="66"/>
      <c r="T581" s="67"/>
      <c r="U581" s="36"/>
      <c r="V581" s="36"/>
      <c r="W581" s="36"/>
      <c r="X581" s="36"/>
      <c r="Y581" s="36"/>
      <c r="Z581" s="36"/>
      <c r="AA581" s="36"/>
      <c r="AB581" s="36"/>
      <c r="AC581" s="36"/>
      <c r="AD581" s="36"/>
      <c r="AE581" s="36"/>
      <c r="AT581" s="19" t="s">
        <v>175</v>
      </c>
      <c r="AU581" s="19" t="s">
        <v>85</v>
      </c>
    </row>
    <row r="582" spans="1:65" s="13" customFormat="1" ht="11.25">
      <c r="B582" s="198"/>
      <c r="C582" s="199"/>
      <c r="D582" s="193" t="s">
        <v>177</v>
      </c>
      <c r="E582" s="200" t="s">
        <v>19</v>
      </c>
      <c r="F582" s="201" t="s">
        <v>1794</v>
      </c>
      <c r="G582" s="199"/>
      <c r="H582" s="202">
        <v>15.715</v>
      </c>
      <c r="I582" s="203"/>
      <c r="J582" s="199"/>
      <c r="K582" s="199"/>
      <c r="L582" s="204"/>
      <c r="M582" s="205"/>
      <c r="N582" s="206"/>
      <c r="O582" s="206"/>
      <c r="P582" s="206"/>
      <c r="Q582" s="206"/>
      <c r="R582" s="206"/>
      <c r="S582" s="206"/>
      <c r="T582" s="207"/>
      <c r="AT582" s="208" t="s">
        <v>177</v>
      </c>
      <c r="AU582" s="208" t="s">
        <v>85</v>
      </c>
      <c r="AV582" s="13" t="s">
        <v>85</v>
      </c>
      <c r="AW582" s="13" t="s">
        <v>37</v>
      </c>
      <c r="AX582" s="13" t="s">
        <v>76</v>
      </c>
      <c r="AY582" s="208" t="s">
        <v>167</v>
      </c>
    </row>
    <row r="583" spans="1:65" s="14" customFormat="1" ht="11.25">
      <c r="B583" s="209"/>
      <c r="C583" s="210"/>
      <c r="D583" s="193" t="s">
        <v>177</v>
      </c>
      <c r="E583" s="211" t="s">
        <v>19</v>
      </c>
      <c r="F583" s="212" t="s">
        <v>179</v>
      </c>
      <c r="G583" s="210"/>
      <c r="H583" s="213">
        <v>15.715</v>
      </c>
      <c r="I583" s="214"/>
      <c r="J583" s="210"/>
      <c r="K583" s="210"/>
      <c r="L583" s="215"/>
      <c r="M583" s="216"/>
      <c r="N583" s="217"/>
      <c r="O583" s="217"/>
      <c r="P583" s="217"/>
      <c r="Q583" s="217"/>
      <c r="R583" s="217"/>
      <c r="S583" s="217"/>
      <c r="T583" s="218"/>
      <c r="AT583" s="219" t="s">
        <v>177</v>
      </c>
      <c r="AU583" s="219" t="s">
        <v>85</v>
      </c>
      <c r="AV583" s="14" t="s">
        <v>174</v>
      </c>
      <c r="AW583" s="14" t="s">
        <v>37</v>
      </c>
      <c r="AX583" s="14" t="s">
        <v>83</v>
      </c>
      <c r="AY583" s="219" t="s">
        <v>167</v>
      </c>
    </row>
    <row r="584" spans="1:65" s="2" customFormat="1" ht="24">
      <c r="A584" s="36"/>
      <c r="B584" s="37"/>
      <c r="C584" s="180" t="s">
        <v>470</v>
      </c>
      <c r="D584" s="180" t="s">
        <v>169</v>
      </c>
      <c r="E584" s="181" t="s">
        <v>1813</v>
      </c>
      <c r="F584" s="182" t="s">
        <v>208</v>
      </c>
      <c r="G584" s="183" t="s">
        <v>209</v>
      </c>
      <c r="H584" s="184">
        <v>28.907</v>
      </c>
      <c r="I584" s="185"/>
      <c r="J584" s="186">
        <f>ROUND(I584*H584,2)</f>
        <v>0</v>
      </c>
      <c r="K584" s="182" t="s">
        <v>173</v>
      </c>
      <c r="L584" s="41"/>
      <c r="M584" s="187" t="s">
        <v>19</v>
      </c>
      <c r="N584" s="188" t="s">
        <v>47</v>
      </c>
      <c r="O584" s="66"/>
      <c r="P584" s="189">
        <f>O584*H584</f>
        <v>0</v>
      </c>
      <c r="Q584" s="189">
        <v>0</v>
      </c>
      <c r="R584" s="189">
        <f>Q584*H584</f>
        <v>0</v>
      </c>
      <c r="S584" s="189">
        <v>0</v>
      </c>
      <c r="T584" s="190">
        <f>S584*H584</f>
        <v>0</v>
      </c>
      <c r="U584" s="36"/>
      <c r="V584" s="36"/>
      <c r="W584" s="36"/>
      <c r="X584" s="36"/>
      <c r="Y584" s="36"/>
      <c r="Z584" s="36"/>
      <c r="AA584" s="36"/>
      <c r="AB584" s="36"/>
      <c r="AC584" s="36"/>
      <c r="AD584" s="36"/>
      <c r="AE584" s="36"/>
      <c r="AR584" s="191" t="s">
        <v>174</v>
      </c>
      <c r="AT584" s="191" t="s">
        <v>169</v>
      </c>
      <c r="AU584" s="191" t="s">
        <v>85</v>
      </c>
      <c r="AY584" s="19" t="s">
        <v>167</v>
      </c>
      <c r="BE584" s="192">
        <f>IF(N584="základní",J584,0)</f>
        <v>0</v>
      </c>
      <c r="BF584" s="192">
        <f>IF(N584="snížená",J584,0)</f>
        <v>0</v>
      </c>
      <c r="BG584" s="192">
        <f>IF(N584="zákl. přenesená",J584,0)</f>
        <v>0</v>
      </c>
      <c r="BH584" s="192">
        <f>IF(N584="sníž. přenesená",J584,0)</f>
        <v>0</v>
      </c>
      <c r="BI584" s="192">
        <f>IF(N584="nulová",J584,0)</f>
        <v>0</v>
      </c>
      <c r="BJ584" s="19" t="s">
        <v>83</v>
      </c>
      <c r="BK584" s="192">
        <f>ROUND(I584*H584,2)</f>
        <v>0</v>
      </c>
      <c r="BL584" s="19" t="s">
        <v>174</v>
      </c>
      <c r="BM584" s="191" t="s">
        <v>743</v>
      </c>
    </row>
    <row r="585" spans="1:65" s="2" customFormat="1" ht="48.75">
      <c r="A585" s="36"/>
      <c r="B585" s="37"/>
      <c r="C585" s="38"/>
      <c r="D585" s="193" t="s">
        <v>175</v>
      </c>
      <c r="E585" s="38"/>
      <c r="F585" s="194" t="s">
        <v>1812</v>
      </c>
      <c r="G585" s="38"/>
      <c r="H585" s="38"/>
      <c r="I585" s="195"/>
      <c r="J585" s="38"/>
      <c r="K585" s="38"/>
      <c r="L585" s="41"/>
      <c r="M585" s="196"/>
      <c r="N585" s="197"/>
      <c r="O585" s="66"/>
      <c r="P585" s="66"/>
      <c r="Q585" s="66"/>
      <c r="R585" s="66"/>
      <c r="S585" s="66"/>
      <c r="T585" s="67"/>
      <c r="U585" s="36"/>
      <c r="V585" s="36"/>
      <c r="W585" s="36"/>
      <c r="X585" s="36"/>
      <c r="Y585" s="36"/>
      <c r="Z585" s="36"/>
      <c r="AA585" s="36"/>
      <c r="AB585" s="36"/>
      <c r="AC585" s="36"/>
      <c r="AD585" s="36"/>
      <c r="AE585" s="36"/>
      <c r="AT585" s="19" t="s">
        <v>175</v>
      </c>
      <c r="AU585" s="19" t="s">
        <v>85</v>
      </c>
    </row>
    <row r="586" spans="1:65" s="13" customFormat="1" ht="11.25">
      <c r="B586" s="198"/>
      <c r="C586" s="199"/>
      <c r="D586" s="193" t="s">
        <v>177</v>
      </c>
      <c r="E586" s="200" t="s">
        <v>19</v>
      </c>
      <c r="F586" s="201" t="s">
        <v>1807</v>
      </c>
      <c r="G586" s="199"/>
      <c r="H586" s="202">
        <v>28.907</v>
      </c>
      <c r="I586" s="203"/>
      <c r="J586" s="199"/>
      <c r="K586" s="199"/>
      <c r="L586" s="204"/>
      <c r="M586" s="205"/>
      <c r="N586" s="206"/>
      <c r="O586" s="206"/>
      <c r="P586" s="206"/>
      <c r="Q586" s="206"/>
      <c r="R586" s="206"/>
      <c r="S586" s="206"/>
      <c r="T586" s="207"/>
      <c r="AT586" s="208" t="s">
        <v>177</v>
      </c>
      <c r="AU586" s="208" t="s">
        <v>85</v>
      </c>
      <c r="AV586" s="13" t="s">
        <v>85</v>
      </c>
      <c r="AW586" s="13" t="s">
        <v>37</v>
      </c>
      <c r="AX586" s="13" t="s">
        <v>76</v>
      </c>
      <c r="AY586" s="208" t="s">
        <v>167</v>
      </c>
    </row>
    <row r="587" spans="1:65" s="14" customFormat="1" ht="11.25">
      <c r="B587" s="209"/>
      <c r="C587" s="210"/>
      <c r="D587" s="193" t="s">
        <v>177</v>
      </c>
      <c r="E587" s="211" t="s">
        <v>19</v>
      </c>
      <c r="F587" s="212" t="s">
        <v>179</v>
      </c>
      <c r="G587" s="210"/>
      <c r="H587" s="213">
        <v>28.907</v>
      </c>
      <c r="I587" s="214"/>
      <c r="J587" s="210"/>
      <c r="K587" s="210"/>
      <c r="L587" s="215"/>
      <c r="M587" s="216"/>
      <c r="N587" s="217"/>
      <c r="O587" s="217"/>
      <c r="P587" s="217"/>
      <c r="Q587" s="217"/>
      <c r="R587" s="217"/>
      <c r="S587" s="217"/>
      <c r="T587" s="218"/>
      <c r="AT587" s="219" t="s">
        <v>177</v>
      </c>
      <c r="AU587" s="219" t="s">
        <v>85</v>
      </c>
      <c r="AV587" s="14" t="s">
        <v>174</v>
      </c>
      <c r="AW587" s="14" t="s">
        <v>37</v>
      </c>
      <c r="AX587" s="14" t="s">
        <v>83</v>
      </c>
      <c r="AY587" s="219" t="s">
        <v>167</v>
      </c>
    </row>
    <row r="588" spans="1:65" s="12" customFormat="1" ht="22.9" customHeight="1">
      <c r="B588" s="164"/>
      <c r="C588" s="165"/>
      <c r="D588" s="166" t="s">
        <v>75</v>
      </c>
      <c r="E588" s="178" t="s">
        <v>554</v>
      </c>
      <c r="F588" s="178" t="s">
        <v>555</v>
      </c>
      <c r="G588" s="165"/>
      <c r="H588" s="165"/>
      <c r="I588" s="168"/>
      <c r="J588" s="179">
        <f>BK588</f>
        <v>0</v>
      </c>
      <c r="K588" s="165"/>
      <c r="L588" s="170"/>
      <c r="M588" s="171"/>
      <c r="N588" s="172"/>
      <c r="O588" s="172"/>
      <c r="P588" s="173">
        <f>SUM(P589:P590)</f>
        <v>0</v>
      </c>
      <c r="Q588" s="172"/>
      <c r="R588" s="173">
        <f>SUM(R589:R590)</f>
        <v>0</v>
      </c>
      <c r="S588" s="172"/>
      <c r="T588" s="174">
        <f>SUM(T589:T590)</f>
        <v>0</v>
      </c>
      <c r="AR588" s="175" t="s">
        <v>83</v>
      </c>
      <c r="AT588" s="176" t="s">
        <v>75</v>
      </c>
      <c r="AU588" s="176" t="s">
        <v>83</v>
      </c>
      <c r="AY588" s="175" t="s">
        <v>167</v>
      </c>
      <c r="BK588" s="177">
        <f>SUM(BK589:BK590)</f>
        <v>0</v>
      </c>
    </row>
    <row r="589" spans="1:65" s="2" customFormat="1" ht="33" customHeight="1">
      <c r="A589" s="36"/>
      <c r="B589" s="37"/>
      <c r="C589" s="180" t="s">
        <v>747</v>
      </c>
      <c r="D589" s="180" t="s">
        <v>169</v>
      </c>
      <c r="E589" s="181" t="s">
        <v>557</v>
      </c>
      <c r="F589" s="182" t="s">
        <v>558</v>
      </c>
      <c r="G589" s="183" t="s">
        <v>209</v>
      </c>
      <c r="H589" s="184">
        <v>272.024</v>
      </c>
      <c r="I589" s="185"/>
      <c r="J589" s="186">
        <f>ROUND(I589*H589,2)</f>
        <v>0</v>
      </c>
      <c r="K589" s="182" t="s">
        <v>173</v>
      </c>
      <c r="L589" s="41"/>
      <c r="M589" s="187" t="s">
        <v>19</v>
      </c>
      <c r="N589" s="188" t="s">
        <v>47</v>
      </c>
      <c r="O589" s="66"/>
      <c r="P589" s="189">
        <f>O589*H589</f>
        <v>0</v>
      </c>
      <c r="Q589" s="189">
        <v>0</v>
      </c>
      <c r="R589" s="189">
        <f>Q589*H589</f>
        <v>0</v>
      </c>
      <c r="S589" s="189">
        <v>0</v>
      </c>
      <c r="T589" s="190">
        <f>S589*H589</f>
        <v>0</v>
      </c>
      <c r="U589" s="36"/>
      <c r="V589" s="36"/>
      <c r="W589" s="36"/>
      <c r="X589" s="36"/>
      <c r="Y589" s="36"/>
      <c r="Z589" s="36"/>
      <c r="AA589" s="36"/>
      <c r="AB589" s="36"/>
      <c r="AC589" s="36"/>
      <c r="AD589" s="36"/>
      <c r="AE589" s="36"/>
      <c r="AR589" s="191" t="s">
        <v>174</v>
      </c>
      <c r="AT589" s="191" t="s">
        <v>169</v>
      </c>
      <c r="AU589" s="191" t="s">
        <v>85</v>
      </c>
      <c r="AY589" s="19" t="s">
        <v>167</v>
      </c>
      <c r="BE589" s="192">
        <f>IF(N589="základní",J589,0)</f>
        <v>0</v>
      </c>
      <c r="BF589" s="192">
        <f>IF(N589="snížená",J589,0)</f>
        <v>0</v>
      </c>
      <c r="BG589" s="192">
        <f>IF(N589="zákl. přenesená",J589,0)</f>
        <v>0</v>
      </c>
      <c r="BH589" s="192">
        <f>IF(N589="sníž. přenesená",J589,0)</f>
        <v>0</v>
      </c>
      <c r="BI589" s="192">
        <f>IF(N589="nulová",J589,0)</f>
        <v>0</v>
      </c>
      <c r="BJ589" s="19" t="s">
        <v>83</v>
      </c>
      <c r="BK589" s="192">
        <f>ROUND(I589*H589,2)</f>
        <v>0</v>
      </c>
      <c r="BL589" s="19" t="s">
        <v>174</v>
      </c>
      <c r="BM589" s="191" t="s">
        <v>750</v>
      </c>
    </row>
    <row r="590" spans="1:65" s="2" customFormat="1" ht="48.75">
      <c r="A590" s="36"/>
      <c r="B590" s="37"/>
      <c r="C590" s="38"/>
      <c r="D590" s="193" t="s">
        <v>175</v>
      </c>
      <c r="E590" s="38"/>
      <c r="F590" s="194" t="s">
        <v>560</v>
      </c>
      <c r="G590" s="38"/>
      <c r="H590" s="38"/>
      <c r="I590" s="195"/>
      <c r="J590" s="38"/>
      <c r="K590" s="38"/>
      <c r="L590" s="41"/>
      <c r="M590" s="196"/>
      <c r="N590" s="197"/>
      <c r="O590" s="66"/>
      <c r="P590" s="66"/>
      <c r="Q590" s="66"/>
      <c r="R590" s="66"/>
      <c r="S590" s="66"/>
      <c r="T590" s="67"/>
      <c r="U590" s="36"/>
      <c r="V590" s="36"/>
      <c r="W590" s="36"/>
      <c r="X590" s="36"/>
      <c r="Y590" s="36"/>
      <c r="Z590" s="36"/>
      <c r="AA590" s="36"/>
      <c r="AB590" s="36"/>
      <c r="AC590" s="36"/>
      <c r="AD590" s="36"/>
      <c r="AE590" s="36"/>
      <c r="AT590" s="19" t="s">
        <v>175</v>
      </c>
      <c r="AU590" s="19" t="s">
        <v>85</v>
      </c>
    </row>
    <row r="591" spans="1:65" s="12" customFormat="1" ht="25.9" customHeight="1">
      <c r="B591" s="164"/>
      <c r="C591" s="165"/>
      <c r="D591" s="166" t="s">
        <v>75</v>
      </c>
      <c r="E591" s="167" t="s">
        <v>561</v>
      </c>
      <c r="F591" s="167" t="s">
        <v>562</v>
      </c>
      <c r="G591" s="165"/>
      <c r="H591" s="165"/>
      <c r="I591" s="168"/>
      <c r="J591" s="169">
        <f>BK591</f>
        <v>0</v>
      </c>
      <c r="K591" s="165"/>
      <c r="L591" s="170"/>
      <c r="M591" s="171"/>
      <c r="N591" s="172"/>
      <c r="O591" s="172"/>
      <c r="P591" s="173">
        <f>P592+P651+P665+P682+P703+P721</f>
        <v>0</v>
      </c>
      <c r="Q591" s="172"/>
      <c r="R591" s="173">
        <f>R592+R651+R665+R682+R703+R721</f>
        <v>0</v>
      </c>
      <c r="S591" s="172"/>
      <c r="T591" s="174">
        <f>T592+T651+T665+T682+T703+T721</f>
        <v>0</v>
      </c>
      <c r="AR591" s="175" t="s">
        <v>85</v>
      </c>
      <c r="AT591" s="176" t="s">
        <v>75</v>
      </c>
      <c r="AU591" s="176" t="s">
        <v>76</v>
      </c>
      <c r="AY591" s="175" t="s">
        <v>167</v>
      </c>
      <c r="BK591" s="177">
        <f>BK592+BK651+BK665+BK682+BK703+BK721</f>
        <v>0</v>
      </c>
    </row>
    <row r="592" spans="1:65" s="12" customFormat="1" ht="22.9" customHeight="1">
      <c r="B592" s="164"/>
      <c r="C592" s="165"/>
      <c r="D592" s="166" t="s">
        <v>75</v>
      </c>
      <c r="E592" s="178" t="s">
        <v>563</v>
      </c>
      <c r="F592" s="178" t="s">
        <v>564</v>
      </c>
      <c r="G592" s="165"/>
      <c r="H592" s="165"/>
      <c r="I592" s="168"/>
      <c r="J592" s="179">
        <f>BK592</f>
        <v>0</v>
      </c>
      <c r="K592" s="165"/>
      <c r="L592" s="170"/>
      <c r="M592" s="171"/>
      <c r="N592" s="172"/>
      <c r="O592" s="172"/>
      <c r="P592" s="173">
        <f>SUM(P593:P650)</f>
        <v>0</v>
      </c>
      <c r="Q592" s="172"/>
      <c r="R592" s="173">
        <f>SUM(R593:R650)</f>
        <v>0</v>
      </c>
      <c r="S592" s="172"/>
      <c r="T592" s="174">
        <f>SUM(T593:T650)</f>
        <v>0</v>
      </c>
      <c r="AR592" s="175" t="s">
        <v>85</v>
      </c>
      <c r="AT592" s="176" t="s">
        <v>75</v>
      </c>
      <c r="AU592" s="176" t="s">
        <v>83</v>
      </c>
      <c r="AY592" s="175" t="s">
        <v>167</v>
      </c>
      <c r="BK592" s="177">
        <f>SUM(BK593:BK650)</f>
        <v>0</v>
      </c>
    </row>
    <row r="593" spans="1:65" s="2" customFormat="1" ht="24">
      <c r="A593" s="36"/>
      <c r="B593" s="37"/>
      <c r="C593" s="180" t="s">
        <v>473</v>
      </c>
      <c r="D593" s="180" t="s">
        <v>169</v>
      </c>
      <c r="E593" s="181" t="s">
        <v>1814</v>
      </c>
      <c r="F593" s="182" t="s">
        <v>1815</v>
      </c>
      <c r="G593" s="183" t="s">
        <v>172</v>
      </c>
      <c r="H593" s="184">
        <v>23.061</v>
      </c>
      <c r="I593" s="185"/>
      <c r="J593" s="186">
        <f>ROUND(I593*H593,2)</f>
        <v>0</v>
      </c>
      <c r="K593" s="182" t="s">
        <v>173</v>
      </c>
      <c r="L593" s="41"/>
      <c r="M593" s="187" t="s">
        <v>19</v>
      </c>
      <c r="N593" s="188" t="s">
        <v>47</v>
      </c>
      <c r="O593" s="66"/>
      <c r="P593" s="189">
        <f>O593*H593</f>
        <v>0</v>
      </c>
      <c r="Q593" s="189">
        <v>0</v>
      </c>
      <c r="R593" s="189">
        <f>Q593*H593</f>
        <v>0</v>
      </c>
      <c r="S593" s="189">
        <v>0</v>
      </c>
      <c r="T593" s="190">
        <f>S593*H593</f>
        <v>0</v>
      </c>
      <c r="U593" s="36"/>
      <c r="V593" s="36"/>
      <c r="W593" s="36"/>
      <c r="X593" s="36"/>
      <c r="Y593" s="36"/>
      <c r="Z593" s="36"/>
      <c r="AA593" s="36"/>
      <c r="AB593" s="36"/>
      <c r="AC593" s="36"/>
      <c r="AD593" s="36"/>
      <c r="AE593" s="36"/>
      <c r="AR593" s="191" t="s">
        <v>215</v>
      </c>
      <c r="AT593" s="191" t="s">
        <v>169</v>
      </c>
      <c r="AU593" s="191" t="s">
        <v>85</v>
      </c>
      <c r="AY593" s="19" t="s">
        <v>167</v>
      </c>
      <c r="BE593" s="192">
        <f>IF(N593="základní",J593,0)</f>
        <v>0</v>
      </c>
      <c r="BF593" s="192">
        <f>IF(N593="snížená",J593,0)</f>
        <v>0</v>
      </c>
      <c r="BG593" s="192">
        <f>IF(N593="zákl. přenesená",J593,0)</f>
        <v>0</v>
      </c>
      <c r="BH593" s="192">
        <f>IF(N593="sníž. přenesená",J593,0)</f>
        <v>0</v>
      </c>
      <c r="BI593" s="192">
        <f>IF(N593="nulová",J593,0)</f>
        <v>0</v>
      </c>
      <c r="BJ593" s="19" t="s">
        <v>83</v>
      </c>
      <c r="BK593" s="192">
        <f>ROUND(I593*H593,2)</f>
        <v>0</v>
      </c>
      <c r="BL593" s="19" t="s">
        <v>215</v>
      </c>
      <c r="BM593" s="191" t="s">
        <v>755</v>
      </c>
    </row>
    <row r="594" spans="1:65" s="2" customFormat="1" ht="29.25">
      <c r="A594" s="36"/>
      <c r="B594" s="37"/>
      <c r="C594" s="38"/>
      <c r="D594" s="193" t="s">
        <v>175</v>
      </c>
      <c r="E594" s="38"/>
      <c r="F594" s="194" t="s">
        <v>1816</v>
      </c>
      <c r="G594" s="38"/>
      <c r="H594" s="38"/>
      <c r="I594" s="195"/>
      <c r="J594" s="38"/>
      <c r="K594" s="38"/>
      <c r="L594" s="41"/>
      <c r="M594" s="196"/>
      <c r="N594" s="197"/>
      <c r="O594" s="66"/>
      <c r="P594" s="66"/>
      <c r="Q594" s="66"/>
      <c r="R594" s="66"/>
      <c r="S594" s="66"/>
      <c r="T594" s="67"/>
      <c r="U594" s="36"/>
      <c r="V594" s="36"/>
      <c r="W594" s="36"/>
      <c r="X594" s="36"/>
      <c r="Y594" s="36"/>
      <c r="Z594" s="36"/>
      <c r="AA594" s="36"/>
      <c r="AB594" s="36"/>
      <c r="AC594" s="36"/>
      <c r="AD594" s="36"/>
      <c r="AE594" s="36"/>
      <c r="AT594" s="19" t="s">
        <v>175</v>
      </c>
      <c r="AU594" s="19" t="s">
        <v>85</v>
      </c>
    </row>
    <row r="595" spans="1:65" s="15" customFormat="1" ht="11.25">
      <c r="B595" s="220"/>
      <c r="C595" s="221"/>
      <c r="D595" s="193" t="s">
        <v>177</v>
      </c>
      <c r="E595" s="222" t="s">
        <v>19</v>
      </c>
      <c r="F595" s="223" t="s">
        <v>1549</v>
      </c>
      <c r="G595" s="221"/>
      <c r="H595" s="222" t="s">
        <v>19</v>
      </c>
      <c r="I595" s="224"/>
      <c r="J595" s="221"/>
      <c r="K595" s="221"/>
      <c r="L595" s="225"/>
      <c r="M595" s="226"/>
      <c r="N595" s="227"/>
      <c r="O595" s="227"/>
      <c r="P595" s="227"/>
      <c r="Q595" s="227"/>
      <c r="R595" s="227"/>
      <c r="S595" s="227"/>
      <c r="T595" s="228"/>
      <c r="AT595" s="229" t="s">
        <v>177</v>
      </c>
      <c r="AU595" s="229" t="s">
        <v>85</v>
      </c>
      <c r="AV595" s="15" t="s">
        <v>83</v>
      </c>
      <c r="AW595" s="15" t="s">
        <v>37</v>
      </c>
      <c r="AX595" s="15" t="s">
        <v>76</v>
      </c>
      <c r="AY595" s="229" t="s">
        <v>167</v>
      </c>
    </row>
    <row r="596" spans="1:65" s="13" customFormat="1" ht="11.25">
      <c r="B596" s="198"/>
      <c r="C596" s="199"/>
      <c r="D596" s="193" t="s">
        <v>177</v>
      </c>
      <c r="E596" s="200" t="s">
        <v>19</v>
      </c>
      <c r="F596" s="201" t="s">
        <v>1660</v>
      </c>
      <c r="G596" s="199"/>
      <c r="H596" s="202">
        <v>22.196000000000002</v>
      </c>
      <c r="I596" s="203"/>
      <c r="J596" s="199"/>
      <c r="K596" s="199"/>
      <c r="L596" s="204"/>
      <c r="M596" s="205"/>
      <c r="N596" s="206"/>
      <c r="O596" s="206"/>
      <c r="P596" s="206"/>
      <c r="Q596" s="206"/>
      <c r="R596" s="206"/>
      <c r="S596" s="206"/>
      <c r="T596" s="207"/>
      <c r="AT596" s="208" t="s">
        <v>177</v>
      </c>
      <c r="AU596" s="208" t="s">
        <v>85</v>
      </c>
      <c r="AV596" s="13" t="s">
        <v>85</v>
      </c>
      <c r="AW596" s="13" t="s">
        <v>37</v>
      </c>
      <c r="AX596" s="13" t="s">
        <v>76</v>
      </c>
      <c r="AY596" s="208" t="s">
        <v>167</v>
      </c>
    </row>
    <row r="597" spans="1:65" s="15" customFormat="1" ht="11.25">
      <c r="B597" s="220"/>
      <c r="C597" s="221"/>
      <c r="D597" s="193" t="s">
        <v>177</v>
      </c>
      <c r="E597" s="222" t="s">
        <v>19</v>
      </c>
      <c r="F597" s="223" t="s">
        <v>318</v>
      </c>
      <c r="G597" s="221"/>
      <c r="H597" s="222" t="s">
        <v>19</v>
      </c>
      <c r="I597" s="224"/>
      <c r="J597" s="221"/>
      <c r="K597" s="221"/>
      <c r="L597" s="225"/>
      <c r="M597" s="226"/>
      <c r="N597" s="227"/>
      <c r="O597" s="227"/>
      <c r="P597" s="227"/>
      <c r="Q597" s="227"/>
      <c r="R597" s="227"/>
      <c r="S597" s="227"/>
      <c r="T597" s="228"/>
      <c r="AT597" s="229" t="s">
        <v>177</v>
      </c>
      <c r="AU597" s="229" t="s">
        <v>85</v>
      </c>
      <c r="AV597" s="15" t="s">
        <v>83</v>
      </c>
      <c r="AW597" s="15" t="s">
        <v>37</v>
      </c>
      <c r="AX597" s="15" t="s">
        <v>76</v>
      </c>
      <c r="AY597" s="229" t="s">
        <v>167</v>
      </c>
    </row>
    <row r="598" spans="1:65" s="13" customFormat="1" ht="11.25">
      <c r="B598" s="198"/>
      <c r="C598" s="199"/>
      <c r="D598" s="193" t="s">
        <v>177</v>
      </c>
      <c r="E598" s="200" t="s">
        <v>19</v>
      </c>
      <c r="F598" s="201" t="s">
        <v>1661</v>
      </c>
      <c r="G598" s="199"/>
      <c r="H598" s="202">
        <v>-1.885</v>
      </c>
      <c r="I598" s="203"/>
      <c r="J598" s="199"/>
      <c r="K598" s="199"/>
      <c r="L598" s="204"/>
      <c r="M598" s="205"/>
      <c r="N598" s="206"/>
      <c r="O598" s="206"/>
      <c r="P598" s="206"/>
      <c r="Q598" s="206"/>
      <c r="R598" s="206"/>
      <c r="S598" s="206"/>
      <c r="T598" s="207"/>
      <c r="AT598" s="208" t="s">
        <v>177</v>
      </c>
      <c r="AU598" s="208" t="s">
        <v>85</v>
      </c>
      <c r="AV598" s="13" t="s">
        <v>85</v>
      </c>
      <c r="AW598" s="13" t="s">
        <v>37</v>
      </c>
      <c r="AX598" s="13" t="s">
        <v>76</v>
      </c>
      <c r="AY598" s="208" t="s">
        <v>167</v>
      </c>
    </row>
    <row r="599" spans="1:65" s="15" customFormat="1" ht="11.25">
      <c r="B599" s="220"/>
      <c r="C599" s="221"/>
      <c r="D599" s="193" t="s">
        <v>177</v>
      </c>
      <c r="E599" s="222" t="s">
        <v>19</v>
      </c>
      <c r="F599" s="223" t="s">
        <v>320</v>
      </c>
      <c r="G599" s="221"/>
      <c r="H599" s="222" t="s">
        <v>19</v>
      </c>
      <c r="I599" s="224"/>
      <c r="J599" s="221"/>
      <c r="K599" s="221"/>
      <c r="L599" s="225"/>
      <c r="M599" s="226"/>
      <c r="N599" s="227"/>
      <c r="O599" s="227"/>
      <c r="P599" s="227"/>
      <c r="Q599" s="227"/>
      <c r="R599" s="227"/>
      <c r="S599" s="227"/>
      <c r="T599" s="228"/>
      <c r="AT599" s="229" t="s">
        <v>177</v>
      </c>
      <c r="AU599" s="229" t="s">
        <v>85</v>
      </c>
      <c r="AV599" s="15" t="s">
        <v>83</v>
      </c>
      <c r="AW599" s="15" t="s">
        <v>37</v>
      </c>
      <c r="AX599" s="15" t="s">
        <v>76</v>
      </c>
      <c r="AY599" s="229" t="s">
        <v>167</v>
      </c>
    </row>
    <row r="600" spans="1:65" s="13" customFormat="1" ht="11.25">
      <c r="B600" s="198"/>
      <c r="C600" s="199"/>
      <c r="D600" s="193" t="s">
        <v>177</v>
      </c>
      <c r="E600" s="200" t="s">
        <v>19</v>
      </c>
      <c r="F600" s="201" t="s">
        <v>1817</v>
      </c>
      <c r="G600" s="199"/>
      <c r="H600" s="202">
        <v>2.75</v>
      </c>
      <c r="I600" s="203"/>
      <c r="J600" s="199"/>
      <c r="K600" s="199"/>
      <c r="L600" s="204"/>
      <c r="M600" s="205"/>
      <c r="N600" s="206"/>
      <c r="O600" s="206"/>
      <c r="P600" s="206"/>
      <c r="Q600" s="206"/>
      <c r="R600" s="206"/>
      <c r="S600" s="206"/>
      <c r="T600" s="207"/>
      <c r="AT600" s="208" t="s">
        <v>177</v>
      </c>
      <c r="AU600" s="208" t="s">
        <v>85</v>
      </c>
      <c r="AV600" s="13" t="s">
        <v>85</v>
      </c>
      <c r="AW600" s="13" t="s">
        <v>37</v>
      </c>
      <c r="AX600" s="13" t="s">
        <v>76</v>
      </c>
      <c r="AY600" s="208" t="s">
        <v>167</v>
      </c>
    </row>
    <row r="601" spans="1:65" s="14" customFormat="1" ht="11.25">
      <c r="B601" s="209"/>
      <c r="C601" s="210"/>
      <c r="D601" s="193" t="s">
        <v>177</v>
      </c>
      <c r="E601" s="211" t="s">
        <v>19</v>
      </c>
      <c r="F601" s="212" t="s">
        <v>179</v>
      </c>
      <c r="G601" s="210"/>
      <c r="H601" s="213">
        <v>23.061</v>
      </c>
      <c r="I601" s="214"/>
      <c r="J601" s="210"/>
      <c r="K601" s="210"/>
      <c r="L601" s="215"/>
      <c r="M601" s="216"/>
      <c r="N601" s="217"/>
      <c r="O601" s="217"/>
      <c r="P601" s="217"/>
      <c r="Q601" s="217"/>
      <c r="R601" s="217"/>
      <c r="S601" s="217"/>
      <c r="T601" s="218"/>
      <c r="AT601" s="219" t="s">
        <v>177</v>
      </c>
      <c r="AU601" s="219" t="s">
        <v>85</v>
      </c>
      <c r="AV601" s="14" t="s">
        <v>174</v>
      </c>
      <c r="AW601" s="14" t="s">
        <v>37</v>
      </c>
      <c r="AX601" s="14" t="s">
        <v>83</v>
      </c>
      <c r="AY601" s="219" t="s">
        <v>167</v>
      </c>
    </row>
    <row r="602" spans="1:65" s="2" customFormat="1" ht="16.5" customHeight="1">
      <c r="A602" s="36"/>
      <c r="B602" s="37"/>
      <c r="C602" s="230" t="s">
        <v>756</v>
      </c>
      <c r="D602" s="230" t="s">
        <v>225</v>
      </c>
      <c r="E602" s="231" t="s">
        <v>1818</v>
      </c>
      <c r="F602" s="232" t="s">
        <v>1819</v>
      </c>
      <c r="G602" s="233" t="s">
        <v>723</v>
      </c>
      <c r="H602" s="234">
        <v>38.051000000000002</v>
      </c>
      <c r="I602" s="235"/>
      <c r="J602" s="236">
        <f>ROUND(I602*H602,2)</f>
        <v>0</v>
      </c>
      <c r="K602" s="232" t="s">
        <v>173</v>
      </c>
      <c r="L602" s="237"/>
      <c r="M602" s="238" t="s">
        <v>19</v>
      </c>
      <c r="N602" s="239" t="s">
        <v>47</v>
      </c>
      <c r="O602" s="66"/>
      <c r="P602" s="189">
        <f>O602*H602</f>
        <v>0</v>
      </c>
      <c r="Q602" s="189">
        <v>0</v>
      </c>
      <c r="R602" s="189">
        <f>Q602*H602</f>
        <v>0</v>
      </c>
      <c r="S602" s="189">
        <v>0</v>
      </c>
      <c r="T602" s="190">
        <f>S602*H602</f>
        <v>0</v>
      </c>
      <c r="U602" s="36"/>
      <c r="V602" s="36"/>
      <c r="W602" s="36"/>
      <c r="X602" s="36"/>
      <c r="Y602" s="36"/>
      <c r="Z602" s="36"/>
      <c r="AA602" s="36"/>
      <c r="AB602" s="36"/>
      <c r="AC602" s="36"/>
      <c r="AD602" s="36"/>
      <c r="AE602" s="36"/>
      <c r="AR602" s="191" t="s">
        <v>260</v>
      </c>
      <c r="AT602" s="191" t="s">
        <v>225</v>
      </c>
      <c r="AU602" s="191" t="s">
        <v>85</v>
      </c>
      <c r="AY602" s="19" t="s">
        <v>167</v>
      </c>
      <c r="BE602" s="192">
        <f>IF(N602="základní",J602,0)</f>
        <v>0</v>
      </c>
      <c r="BF602" s="192">
        <f>IF(N602="snížená",J602,0)</f>
        <v>0</v>
      </c>
      <c r="BG602" s="192">
        <f>IF(N602="zákl. přenesená",J602,0)</f>
        <v>0</v>
      </c>
      <c r="BH602" s="192">
        <f>IF(N602="sníž. přenesená",J602,0)</f>
        <v>0</v>
      </c>
      <c r="BI602" s="192">
        <f>IF(N602="nulová",J602,0)</f>
        <v>0</v>
      </c>
      <c r="BJ602" s="19" t="s">
        <v>83</v>
      </c>
      <c r="BK602" s="192">
        <f>ROUND(I602*H602,2)</f>
        <v>0</v>
      </c>
      <c r="BL602" s="19" t="s">
        <v>215</v>
      </c>
      <c r="BM602" s="191" t="s">
        <v>759</v>
      </c>
    </row>
    <row r="603" spans="1:65" s="13" customFormat="1" ht="11.25">
      <c r="B603" s="198"/>
      <c r="C603" s="199"/>
      <c r="D603" s="193" t="s">
        <v>177</v>
      </c>
      <c r="E603" s="200" t="s">
        <v>19</v>
      </c>
      <c r="F603" s="201" t="s">
        <v>1820</v>
      </c>
      <c r="G603" s="199"/>
      <c r="H603" s="202">
        <v>38.051000000000002</v>
      </c>
      <c r="I603" s="203"/>
      <c r="J603" s="199"/>
      <c r="K603" s="199"/>
      <c r="L603" s="204"/>
      <c r="M603" s="205"/>
      <c r="N603" s="206"/>
      <c r="O603" s="206"/>
      <c r="P603" s="206"/>
      <c r="Q603" s="206"/>
      <c r="R603" s="206"/>
      <c r="S603" s="206"/>
      <c r="T603" s="207"/>
      <c r="AT603" s="208" t="s">
        <v>177</v>
      </c>
      <c r="AU603" s="208" t="s">
        <v>85</v>
      </c>
      <c r="AV603" s="13" t="s">
        <v>85</v>
      </c>
      <c r="AW603" s="13" t="s">
        <v>37</v>
      </c>
      <c r="AX603" s="13" t="s">
        <v>76</v>
      </c>
      <c r="AY603" s="208" t="s">
        <v>167</v>
      </c>
    </row>
    <row r="604" spans="1:65" s="14" customFormat="1" ht="11.25">
      <c r="B604" s="209"/>
      <c r="C604" s="210"/>
      <c r="D604" s="193" t="s">
        <v>177</v>
      </c>
      <c r="E604" s="211" t="s">
        <v>19</v>
      </c>
      <c r="F604" s="212" t="s">
        <v>179</v>
      </c>
      <c r="G604" s="210"/>
      <c r="H604" s="213">
        <v>38.051000000000002</v>
      </c>
      <c r="I604" s="214"/>
      <c r="J604" s="210"/>
      <c r="K604" s="210"/>
      <c r="L604" s="215"/>
      <c r="M604" s="216"/>
      <c r="N604" s="217"/>
      <c r="O604" s="217"/>
      <c r="P604" s="217"/>
      <c r="Q604" s="217"/>
      <c r="R604" s="217"/>
      <c r="S604" s="217"/>
      <c r="T604" s="218"/>
      <c r="AT604" s="219" t="s">
        <v>177</v>
      </c>
      <c r="AU604" s="219" t="s">
        <v>85</v>
      </c>
      <c r="AV604" s="14" t="s">
        <v>174</v>
      </c>
      <c r="AW604" s="14" t="s">
        <v>37</v>
      </c>
      <c r="AX604" s="14" t="s">
        <v>83</v>
      </c>
      <c r="AY604" s="219" t="s">
        <v>167</v>
      </c>
    </row>
    <row r="605" spans="1:65" s="2" customFormat="1" ht="24">
      <c r="A605" s="36"/>
      <c r="B605" s="37"/>
      <c r="C605" s="180" t="s">
        <v>478</v>
      </c>
      <c r="D605" s="180" t="s">
        <v>169</v>
      </c>
      <c r="E605" s="181" t="s">
        <v>1821</v>
      </c>
      <c r="F605" s="182" t="s">
        <v>1822</v>
      </c>
      <c r="G605" s="183" t="s">
        <v>172</v>
      </c>
      <c r="H605" s="184">
        <v>170.31200000000001</v>
      </c>
      <c r="I605" s="185"/>
      <c r="J605" s="186">
        <f>ROUND(I605*H605,2)</f>
        <v>0</v>
      </c>
      <c r="K605" s="182" t="s">
        <v>173</v>
      </c>
      <c r="L605" s="41"/>
      <c r="M605" s="187" t="s">
        <v>19</v>
      </c>
      <c r="N605" s="188" t="s">
        <v>47</v>
      </c>
      <c r="O605" s="66"/>
      <c r="P605" s="189">
        <f>O605*H605</f>
        <v>0</v>
      </c>
      <c r="Q605" s="189">
        <v>0</v>
      </c>
      <c r="R605" s="189">
        <f>Q605*H605</f>
        <v>0</v>
      </c>
      <c r="S605" s="189">
        <v>0</v>
      </c>
      <c r="T605" s="190">
        <f>S605*H605</f>
        <v>0</v>
      </c>
      <c r="U605" s="36"/>
      <c r="V605" s="36"/>
      <c r="W605" s="36"/>
      <c r="X605" s="36"/>
      <c r="Y605" s="36"/>
      <c r="Z605" s="36"/>
      <c r="AA605" s="36"/>
      <c r="AB605" s="36"/>
      <c r="AC605" s="36"/>
      <c r="AD605" s="36"/>
      <c r="AE605" s="36"/>
      <c r="AR605" s="191" t="s">
        <v>215</v>
      </c>
      <c r="AT605" s="191" t="s">
        <v>169</v>
      </c>
      <c r="AU605" s="191" t="s">
        <v>85</v>
      </c>
      <c r="AY605" s="19" t="s">
        <v>167</v>
      </c>
      <c r="BE605" s="192">
        <f>IF(N605="základní",J605,0)</f>
        <v>0</v>
      </c>
      <c r="BF605" s="192">
        <f>IF(N605="snížená",J605,0)</f>
        <v>0</v>
      </c>
      <c r="BG605" s="192">
        <f>IF(N605="zákl. přenesená",J605,0)</f>
        <v>0</v>
      </c>
      <c r="BH605" s="192">
        <f>IF(N605="sníž. přenesená",J605,0)</f>
        <v>0</v>
      </c>
      <c r="BI605" s="192">
        <f>IF(N605="nulová",J605,0)</f>
        <v>0</v>
      </c>
      <c r="BJ605" s="19" t="s">
        <v>83</v>
      </c>
      <c r="BK605" s="192">
        <f>ROUND(I605*H605,2)</f>
        <v>0</v>
      </c>
      <c r="BL605" s="19" t="s">
        <v>215</v>
      </c>
      <c r="BM605" s="191" t="s">
        <v>762</v>
      </c>
    </row>
    <row r="606" spans="1:65" s="15" customFormat="1" ht="11.25">
      <c r="B606" s="220"/>
      <c r="C606" s="221"/>
      <c r="D606" s="193" t="s">
        <v>177</v>
      </c>
      <c r="E606" s="222" t="s">
        <v>19</v>
      </c>
      <c r="F606" s="223" t="s">
        <v>1495</v>
      </c>
      <c r="G606" s="221"/>
      <c r="H606" s="222" t="s">
        <v>19</v>
      </c>
      <c r="I606" s="224"/>
      <c r="J606" s="221"/>
      <c r="K606" s="221"/>
      <c r="L606" s="225"/>
      <c r="M606" s="226"/>
      <c r="N606" s="227"/>
      <c r="O606" s="227"/>
      <c r="P606" s="227"/>
      <c r="Q606" s="227"/>
      <c r="R606" s="227"/>
      <c r="S606" s="227"/>
      <c r="T606" s="228"/>
      <c r="AT606" s="229" t="s">
        <v>177</v>
      </c>
      <c r="AU606" s="229" t="s">
        <v>85</v>
      </c>
      <c r="AV606" s="15" t="s">
        <v>83</v>
      </c>
      <c r="AW606" s="15" t="s">
        <v>37</v>
      </c>
      <c r="AX606" s="15" t="s">
        <v>76</v>
      </c>
      <c r="AY606" s="229" t="s">
        <v>167</v>
      </c>
    </row>
    <row r="607" spans="1:65" s="15" customFormat="1" ht="11.25">
      <c r="B607" s="220"/>
      <c r="C607" s="221"/>
      <c r="D607" s="193" t="s">
        <v>177</v>
      </c>
      <c r="E607" s="222" t="s">
        <v>19</v>
      </c>
      <c r="F607" s="223" t="s">
        <v>1823</v>
      </c>
      <c r="G607" s="221"/>
      <c r="H607" s="222" t="s">
        <v>19</v>
      </c>
      <c r="I607" s="224"/>
      <c r="J607" s="221"/>
      <c r="K607" s="221"/>
      <c r="L607" s="225"/>
      <c r="M607" s="226"/>
      <c r="N607" s="227"/>
      <c r="O607" s="227"/>
      <c r="P607" s="227"/>
      <c r="Q607" s="227"/>
      <c r="R607" s="227"/>
      <c r="S607" s="227"/>
      <c r="T607" s="228"/>
      <c r="AT607" s="229" t="s">
        <v>177</v>
      </c>
      <c r="AU607" s="229" t="s">
        <v>85</v>
      </c>
      <c r="AV607" s="15" t="s">
        <v>83</v>
      </c>
      <c r="AW607" s="15" t="s">
        <v>37</v>
      </c>
      <c r="AX607" s="15" t="s">
        <v>76</v>
      </c>
      <c r="AY607" s="229" t="s">
        <v>167</v>
      </c>
    </row>
    <row r="608" spans="1:65" s="13" customFormat="1" ht="11.25">
      <c r="B608" s="198"/>
      <c r="C608" s="199"/>
      <c r="D608" s="193" t="s">
        <v>177</v>
      </c>
      <c r="E608" s="200" t="s">
        <v>19</v>
      </c>
      <c r="F608" s="201" t="s">
        <v>1824</v>
      </c>
      <c r="G608" s="199"/>
      <c r="H608" s="202">
        <v>32.549999999999997</v>
      </c>
      <c r="I608" s="203"/>
      <c r="J608" s="199"/>
      <c r="K608" s="199"/>
      <c r="L608" s="204"/>
      <c r="M608" s="205"/>
      <c r="N608" s="206"/>
      <c r="O608" s="206"/>
      <c r="P608" s="206"/>
      <c r="Q608" s="206"/>
      <c r="R608" s="206"/>
      <c r="S608" s="206"/>
      <c r="T608" s="207"/>
      <c r="AT608" s="208" t="s">
        <v>177</v>
      </c>
      <c r="AU608" s="208" t="s">
        <v>85</v>
      </c>
      <c r="AV608" s="13" t="s">
        <v>85</v>
      </c>
      <c r="AW608" s="13" t="s">
        <v>37</v>
      </c>
      <c r="AX608" s="13" t="s">
        <v>76</v>
      </c>
      <c r="AY608" s="208" t="s">
        <v>167</v>
      </c>
    </row>
    <row r="609" spans="1:65" s="15" customFormat="1" ht="11.25">
      <c r="B609" s="220"/>
      <c r="C609" s="221"/>
      <c r="D609" s="193" t="s">
        <v>177</v>
      </c>
      <c r="E609" s="222" t="s">
        <v>19</v>
      </c>
      <c r="F609" s="223" t="s">
        <v>1825</v>
      </c>
      <c r="G609" s="221"/>
      <c r="H609" s="222" t="s">
        <v>19</v>
      </c>
      <c r="I609" s="224"/>
      <c r="J609" s="221"/>
      <c r="K609" s="221"/>
      <c r="L609" s="225"/>
      <c r="M609" s="226"/>
      <c r="N609" s="227"/>
      <c r="O609" s="227"/>
      <c r="P609" s="227"/>
      <c r="Q609" s="227"/>
      <c r="R609" s="227"/>
      <c r="S609" s="227"/>
      <c r="T609" s="228"/>
      <c r="AT609" s="229" t="s">
        <v>177</v>
      </c>
      <c r="AU609" s="229" t="s">
        <v>85</v>
      </c>
      <c r="AV609" s="15" t="s">
        <v>83</v>
      </c>
      <c r="AW609" s="15" t="s">
        <v>37</v>
      </c>
      <c r="AX609" s="15" t="s">
        <v>76</v>
      </c>
      <c r="AY609" s="229" t="s">
        <v>167</v>
      </c>
    </row>
    <row r="610" spans="1:65" s="13" customFormat="1" ht="11.25">
      <c r="B610" s="198"/>
      <c r="C610" s="199"/>
      <c r="D610" s="193" t="s">
        <v>177</v>
      </c>
      <c r="E610" s="200" t="s">
        <v>19</v>
      </c>
      <c r="F610" s="201" t="s">
        <v>1826</v>
      </c>
      <c r="G610" s="199"/>
      <c r="H610" s="202">
        <v>58.59</v>
      </c>
      <c r="I610" s="203"/>
      <c r="J610" s="199"/>
      <c r="K610" s="199"/>
      <c r="L610" s="204"/>
      <c r="M610" s="205"/>
      <c r="N610" s="206"/>
      <c r="O610" s="206"/>
      <c r="P610" s="206"/>
      <c r="Q610" s="206"/>
      <c r="R610" s="206"/>
      <c r="S610" s="206"/>
      <c r="T610" s="207"/>
      <c r="AT610" s="208" t="s">
        <v>177</v>
      </c>
      <c r="AU610" s="208" t="s">
        <v>85</v>
      </c>
      <c r="AV610" s="13" t="s">
        <v>85</v>
      </c>
      <c r="AW610" s="13" t="s">
        <v>37</v>
      </c>
      <c r="AX610" s="13" t="s">
        <v>76</v>
      </c>
      <c r="AY610" s="208" t="s">
        <v>167</v>
      </c>
    </row>
    <row r="611" spans="1:65" s="15" customFormat="1" ht="11.25">
      <c r="B611" s="220"/>
      <c r="C611" s="221"/>
      <c r="D611" s="193" t="s">
        <v>177</v>
      </c>
      <c r="E611" s="222" t="s">
        <v>19</v>
      </c>
      <c r="F611" s="223" t="s">
        <v>1827</v>
      </c>
      <c r="G611" s="221"/>
      <c r="H611" s="222" t="s">
        <v>19</v>
      </c>
      <c r="I611" s="224"/>
      <c r="J611" s="221"/>
      <c r="K611" s="221"/>
      <c r="L611" s="225"/>
      <c r="M611" s="226"/>
      <c r="N611" s="227"/>
      <c r="O611" s="227"/>
      <c r="P611" s="227"/>
      <c r="Q611" s="227"/>
      <c r="R611" s="227"/>
      <c r="S611" s="227"/>
      <c r="T611" s="228"/>
      <c r="AT611" s="229" t="s">
        <v>177</v>
      </c>
      <c r="AU611" s="229" t="s">
        <v>85</v>
      </c>
      <c r="AV611" s="15" t="s">
        <v>83</v>
      </c>
      <c r="AW611" s="15" t="s">
        <v>37</v>
      </c>
      <c r="AX611" s="15" t="s">
        <v>76</v>
      </c>
      <c r="AY611" s="229" t="s">
        <v>167</v>
      </c>
    </row>
    <row r="612" spans="1:65" s="13" customFormat="1" ht="11.25">
      <c r="B612" s="198"/>
      <c r="C612" s="199"/>
      <c r="D612" s="193" t="s">
        <v>177</v>
      </c>
      <c r="E612" s="200" t="s">
        <v>19</v>
      </c>
      <c r="F612" s="201" t="s">
        <v>1824</v>
      </c>
      <c r="G612" s="199"/>
      <c r="H612" s="202">
        <v>32.549999999999997</v>
      </c>
      <c r="I612" s="203"/>
      <c r="J612" s="199"/>
      <c r="K612" s="199"/>
      <c r="L612" s="204"/>
      <c r="M612" s="205"/>
      <c r="N612" s="206"/>
      <c r="O612" s="206"/>
      <c r="P612" s="206"/>
      <c r="Q612" s="206"/>
      <c r="R612" s="206"/>
      <c r="S612" s="206"/>
      <c r="T612" s="207"/>
      <c r="AT612" s="208" t="s">
        <v>177</v>
      </c>
      <c r="AU612" s="208" t="s">
        <v>85</v>
      </c>
      <c r="AV612" s="13" t="s">
        <v>85</v>
      </c>
      <c r="AW612" s="13" t="s">
        <v>37</v>
      </c>
      <c r="AX612" s="13" t="s">
        <v>76</v>
      </c>
      <c r="AY612" s="208" t="s">
        <v>167</v>
      </c>
    </row>
    <row r="613" spans="1:65" s="15" customFormat="1" ht="11.25">
      <c r="B613" s="220"/>
      <c r="C613" s="221"/>
      <c r="D613" s="193" t="s">
        <v>177</v>
      </c>
      <c r="E613" s="222" t="s">
        <v>19</v>
      </c>
      <c r="F613" s="223" t="s">
        <v>1549</v>
      </c>
      <c r="G613" s="221"/>
      <c r="H613" s="222" t="s">
        <v>19</v>
      </c>
      <c r="I613" s="224"/>
      <c r="J613" s="221"/>
      <c r="K613" s="221"/>
      <c r="L613" s="225"/>
      <c r="M613" s="226"/>
      <c r="N613" s="227"/>
      <c r="O613" s="227"/>
      <c r="P613" s="227"/>
      <c r="Q613" s="227"/>
      <c r="R613" s="227"/>
      <c r="S613" s="227"/>
      <c r="T613" s="228"/>
      <c r="AT613" s="229" t="s">
        <v>177</v>
      </c>
      <c r="AU613" s="229" t="s">
        <v>85</v>
      </c>
      <c r="AV613" s="15" t="s">
        <v>83</v>
      </c>
      <c r="AW613" s="15" t="s">
        <v>37</v>
      </c>
      <c r="AX613" s="15" t="s">
        <v>76</v>
      </c>
      <c r="AY613" s="229" t="s">
        <v>167</v>
      </c>
    </row>
    <row r="614" spans="1:65" s="13" customFormat="1" ht="11.25">
      <c r="B614" s="198"/>
      <c r="C614" s="199"/>
      <c r="D614" s="193" t="s">
        <v>177</v>
      </c>
      <c r="E614" s="200" t="s">
        <v>19</v>
      </c>
      <c r="F614" s="201" t="s">
        <v>1828</v>
      </c>
      <c r="G614" s="199"/>
      <c r="H614" s="202">
        <v>6</v>
      </c>
      <c r="I614" s="203"/>
      <c r="J614" s="199"/>
      <c r="K614" s="199"/>
      <c r="L614" s="204"/>
      <c r="M614" s="205"/>
      <c r="N614" s="206"/>
      <c r="O614" s="206"/>
      <c r="P614" s="206"/>
      <c r="Q614" s="206"/>
      <c r="R614" s="206"/>
      <c r="S614" s="206"/>
      <c r="T614" s="207"/>
      <c r="AT614" s="208" t="s">
        <v>177</v>
      </c>
      <c r="AU614" s="208" t="s">
        <v>85</v>
      </c>
      <c r="AV614" s="13" t="s">
        <v>85</v>
      </c>
      <c r="AW614" s="13" t="s">
        <v>37</v>
      </c>
      <c r="AX614" s="13" t="s">
        <v>76</v>
      </c>
      <c r="AY614" s="208" t="s">
        <v>167</v>
      </c>
    </row>
    <row r="615" spans="1:65" s="13" customFormat="1" ht="11.25">
      <c r="B615" s="198"/>
      <c r="C615" s="199"/>
      <c r="D615" s="193" t="s">
        <v>177</v>
      </c>
      <c r="E615" s="200" t="s">
        <v>19</v>
      </c>
      <c r="F615" s="201" t="s">
        <v>1829</v>
      </c>
      <c r="G615" s="199"/>
      <c r="H615" s="202">
        <v>44.392000000000003</v>
      </c>
      <c r="I615" s="203"/>
      <c r="J615" s="199"/>
      <c r="K615" s="199"/>
      <c r="L615" s="204"/>
      <c r="M615" s="205"/>
      <c r="N615" s="206"/>
      <c r="O615" s="206"/>
      <c r="P615" s="206"/>
      <c r="Q615" s="206"/>
      <c r="R615" s="206"/>
      <c r="S615" s="206"/>
      <c r="T615" s="207"/>
      <c r="AT615" s="208" t="s">
        <v>177</v>
      </c>
      <c r="AU615" s="208" t="s">
        <v>85</v>
      </c>
      <c r="AV615" s="13" t="s">
        <v>85</v>
      </c>
      <c r="AW615" s="13" t="s">
        <v>37</v>
      </c>
      <c r="AX615" s="13" t="s">
        <v>76</v>
      </c>
      <c r="AY615" s="208" t="s">
        <v>167</v>
      </c>
    </row>
    <row r="616" spans="1:65" s="15" customFormat="1" ht="11.25">
      <c r="B616" s="220"/>
      <c r="C616" s="221"/>
      <c r="D616" s="193" t="s">
        <v>177</v>
      </c>
      <c r="E616" s="222" t="s">
        <v>19</v>
      </c>
      <c r="F616" s="223" t="s">
        <v>318</v>
      </c>
      <c r="G616" s="221"/>
      <c r="H616" s="222" t="s">
        <v>19</v>
      </c>
      <c r="I616" s="224"/>
      <c r="J616" s="221"/>
      <c r="K616" s="221"/>
      <c r="L616" s="225"/>
      <c r="M616" s="226"/>
      <c r="N616" s="227"/>
      <c r="O616" s="227"/>
      <c r="P616" s="227"/>
      <c r="Q616" s="227"/>
      <c r="R616" s="227"/>
      <c r="S616" s="227"/>
      <c r="T616" s="228"/>
      <c r="AT616" s="229" t="s">
        <v>177</v>
      </c>
      <c r="AU616" s="229" t="s">
        <v>85</v>
      </c>
      <c r="AV616" s="15" t="s">
        <v>83</v>
      </c>
      <c r="AW616" s="15" t="s">
        <v>37</v>
      </c>
      <c r="AX616" s="15" t="s">
        <v>76</v>
      </c>
      <c r="AY616" s="229" t="s">
        <v>167</v>
      </c>
    </row>
    <row r="617" spans="1:65" s="13" customFormat="1" ht="11.25">
      <c r="B617" s="198"/>
      <c r="C617" s="199"/>
      <c r="D617" s="193" t="s">
        <v>177</v>
      </c>
      <c r="E617" s="200" t="s">
        <v>19</v>
      </c>
      <c r="F617" s="201" t="s">
        <v>1830</v>
      </c>
      <c r="G617" s="199"/>
      <c r="H617" s="202">
        <v>-3.77</v>
      </c>
      <c r="I617" s="203"/>
      <c r="J617" s="199"/>
      <c r="K617" s="199"/>
      <c r="L617" s="204"/>
      <c r="M617" s="205"/>
      <c r="N617" s="206"/>
      <c r="O617" s="206"/>
      <c r="P617" s="206"/>
      <c r="Q617" s="206"/>
      <c r="R617" s="206"/>
      <c r="S617" s="206"/>
      <c r="T617" s="207"/>
      <c r="AT617" s="208" t="s">
        <v>177</v>
      </c>
      <c r="AU617" s="208" t="s">
        <v>85</v>
      </c>
      <c r="AV617" s="13" t="s">
        <v>85</v>
      </c>
      <c r="AW617" s="13" t="s">
        <v>37</v>
      </c>
      <c r="AX617" s="13" t="s">
        <v>76</v>
      </c>
      <c r="AY617" s="208" t="s">
        <v>167</v>
      </c>
    </row>
    <row r="618" spans="1:65" s="14" customFormat="1" ht="11.25">
      <c r="B618" s="209"/>
      <c r="C618" s="210"/>
      <c r="D618" s="193" t="s">
        <v>177</v>
      </c>
      <c r="E618" s="211" t="s">
        <v>19</v>
      </c>
      <c r="F618" s="212" t="s">
        <v>179</v>
      </c>
      <c r="G618" s="210"/>
      <c r="H618" s="213">
        <v>170.31200000000001</v>
      </c>
      <c r="I618" s="214"/>
      <c r="J618" s="210"/>
      <c r="K618" s="210"/>
      <c r="L618" s="215"/>
      <c r="M618" s="216"/>
      <c r="N618" s="217"/>
      <c r="O618" s="217"/>
      <c r="P618" s="217"/>
      <c r="Q618" s="217"/>
      <c r="R618" s="217"/>
      <c r="S618" s="217"/>
      <c r="T618" s="218"/>
      <c r="AT618" s="219" t="s">
        <v>177</v>
      </c>
      <c r="AU618" s="219" t="s">
        <v>85</v>
      </c>
      <c r="AV618" s="14" t="s">
        <v>174</v>
      </c>
      <c r="AW618" s="14" t="s">
        <v>37</v>
      </c>
      <c r="AX618" s="14" t="s">
        <v>83</v>
      </c>
      <c r="AY618" s="219" t="s">
        <v>167</v>
      </c>
    </row>
    <row r="619" spans="1:65" s="2" customFormat="1" ht="16.5" customHeight="1">
      <c r="A619" s="36"/>
      <c r="B619" s="37"/>
      <c r="C619" s="230" t="s">
        <v>763</v>
      </c>
      <c r="D619" s="230" t="s">
        <v>225</v>
      </c>
      <c r="E619" s="231" t="s">
        <v>1831</v>
      </c>
      <c r="F619" s="232" t="s">
        <v>1832</v>
      </c>
      <c r="G619" s="233" t="s">
        <v>209</v>
      </c>
      <c r="H619" s="234">
        <v>0.06</v>
      </c>
      <c r="I619" s="235"/>
      <c r="J619" s="236">
        <f>ROUND(I619*H619,2)</f>
        <v>0</v>
      </c>
      <c r="K619" s="232" t="s">
        <v>173</v>
      </c>
      <c r="L619" s="237"/>
      <c r="M619" s="238" t="s">
        <v>19</v>
      </c>
      <c r="N619" s="239" t="s">
        <v>47</v>
      </c>
      <c r="O619" s="66"/>
      <c r="P619" s="189">
        <f>O619*H619</f>
        <v>0</v>
      </c>
      <c r="Q619" s="189">
        <v>0</v>
      </c>
      <c r="R619" s="189">
        <f>Q619*H619</f>
        <v>0</v>
      </c>
      <c r="S619" s="189">
        <v>0</v>
      </c>
      <c r="T619" s="190">
        <f>S619*H619</f>
        <v>0</v>
      </c>
      <c r="U619" s="36"/>
      <c r="V619" s="36"/>
      <c r="W619" s="36"/>
      <c r="X619" s="36"/>
      <c r="Y619" s="36"/>
      <c r="Z619" s="36"/>
      <c r="AA619" s="36"/>
      <c r="AB619" s="36"/>
      <c r="AC619" s="36"/>
      <c r="AD619" s="36"/>
      <c r="AE619" s="36"/>
      <c r="AR619" s="191" t="s">
        <v>260</v>
      </c>
      <c r="AT619" s="191" t="s">
        <v>225</v>
      </c>
      <c r="AU619" s="191" t="s">
        <v>85</v>
      </c>
      <c r="AY619" s="19" t="s">
        <v>167</v>
      </c>
      <c r="BE619" s="192">
        <f>IF(N619="základní",J619,0)</f>
        <v>0</v>
      </c>
      <c r="BF619" s="192">
        <f>IF(N619="snížená",J619,0)</f>
        <v>0</v>
      </c>
      <c r="BG619" s="192">
        <f>IF(N619="zákl. přenesená",J619,0)</f>
        <v>0</v>
      </c>
      <c r="BH619" s="192">
        <f>IF(N619="sníž. přenesená",J619,0)</f>
        <v>0</v>
      </c>
      <c r="BI619" s="192">
        <f>IF(N619="nulová",J619,0)</f>
        <v>0</v>
      </c>
      <c r="BJ619" s="19" t="s">
        <v>83</v>
      </c>
      <c r="BK619" s="192">
        <f>ROUND(I619*H619,2)</f>
        <v>0</v>
      </c>
      <c r="BL619" s="19" t="s">
        <v>215</v>
      </c>
      <c r="BM619" s="191" t="s">
        <v>766</v>
      </c>
    </row>
    <row r="620" spans="1:65" s="13" customFormat="1" ht="11.25">
      <c r="B620" s="198"/>
      <c r="C620" s="199"/>
      <c r="D620" s="193" t="s">
        <v>177</v>
      </c>
      <c r="E620" s="200" t="s">
        <v>19</v>
      </c>
      <c r="F620" s="201" t="s">
        <v>1833</v>
      </c>
      <c r="G620" s="199"/>
      <c r="H620" s="202">
        <v>0.06</v>
      </c>
      <c r="I620" s="203"/>
      <c r="J620" s="199"/>
      <c r="K620" s="199"/>
      <c r="L620" s="204"/>
      <c r="M620" s="205"/>
      <c r="N620" s="206"/>
      <c r="O620" s="206"/>
      <c r="P620" s="206"/>
      <c r="Q620" s="206"/>
      <c r="R620" s="206"/>
      <c r="S620" s="206"/>
      <c r="T620" s="207"/>
      <c r="AT620" s="208" t="s">
        <v>177</v>
      </c>
      <c r="AU620" s="208" t="s">
        <v>85</v>
      </c>
      <c r="AV620" s="13" t="s">
        <v>85</v>
      </c>
      <c r="AW620" s="13" t="s">
        <v>37</v>
      </c>
      <c r="AX620" s="13" t="s">
        <v>76</v>
      </c>
      <c r="AY620" s="208" t="s">
        <v>167</v>
      </c>
    </row>
    <row r="621" spans="1:65" s="14" customFormat="1" ht="11.25">
      <c r="B621" s="209"/>
      <c r="C621" s="210"/>
      <c r="D621" s="193" t="s">
        <v>177</v>
      </c>
      <c r="E621" s="211" t="s">
        <v>19</v>
      </c>
      <c r="F621" s="212" t="s">
        <v>179</v>
      </c>
      <c r="G621" s="210"/>
      <c r="H621" s="213">
        <v>0.06</v>
      </c>
      <c r="I621" s="214"/>
      <c r="J621" s="210"/>
      <c r="K621" s="210"/>
      <c r="L621" s="215"/>
      <c r="M621" s="216"/>
      <c r="N621" s="217"/>
      <c r="O621" s="217"/>
      <c r="P621" s="217"/>
      <c r="Q621" s="217"/>
      <c r="R621" s="217"/>
      <c r="S621" s="217"/>
      <c r="T621" s="218"/>
      <c r="AT621" s="219" t="s">
        <v>177</v>
      </c>
      <c r="AU621" s="219" t="s">
        <v>85</v>
      </c>
      <c r="AV621" s="14" t="s">
        <v>174</v>
      </c>
      <c r="AW621" s="14" t="s">
        <v>37</v>
      </c>
      <c r="AX621" s="14" t="s">
        <v>83</v>
      </c>
      <c r="AY621" s="219" t="s">
        <v>167</v>
      </c>
    </row>
    <row r="622" spans="1:65" s="2" customFormat="1" ht="21.75" customHeight="1">
      <c r="A622" s="36"/>
      <c r="B622" s="37"/>
      <c r="C622" s="180" t="s">
        <v>483</v>
      </c>
      <c r="D622" s="180" t="s">
        <v>169</v>
      </c>
      <c r="E622" s="181" t="s">
        <v>565</v>
      </c>
      <c r="F622" s="182" t="s">
        <v>566</v>
      </c>
      <c r="G622" s="183" t="s">
        <v>172</v>
      </c>
      <c r="H622" s="184">
        <v>170.31200000000001</v>
      </c>
      <c r="I622" s="185"/>
      <c r="J622" s="186">
        <f>ROUND(I622*H622,2)</f>
        <v>0</v>
      </c>
      <c r="K622" s="182" t="s">
        <v>173</v>
      </c>
      <c r="L622" s="41"/>
      <c r="M622" s="187" t="s">
        <v>19</v>
      </c>
      <c r="N622" s="188" t="s">
        <v>47</v>
      </c>
      <c r="O622" s="66"/>
      <c r="P622" s="189">
        <f>O622*H622</f>
        <v>0</v>
      </c>
      <c r="Q622" s="189">
        <v>0</v>
      </c>
      <c r="R622" s="189">
        <f>Q622*H622</f>
        <v>0</v>
      </c>
      <c r="S622" s="189">
        <v>0</v>
      </c>
      <c r="T622" s="190">
        <f>S622*H622</f>
        <v>0</v>
      </c>
      <c r="U622" s="36"/>
      <c r="V622" s="36"/>
      <c r="W622" s="36"/>
      <c r="X622" s="36"/>
      <c r="Y622" s="36"/>
      <c r="Z622" s="36"/>
      <c r="AA622" s="36"/>
      <c r="AB622" s="36"/>
      <c r="AC622" s="36"/>
      <c r="AD622" s="36"/>
      <c r="AE622" s="36"/>
      <c r="AR622" s="191" t="s">
        <v>215</v>
      </c>
      <c r="AT622" s="191" t="s">
        <v>169</v>
      </c>
      <c r="AU622" s="191" t="s">
        <v>85</v>
      </c>
      <c r="AY622" s="19" t="s">
        <v>167</v>
      </c>
      <c r="BE622" s="192">
        <f>IF(N622="základní",J622,0)</f>
        <v>0</v>
      </c>
      <c r="BF622" s="192">
        <f>IF(N622="snížená",J622,0)</f>
        <v>0</v>
      </c>
      <c r="BG622" s="192">
        <f>IF(N622="zákl. přenesená",J622,0)</f>
        <v>0</v>
      </c>
      <c r="BH622" s="192">
        <f>IF(N622="sníž. přenesená",J622,0)</f>
        <v>0</v>
      </c>
      <c r="BI622" s="192">
        <f>IF(N622="nulová",J622,0)</f>
        <v>0</v>
      </c>
      <c r="BJ622" s="19" t="s">
        <v>83</v>
      </c>
      <c r="BK622" s="192">
        <f>ROUND(I622*H622,2)</f>
        <v>0</v>
      </c>
      <c r="BL622" s="19" t="s">
        <v>215</v>
      </c>
      <c r="BM622" s="191" t="s">
        <v>770</v>
      </c>
    </row>
    <row r="623" spans="1:65" s="15" customFormat="1" ht="11.25">
      <c r="B623" s="220"/>
      <c r="C623" s="221"/>
      <c r="D623" s="193" t="s">
        <v>177</v>
      </c>
      <c r="E623" s="222" t="s">
        <v>19</v>
      </c>
      <c r="F623" s="223" t="s">
        <v>1495</v>
      </c>
      <c r="G623" s="221"/>
      <c r="H623" s="222" t="s">
        <v>19</v>
      </c>
      <c r="I623" s="224"/>
      <c r="J623" s="221"/>
      <c r="K623" s="221"/>
      <c r="L623" s="225"/>
      <c r="M623" s="226"/>
      <c r="N623" s="227"/>
      <c r="O623" s="227"/>
      <c r="P623" s="227"/>
      <c r="Q623" s="227"/>
      <c r="R623" s="227"/>
      <c r="S623" s="227"/>
      <c r="T623" s="228"/>
      <c r="AT623" s="229" t="s">
        <v>177</v>
      </c>
      <c r="AU623" s="229" t="s">
        <v>85</v>
      </c>
      <c r="AV623" s="15" t="s">
        <v>83</v>
      </c>
      <c r="AW623" s="15" t="s">
        <v>37</v>
      </c>
      <c r="AX623" s="15" t="s">
        <v>76</v>
      </c>
      <c r="AY623" s="229" t="s">
        <v>167</v>
      </c>
    </row>
    <row r="624" spans="1:65" s="15" customFormat="1" ht="11.25">
      <c r="B624" s="220"/>
      <c r="C624" s="221"/>
      <c r="D624" s="193" t="s">
        <v>177</v>
      </c>
      <c r="E624" s="222" t="s">
        <v>19</v>
      </c>
      <c r="F624" s="223" t="s">
        <v>1823</v>
      </c>
      <c r="G624" s="221"/>
      <c r="H624" s="222" t="s">
        <v>19</v>
      </c>
      <c r="I624" s="224"/>
      <c r="J624" s="221"/>
      <c r="K624" s="221"/>
      <c r="L624" s="225"/>
      <c r="M624" s="226"/>
      <c r="N624" s="227"/>
      <c r="O624" s="227"/>
      <c r="P624" s="227"/>
      <c r="Q624" s="227"/>
      <c r="R624" s="227"/>
      <c r="S624" s="227"/>
      <c r="T624" s="228"/>
      <c r="AT624" s="229" t="s">
        <v>177</v>
      </c>
      <c r="AU624" s="229" t="s">
        <v>85</v>
      </c>
      <c r="AV624" s="15" t="s">
        <v>83</v>
      </c>
      <c r="AW624" s="15" t="s">
        <v>37</v>
      </c>
      <c r="AX624" s="15" t="s">
        <v>76</v>
      </c>
      <c r="AY624" s="229" t="s">
        <v>167</v>
      </c>
    </row>
    <row r="625" spans="1:65" s="13" customFormat="1" ht="11.25">
      <c r="B625" s="198"/>
      <c r="C625" s="199"/>
      <c r="D625" s="193" t="s">
        <v>177</v>
      </c>
      <c r="E625" s="200" t="s">
        <v>19</v>
      </c>
      <c r="F625" s="201" t="s">
        <v>1824</v>
      </c>
      <c r="G625" s="199"/>
      <c r="H625" s="202">
        <v>32.549999999999997</v>
      </c>
      <c r="I625" s="203"/>
      <c r="J625" s="199"/>
      <c r="K625" s="199"/>
      <c r="L625" s="204"/>
      <c r="M625" s="205"/>
      <c r="N625" s="206"/>
      <c r="O625" s="206"/>
      <c r="P625" s="206"/>
      <c r="Q625" s="206"/>
      <c r="R625" s="206"/>
      <c r="S625" s="206"/>
      <c r="T625" s="207"/>
      <c r="AT625" s="208" t="s">
        <v>177</v>
      </c>
      <c r="AU625" s="208" t="s">
        <v>85</v>
      </c>
      <c r="AV625" s="13" t="s">
        <v>85</v>
      </c>
      <c r="AW625" s="13" t="s">
        <v>37</v>
      </c>
      <c r="AX625" s="13" t="s">
        <v>76</v>
      </c>
      <c r="AY625" s="208" t="s">
        <v>167</v>
      </c>
    </row>
    <row r="626" spans="1:65" s="15" customFormat="1" ht="11.25">
      <c r="B626" s="220"/>
      <c r="C626" s="221"/>
      <c r="D626" s="193" t="s">
        <v>177</v>
      </c>
      <c r="E626" s="222" t="s">
        <v>19</v>
      </c>
      <c r="F626" s="223" t="s">
        <v>1825</v>
      </c>
      <c r="G626" s="221"/>
      <c r="H626" s="222" t="s">
        <v>19</v>
      </c>
      <c r="I626" s="224"/>
      <c r="J626" s="221"/>
      <c r="K626" s="221"/>
      <c r="L626" s="225"/>
      <c r="M626" s="226"/>
      <c r="N626" s="227"/>
      <c r="O626" s="227"/>
      <c r="P626" s="227"/>
      <c r="Q626" s="227"/>
      <c r="R626" s="227"/>
      <c r="S626" s="227"/>
      <c r="T626" s="228"/>
      <c r="AT626" s="229" t="s">
        <v>177</v>
      </c>
      <c r="AU626" s="229" t="s">
        <v>85</v>
      </c>
      <c r="AV626" s="15" t="s">
        <v>83</v>
      </c>
      <c r="AW626" s="15" t="s">
        <v>37</v>
      </c>
      <c r="AX626" s="15" t="s">
        <v>76</v>
      </c>
      <c r="AY626" s="229" t="s">
        <v>167</v>
      </c>
    </row>
    <row r="627" spans="1:65" s="13" customFormat="1" ht="11.25">
      <c r="B627" s="198"/>
      <c r="C627" s="199"/>
      <c r="D627" s="193" t="s">
        <v>177</v>
      </c>
      <c r="E627" s="200" t="s">
        <v>19</v>
      </c>
      <c r="F627" s="201" t="s">
        <v>1826</v>
      </c>
      <c r="G627" s="199"/>
      <c r="H627" s="202">
        <v>58.59</v>
      </c>
      <c r="I627" s="203"/>
      <c r="J627" s="199"/>
      <c r="K627" s="199"/>
      <c r="L627" s="204"/>
      <c r="M627" s="205"/>
      <c r="N627" s="206"/>
      <c r="O627" s="206"/>
      <c r="P627" s="206"/>
      <c r="Q627" s="206"/>
      <c r="R627" s="206"/>
      <c r="S627" s="206"/>
      <c r="T627" s="207"/>
      <c r="AT627" s="208" t="s">
        <v>177</v>
      </c>
      <c r="AU627" s="208" t="s">
        <v>85</v>
      </c>
      <c r="AV627" s="13" t="s">
        <v>85</v>
      </c>
      <c r="AW627" s="13" t="s">
        <v>37</v>
      </c>
      <c r="AX627" s="13" t="s">
        <v>76</v>
      </c>
      <c r="AY627" s="208" t="s">
        <v>167</v>
      </c>
    </row>
    <row r="628" spans="1:65" s="15" customFormat="1" ht="11.25">
      <c r="B628" s="220"/>
      <c r="C628" s="221"/>
      <c r="D628" s="193" t="s">
        <v>177</v>
      </c>
      <c r="E628" s="222" t="s">
        <v>19</v>
      </c>
      <c r="F628" s="223" t="s">
        <v>1827</v>
      </c>
      <c r="G628" s="221"/>
      <c r="H628" s="222" t="s">
        <v>19</v>
      </c>
      <c r="I628" s="224"/>
      <c r="J628" s="221"/>
      <c r="K628" s="221"/>
      <c r="L628" s="225"/>
      <c r="M628" s="226"/>
      <c r="N628" s="227"/>
      <c r="O628" s="227"/>
      <c r="P628" s="227"/>
      <c r="Q628" s="227"/>
      <c r="R628" s="227"/>
      <c r="S628" s="227"/>
      <c r="T628" s="228"/>
      <c r="AT628" s="229" t="s">
        <v>177</v>
      </c>
      <c r="AU628" s="229" t="s">
        <v>85</v>
      </c>
      <c r="AV628" s="15" t="s">
        <v>83</v>
      </c>
      <c r="AW628" s="15" t="s">
        <v>37</v>
      </c>
      <c r="AX628" s="15" t="s">
        <v>76</v>
      </c>
      <c r="AY628" s="229" t="s">
        <v>167</v>
      </c>
    </row>
    <row r="629" spans="1:65" s="13" customFormat="1" ht="11.25">
      <c r="B629" s="198"/>
      <c r="C629" s="199"/>
      <c r="D629" s="193" t="s">
        <v>177</v>
      </c>
      <c r="E629" s="200" t="s">
        <v>19</v>
      </c>
      <c r="F629" s="201" t="s">
        <v>1824</v>
      </c>
      <c r="G629" s="199"/>
      <c r="H629" s="202">
        <v>32.549999999999997</v>
      </c>
      <c r="I629" s="203"/>
      <c r="J629" s="199"/>
      <c r="K629" s="199"/>
      <c r="L629" s="204"/>
      <c r="M629" s="205"/>
      <c r="N629" s="206"/>
      <c r="O629" s="206"/>
      <c r="P629" s="206"/>
      <c r="Q629" s="206"/>
      <c r="R629" s="206"/>
      <c r="S629" s="206"/>
      <c r="T629" s="207"/>
      <c r="AT629" s="208" t="s">
        <v>177</v>
      </c>
      <c r="AU629" s="208" t="s">
        <v>85</v>
      </c>
      <c r="AV629" s="13" t="s">
        <v>85</v>
      </c>
      <c r="AW629" s="13" t="s">
        <v>37</v>
      </c>
      <c r="AX629" s="13" t="s">
        <v>76</v>
      </c>
      <c r="AY629" s="208" t="s">
        <v>167</v>
      </c>
    </row>
    <row r="630" spans="1:65" s="15" customFormat="1" ht="11.25">
      <c r="B630" s="220"/>
      <c r="C630" s="221"/>
      <c r="D630" s="193" t="s">
        <v>177</v>
      </c>
      <c r="E630" s="222" t="s">
        <v>19</v>
      </c>
      <c r="F630" s="223" t="s">
        <v>1549</v>
      </c>
      <c r="G630" s="221"/>
      <c r="H630" s="222" t="s">
        <v>19</v>
      </c>
      <c r="I630" s="224"/>
      <c r="J630" s="221"/>
      <c r="K630" s="221"/>
      <c r="L630" s="225"/>
      <c r="M630" s="226"/>
      <c r="N630" s="227"/>
      <c r="O630" s="227"/>
      <c r="P630" s="227"/>
      <c r="Q630" s="227"/>
      <c r="R630" s="227"/>
      <c r="S630" s="227"/>
      <c r="T630" s="228"/>
      <c r="AT630" s="229" t="s">
        <v>177</v>
      </c>
      <c r="AU630" s="229" t="s">
        <v>85</v>
      </c>
      <c r="AV630" s="15" t="s">
        <v>83</v>
      </c>
      <c r="AW630" s="15" t="s">
        <v>37</v>
      </c>
      <c r="AX630" s="15" t="s">
        <v>76</v>
      </c>
      <c r="AY630" s="229" t="s">
        <v>167</v>
      </c>
    </row>
    <row r="631" spans="1:65" s="13" customFormat="1" ht="11.25">
      <c r="B631" s="198"/>
      <c r="C631" s="199"/>
      <c r="D631" s="193" t="s">
        <v>177</v>
      </c>
      <c r="E631" s="200" t="s">
        <v>19</v>
      </c>
      <c r="F631" s="201" t="s">
        <v>1828</v>
      </c>
      <c r="G631" s="199"/>
      <c r="H631" s="202">
        <v>6</v>
      </c>
      <c r="I631" s="203"/>
      <c r="J631" s="199"/>
      <c r="K631" s="199"/>
      <c r="L631" s="204"/>
      <c r="M631" s="205"/>
      <c r="N631" s="206"/>
      <c r="O631" s="206"/>
      <c r="P631" s="206"/>
      <c r="Q631" s="206"/>
      <c r="R631" s="206"/>
      <c r="S631" s="206"/>
      <c r="T631" s="207"/>
      <c r="AT631" s="208" t="s">
        <v>177</v>
      </c>
      <c r="AU631" s="208" t="s">
        <v>85</v>
      </c>
      <c r="AV631" s="13" t="s">
        <v>85</v>
      </c>
      <c r="AW631" s="13" t="s">
        <v>37</v>
      </c>
      <c r="AX631" s="13" t="s">
        <v>76</v>
      </c>
      <c r="AY631" s="208" t="s">
        <v>167</v>
      </c>
    </row>
    <row r="632" spans="1:65" s="13" customFormat="1" ht="11.25">
      <c r="B632" s="198"/>
      <c r="C632" s="199"/>
      <c r="D632" s="193" t="s">
        <v>177</v>
      </c>
      <c r="E632" s="200" t="s">
        <v>19</v>
      </c>
      <c r="F632" s="201" t="s">
        <v>1829</v>
      </c>
      <c r="G632" s="199"/>
      <c r="H632" s="202">
        <v>44.392000000000003</v>
      </c>
      <c r="I632" s="203"/>
      <c r="J632" s="199"/>
      <c r="K632" s="199"/>
      <c r="L632" s="204"/>
      <c r="M632" s="205"/>
      <c r="N632" s="206"/>
      <c r="O632" s="206"/>
      <c r="P632" s="206"/>
      <c r="Q632" s="206"/>
      <c r="R632" s="206"/>
      <c r="S632" s="206"/>
      <c r="T632" s="207"/>
      <c r="AT632" s="208" t="s">
        <v>177</v>
      </c>
      <c r="AU632" s="208" t="s">
        <v>85</v>
      </c>
      <c r="AV632" s="13" t="s">
        <v>85</v>
      </c>
      <c r="AW632" s="13" t="s">
        <v>37</v>
      </c>
      <c r="AX632" s="13" t="s">
        <v>76</v>
      </c>
      <c r="AY632" s="208" t="s">
        <v>167</v>
      </c>
    </row>
    <row r="633" spans="1:65" s="15" customFormat="1" ht="11.25">
      <c r="B633" s="220"/>
      <c r="C633" s="221"/>
      <c r="D633" s="193" t="s">
        <v>177</v>
      </c>
      <c r="E633" s="222" t="s">
        <v>19</v>
      </c>
      <c r="F633" s="223" t="s">
        <v>318</v>
      </c>
      <c r="G633" s="221"/>
      <c r="H633" s="222" t="s">
        <v>19</v>
      </c>
      <c r="I633" s="224"/>
      <c r="J633" s="221"/>
      <c r="K633" s="221"/>
      <c r="L633" s="225"/>
      <c r="M633" s="226"/>
      <c r="N633" s="227"/>
      <c r="O633" s="227"/>
      <c r="P633" s="227"/>
      <c r="Q633" s="227"/>
      <c r="R633" s="227"/>
      <c r="S633" s="227"/>
      <c r="T633" s="228"/>
      <c r="AT633" s="229" t="s">
        <v>177</v>
      </c>
      <c r="AU633" s="229" t="s">
        <v>85</v>
      </c>
      <c r="AV633" s="15" t="s">
        <v>83</v>
      </c>
      <c r="AW633" s="15" t="s">
        <v>37</v>
      </c>
      <c r="AX633" s="15" t="s">
        <v>76</v>
      </c>
      <c r="AY633" s="229" t="s">
        <v>167</v>
      </c>
    </row>
    <row r="634" spans="1:65" s="13" customFormat="1" ht="11.25">
      <c r="B634" s="198"/>
      <c r="C634" s="199"/>
      <c r="D634" s="193" t="s">
        <v>177</v>
      </c>
      <c r="E634" s="200" t="s">
        <v>19</v>
      </c>
      <c r="F634" s="201" t="s">
        <v>1830</v>
      </c>
      <c r="G634" s="199"/>
      <c r="H634" s="202">
        <v>-3.77</v>
      </c>
      <c r="I634" s="203"/>
      <c r="J634" s="199"/>
      <c r="K634" s="199"/>
      <c r="L634" s="204"/>
      <c r="M634" s="205"/>
      <c r="N634" s="206"/>
      <c r="O634" s="206"/>
      <c r="P634" s="206"/>
      <c r="Q634" s="206"/>
      <c r="R634" s="206"/>
      <c r="S634" s="206"/>
      <c r="T634" s="207"/>
      <c r="AT634" s="208" t="s">
        <v>177</v>
      </c>
      <c r="AU634" s="208" t="s">
        <v>85</v>
      </c>
      <c r="AV634" s="13" t="s">
        <v>85</v>
      </c>
      <c r="AW634" s="13" t="s">
        <v>37</v>
      </c>
      <c r="AX634" s="13" t="s">
        <v>76</v>
      </c>
      <c r="AY634" s="208" t="s">
        <v>167</v>
      </c>
    </row>
    <row r="635" spans="1:65" s="14" customFormat="1" ht="11.25">
      <c r="B635" s="209"/>
      <c r="C635" s="210"/>
      <c r="D635" s="193" t="s">
        <v>177</v>
      </c>
      <c r="E635" s="211" t="s">
        <v>19</v>
      </c>
      <c r="F635" s="212" t="s">
        <v>179</v>
      </c>
      <c r="G635" s="210"/>
      <c r="H635" s="213">
        <v>170.31200000000001</v>
      </c>
      <c r="I635" s="214"/>
      <c r="J635" s="210"/>
      <c r="K635" s="210"/>
      <c r="L635" s="215"/>
      <c r="M635" s="216"/>
      <c r="N635" s="217"/>
      <c r="O635" s="217"/>
      <c r="P635" s="217"/>
      <c r="Q635" s="217"/>
      <c r="R635" s="217"/>
      <c r="S635" s="217"/>
      <c r="T635" s="218"/>
      <c r="AT635" s="219" t="s">
        <v>177</v>
      </c>
      <c r="AU635" s="219" t="s">
        <v>85</v>
      </c>
      <c r="AV635" s="14" t="s">
        <v>174</v>
      </c>
      <c r="AW635" s="14" t="s">
        <v>37</v>
      </c>
      <c r="AX635" s="14" t="s">
        <v>83</v>
      </c>
      <c r="AY635" s="219" t="s">
        <v>167</v>
      </c>
    </row>
    <row r="636" spans="1:65" s="2" customFormat="1" ht="24">
      <c r="A636" s="36"/>
      <c r="B636" s="37"/>
      <c r="C636" s="230" t="s">
        <v>772</v>
      </c>
      <c r="D636" s="230" t="s">
        <v>225</v>
      </c>
      <c r="E636" s="231" t="s">
        <v>570</v>
      </c>
      <c r="F636" s="232" t="s">
        <v>571</v>
      </c>
      <c r="G636" s="233" t="s">
        <v>172</v>
      </c>
      <c r="H636" s="234">
        <v>204.374</v>
      </c>
      <c r="I636" s="235"/>
      <c r="J636" s="236">
        <f>ROUND(I636*H636,2)</f>
        <v>0</v>
      </c>
      <c r="K636" s="232" t="s">
        <v>173</v>
      </c>
      <c r="L636" s="237"/>
      <c r="M636" s="238" t="s">
        <v>19</v>
      </c>
      <c r="N636" s="239" t="s">
        <v>47</v>
      </c>
      <c r="O636" s="66"/>
      <c r="P636" s="189">
        <f>O636*H636</f>
        <v>0</v>
      </c>
      <c r="Q636" s="189">
        <v>0</v>
      </c>
      <c r="R636" s="189">
        <f>Q636*H636</f>
        <v>0</v>
      </c>
      <c r="S636" s="189">
        <v>0</v>
      </c>
      <c r="T636" s="190">
        <f>S636*H636</f>
        <v>0</v>
      </c>
      <c r="U636" s="36"/>
      <c r="V636" s="36"/>
      <c r="W636" s="36"/>
      <c r="X636" s="36"/>
      <c r="Y636" s="36"/>
      <c r="Z636" s="36"/>
      <c r="AA636" s="36"/>
      <c r="AB636" s="36"/>
      <c r="AC636" s="36"/>
      <c r="AD636" s="36"/>
      <c r="AE636" s="36"/>
      <c r="AR636" s="191" t="s">
        <v>260</v>
      </c>
      <c r="AT636" s="191" t="s">
        <v>225</v>
      </c>
      <c r="AU636" s="191" t="s">
        <v>85</v>
      </c>
      <c r="AY636" s="19" t="s">
        <v>167</v>
      </c>
      <c r="BE636" s="192">
        <f>IF(N636="základní",J636,0)</f>
        <v>0</v>
      </c>
      <c r="BF636" s="192">
        <f>IF(N636="snížená",J636,0)</f>
        <v>0</v>
      </c>
      <c r="BG636" s="192">
        <f>IF(N636="zákl. přenesená",J636,0)</f>
        <v>0</v>
      </c>
      <c r="BH636" s="192">
        <f>IF(N636="sníž. přenesená",J636,0)</f>
        <v>0</v>
      </c>
      <c r="BI636" s="192">
        <f>IF(N636="nulová",J636,0)</f>
        <v>0</v>
      </c>
      <c r="BJ636" s="19" t="s">
        <v>83</v>
      </c>
      <c r="BK636" s="192">
        <f>ROUND(I636*H636,2)</f>
        <v>0</v>
      </c>
      <c r="BL636" s="19" t="s">
        <v>215</v>
      </c>
      <c r="BM636" s="191" t="s">
        <v>775</v>
      </c>
    </row>
    <row r="637" spans="1:65" s="13" customFormat="1" ht="11.25">
      <c r="B637" s="198"/>
      <c r="C637" s="199"/>
      <c r="D637" s="193" t="s">
        <v>177</v>
      </c>
      <c r="E637" s="200" t="s">
        <v>19</v>
      </c>
      <c r="F637" s="201" t="s">
        <v>1834</v>
      </c>
      <c r="G637" s="199"/>
      <c r="H637" s="202">
        <v>204.374</v>
      </c>
      <c r="I637" s="203"/>
      <c r="J637" s="199"/>
      <c r="K637" s="199"/>
      <c r="L637" s="204"/>
      <c r="M637" s="205"/>
      <c r="N637" s="206"/>
      <c r="O637" s="206"/>
      <c r="P637" s="206"/>
      <c r="Q637" s="206"/>
      <c r="R637" s="206"/>
      <c r="S637" s="206"/>
      <c r="T637" s="207"/>
      <c r="AT637" s="208" t="s">
        <v>177</v>
      </c>
      <c r="AU637" s="208" t="s">
        <v>85</v>
      </c>
      <c r="AV637" s="13" t="s">
        <v>85</v>
      </c>
      <c r="AW637" s="13" t="s">
        <v>37</v>
      </c>
      <c r="AX637" s="13" t="s">
        <v>76</v>
      </c>
      <c r="AY637" s="208" t="s">
        <v>167</v>
      </c>
    </row>
    <row r="638" spans="1:65" s="14" customFormat="1" ht="11.25">
      <c r="B638" s="209"/>
      <c r="C638" s="210"/>
      <c r="D638" s="193" t="s">
        <v>177</v>
      </c>
      <c r="E638" s="211" t="s">
        <v>19</v>
      </c>
      <c r="F638" s="212" t="s">
        <v>179</v>
      </c>
      <c r="G638" s="210"/>
      <c r="H638" s="213">
        <v>204.374</v>
      </c>
      <c r="I638" s="214"/>
      <c r="J638" s="210"/>
      <c r="K638" s="210"/>
      <c r="L638" s="215"/>
      <c r="M638" s="216"/>
      <c r="N638" s="217"/>
      <c r="O638" s="217"/>
      <c r="P638" s="217"/>
      <c r="Q638" s="217"/>
      <c r="R638" s="217"/>
      <c r="S638" s="217"/>
      <c r="T638" s="218"/>
      <c r="AT638" s="219" t="s">
        <v>177</v>
      </c>
      <c r="AU638" s="219" t="s">
        <v>85</v>
      </c>
      <c r="AV638" s="14" t="s">
        <v>174</v>
      </c>
      <c r="AW638" s="14" t="s">
        <v>37</v>
      </c>
      <c r="AX638" s="14" t="s">
        <v>83</v>
      </c>
      <c r="AY638" s="219" t="s">
        <v>167</v>
      </c>
    </row>
    <row r="639" spans="1:65" s="2" customFormat="1" ht="24">
      <c r="A639" s="36"/>
      <c r="B639" s="37"/>
      <c r="C639" s="180" t="s">
        <v>487</v>
      </c>
      <c r="D639" s="180" t="s">
        <v>169</v>
      </c>
      <c r="E639" s="181" t="s">
        <v>1835</v>
      </c>
      <c r="F639" s="182" t="s">
        <v>1836</v>
      </c>
      <c r="G639" s="183" t="s">
        <v>172</v>
      </c>
      <c r="H639" s="184">
        <v>45.57</v>
      </c>
      <c r="I639" s="185"/>
      <c r="J639" s="186">
        <f>ROUND(I639*H639,2)</f>
        <v>0</v>
      </c>
      <c r="K639" s="182" t="s">
        <v>173</v>
      </c>
      <c r="L639" s="41"/>
      <c r="M639" s="187" t="s">
        <v>19</v>
      </c>
      <c r="N639" s="188" t="s">
        <v>47</v>
      </c>
      <c r="O639" s="66"/>
      <c r="P639" s="189">
        <f>O639*H639</f>
        <v>0</v>
      </c>
      <c r="Q639" s="189">
        <v>0</v>
      </c>
      <c r="R639" s="189">
        <f>Q639*H639</f>
        <v>0</v>
      </c>
      <c r="S639" s="189">
        <v>0</v>
      </c>
      <c r="T639" s="190">
        <f>S639*H639</f>
        <v>0</v>
      </c>
      <c r="U639" s="36"/>
      <c r="V639" s="36"/>
      <c r="W639" s="36"/>
      <c r="X639" s="36"/>
      <c r="Y639" s="36"/>
      <c r="Z639" s="36"/>
      <c r="AA639" s="36"/>
      <c r="AB639" s="36"/>
      <c r="AC639" s="36"/>
      <c r="AD639" s="36"/>
      <c r="AE639" s="36"/>
      <c r="AR639" s="191" t="s">
        <v>215</v>
      </c>
      <c r="AT639" s="191" t="s">
        <v>169</v>
      </c>
      <c r="AU639" s="191" t="s">
        <v>85</v>
      </c>
      <c r="AY639" s="19" t="s">
        <v>167</v>
      </c>
      <c r="BE639" s="192">
        <f>IF(N639="základní",J639,0)</f>
        <v>0</v>
      </c>
      <c r="BF639" s="192">
        <f>IF(N639="snížená",J639,0)</f>
        <v>0</v>
      </c>
      <c r="BG639" s="192">
        <f>IF(N639="zákl. přenesená",J639,0)</f>
        <v>0</v>
      </c>
      <c r="BH639" s="192">
        <f>IF(N639="sníž. přenesená",J639,0)</f>
        <v>0</v>
      </c>
      <c r="BI639" s="192">
        <f>IF(N639="nulová",J639,0)</f>
        <v>0</v>
      </c>
      <c r="BJ639" s="19" t="s">
        <v>83</v>
      </c>
      <c r="BK639" s="192">
        <f>ROUND(I639*H639,2)</f>
        <v>0</v>
      </c>
      <c r="BL639" s="19" t="s">
        <v>215</v>
      </c>
      <c r="BM639" s="191" t="s">
        <v>778</v>
      </c>
    </row>
    <row r="640" spans="1:65" s="15" customFormat="1" ht="11.25">
      <c r="B640" s="220"/>
      <c r="C640" s="221"/>
      <c r="D640" s="193" t="s">
        <v>177</v>
      </c>
      <c r="E640" s="222" t="s">
        <v>19</v>
      </c>
      <c r="F640" s="223" t="s">
        <v>1495</v>
      </c>
      <c r="G640" s="221"/>
      <c r="H640" s="222" t="s">
        <v>19</v>
      </c>
      <c r="I640" s="224"/>
      <c r="J640" s="221"/>
      <c r="K640" s="221"/>
      <c r="L640" s="225"/>
      <c r="M640" s="226"/>
      <c r="N640" s="227"/>
      <c r="O640" s="227"/>
      <c r="P640" s="227"/>
      <c r="Q640" s="227"/>
      <c r="R640" s="227"/>
      <c r="S640" s="227"/>
      <c r="T640" s="228"/>
      <c r="AT640" s="229" t="s">
        <v>177</v>
      </c>
      <c r="AU640" s="229" t="s">
        <v>85</v>
      </c>
      <c r="AV640" s="15" t="s">
        <v>83</v>
      </c>
      <c r="AW640" s="15" t="s">
        <v>37</v>
      </c>
      <c r="AX640" s="15" t="s">
        <v>76</v>
      </c>
      <c r="AY640" s="229" t="s">
        <v>167</v>
      </c>
    </row>
    <row r="641" spans="1:65" s="15" customFormat="1" ht="11.25">
      <c r="B641" s="220"/>
      <c r="C641" s="221"/>
      <c r="D641" s="193" t="s">
        <v>177</v>
      </c>
      <c r="E641" s="222" t="s">
        <v>19</v>
      </c>
      <c r="F641" s="223" t="s">
        <v>1680</v>
      </c>
      <c r="G641" s="221"/>
      <c r="H641" s="222" t="s">
        <v>19</v>
      </c>
      <c r="I641" s="224"/>
      <c r="J641" s="221"/>
      <c r="K641" s="221"/>
      <c r="L641" s="225"/>
      <c r="M641" s="226"/>
      <c r="N641" s="227"/>
      <c r="O641" s="227"/>
      <c r="P641" s="227"/>
      <c r="Q641" s="227"/>
      <c r="R641" s="227"/>
      <c r="S641" s="227"/>
      <c r="T641" s="228"/>
      <c r="AT641" s="229" t="s">
        <v>177</v>
      </c>
      <c r="AU641" s="229" t="s">
        <v>85</v>
      </c>
      <c r="AV641" s="15" t="s">
        <v>83</v>
      </c>
      <c r="AW641" s="15" t="s">
        <v>37</v>
      </c>
      <c r="AX641" s="15" t="s">
        <v>76</v>
      </c>
      <c r="AY641" s="229" t="s">
        <v>167</v>
      </c>
    </row>
    <row r="642" spans="1:65" s="13" customFormat="1" ht="11.25">
      <c r="B642" s="198"/>
      <c r="C642" s="199"/>
      <c r="D642" s="193" t="s">
        <v>177</v>
      </c>
      <c r="E642" s="200" t="s">
        <v>19</v>
      </c>
      <c r="F642" s="201" t="s">
        <v>1837</v>
      </c>
      <c r="G642" s="199"/>
      <c r="H642" s="202">
        <v>16.274999999999999</v>
      </c>
      <c r="I642" s="203"/>
      <c r="J642" s="199"/>
      <c r="K642" s="199"/>
      <c r="L642" s="204"/>
      <c r="M642" s="205"/>
      <c r="N642" s="206"/>
      <c r="O642" s="206"/>
      <c r="P642" s="206"/>
      <c r="Q642" s="206"/>
      <c r="R642" s="206"/>
      <c r="S642" s="206"/>
      <c r="T642" s="207"/>
      <c r="AT642" s="208" t="s">
        <v>177</v>
      </c>
      <c r="AU642" s="208" t="s">
        <v>85</v>
      </c>
      <c r="AV642" s="13" t="s">
        <v>85</v>
      </c>
      <c r="AW642" s="13" t="s">
        <v>37</v>
      </c>
      <c r="AX642" s="13" t="s">
        <v>76</v>
      </c>
      <c r="AY642" s="208" t="s">
        <v>167</v>
      </c>
    </row>
    <row r="643" spans="1:65" s="15" customFormat="1" ht="11.25">
      <c r="B643" s="220"/>
      <c r="C643" s="221"/>
      <c r="D643" s="193" t="s">
        <v>177</v>
      </c>
      <c r="E643" s="222" t="s">
        <v>19</v>
      </c>
      <c r="F643" s="223" t="s">
        <v>1678</v>
      </c>
      <c r="G643" s="221"/>
      <c r="H643" s="222" t="s">
        <v>19</v>
      </c>
      <c r="I643" s="224"/>
      <c r="J643" s="221"/>
      <c r="K643" s="221"/>
      <c r="L643" s="225"/>
      <c r="M643" s="226"/>
      <c r="N643" s="227"/>
      <c r="O643" s="227"/>
      <c r="P643" s="227"/>
      <c r="Q643" s="227"/>
      <c r="R643" s="227"/>
      <c r="S643" s="227"/>
      <c r="T643" s="228"/>
      <c r="AT643" s="229" t="s">
        <v>177</v>
      </c>
      <c r="AU643" s="229" t="s">
        <v>85</v>
      </c>
      <c r="AV643" s="15" t="s">
        <v>83</v>
      </c>
      <c r="AW643" s="15" t="s">
        <v>37</v>
      </c>
      <c r="AX643" s="15" t="s">
        <v>76</v>
      </c>
      <c r="AY643" s="229" t="s">
        <v>167</v>
      </c>
    </row>
    <row r="644" spans="1:65" s="13" customFormat="1" ht="11.25">
      <c r="B644" s="198"/>
      <c r="C644" s="199"/>
      <c r="D644" s="193" t="s">
        <v>177</v>
      </c>
      <c r="E644" s="200" t="s">
        <v>19</v>
      </c>
      <c r="F644" s="201" t="s">
        <v>1838</v>
      </c>
      <c r="G644" s="199"/>
      <c r="H644" s="202">
        <v>29.295000000000002</v>
      </c>
      <c r="I644" s="203"/>
      <c r="J644" s="199"/>
      <c r="K644" s="199"/>
      <c r="L644" s="204"/>
      <c r="M644" s="205"/>
      <c r="N644" s="206"/>
      <c r="O644" s="206"/>
      <c r="P644" s="206"/>
      <c r="Q644" s="206"/>
      <c r="R644" s="206"/>
      <c r="S644" s="206"/>
      <c r="T644" s="207"/>
      <c r="AT644" s="208" t="s">
        <v>177</v>
      </c>
      <c r="AU644" s="208" t="s">
        <v>85</v>
      </c>
      <c r="AV644" s="13" t="s">
        <v>85</v>
      </c>
      <c r="AW644" s="13" t="s">
        <v>37</v>
      </c>
      <c r="AX644" s="13" t="s">
        <v>76</v>
      </c>
      <c r="AY644" s="208" t="s">
        <v>167</v>
      </c>
    </row>
    <row r="645" spans="1:65" s="14" customFormat="1" ht="11.25">
      <c r="B645" s="209"/>
      <c r="C645" s="210"/>
      <c r="D645" s="193" t="s">
        <v>177</v>
      </c>
      <c r="E645" s="211" t="s">
        <v>19</v>
      </c>
      <c r="F645" s="212" t="s">
        <v>179</v>
      </c>
      <c r="G645" s="210"/>
      <c r="H645" s="213">
        <v>45.57</v>
      </c>
      <c r="I645" s="214"/>
      <c r="J645" s="210"/>
      <c r="K645" s="210"/>
      <c r="L645" s="215"/>
      <c r="M645" s="216"/>
      <c r="N645" s="217"/>
      <c r="O645" s="217"/>
      <c r="P645" s="217"/>
      <c r="Q645" s="217"/>
      <c r="R645" s="217"/>
      <c r="S645" s="217"/>
      <c r="T645" s="218"/>
      <c r="AT645" s="219" t="s">
        <v>177</v>
      </c>
      <c r="AU645" s="219" t="s">
        <v>85</v>
      </c>
      <c r="AV645" s="14" t="s">
        <v>174</v>
      </c>
      <c r="AW645" s="14" t="s">
        <v>37</v>
      </c>
      <c r="AX645" s="14" t="s">
        <v>83</v>
      </c>
      <c r="AY645" s="219" t="s">
        <v>167</v>
      </c>
    </row>
    <row r="646" spans="1:65" s="2" customFormat="1" ht="16.5" customHeight="1">
      <c r="A646" s="36"/>
      <c r="B646" s="37"/>
      <c r="C646" s="230" t="s">
        <v>780</v>
      </c>
      <c r="D646" s="230" t="s">
        <v>225</v>
      </c>
      <c r="E646" s="231" t="s">
        <v>1839</v>
      </c>
      <c r="F646" s="232" t="s">
        <v>1840</v>
      </c>
      <c r="G646" s="233" t="s">
        <v>172</v>
      </c>
      <c r="H646" s="234">
        <v>47.848999999999997</v>
      </c>
      <c r="I646" s="235"/>
      <c r="J646" s="236">
        <f>ROUND(I646*H646,2)</f>
        <v>0</v>
      </c>
      <c r="K646" s="232" t="s">
        <v>173</v>
      </c>
      <c r="L646" s="237"/>
      <c r="M646" s="238" t="s">
        <v>19</v>
      </c>
      <c r="N646" s="239" t="s">
        <v>47</v>
      </c>
      <c r="O646" s="66"/>
      <c r="P646" s="189">
        <f>O646*H646</f>
        <v>0</v>
      </c>
      <c r="Q646" s="189">
        <v>0</v>
      </c>
      <c r="R646" s="189">
        <f>Q646*H646</f>
        <v>0</v>
      </c>
      <c r="S646" s="189">
        <v>0</v>
      </c>
      <c r="T646" s="190">
        <f>S646*H646</f>
        <v>0</v>
      </c>
      <c r="U646" s="36"/>
      <c r="V646" s="36"/>
      <c r="W646" s="36"/>
      <c r="X646" s="36"/>
      <c r="Y646" s="36"/>
      <c r="Z646" s="36"/>
      <c r="AA646" s="36"/>
      <c r="AB646" s="36"/>
      <c r="AC646" s="36"/>
      <c r="AD646" s="36"/>
      <c r="AE646" s="36"/>
      <c r="AR646" s="191" t="s">
        <v>260</v>
      </c>
      <c r="AT646" s="191" t="s">
        <v>225</v>
      </c>
      <c r="AU646" s="191" t="s">
        <v>85</v>
      </c>
      <c r="AY646" s="19" t="s">
        <v>167</v>
      </c>
      <c r="BE646" s="192">
        <f>IF(N646="základní",J646,0)</f>
        <v>0</v>
      </c>
      <c r="BF646" s="192">
        <f>IF(N646="snížená",J646,0)</f>
        <v>0</v>
      </c>
      <c r="BG646" s="192">
        <f>IF(N646="zákl. přenesená",J646,0)</f>
        <v>0</v>
      </c>
      <c r="BH646" s="192">
        <f>IF(N646="sníž. přenesená",J646,0)</f>
        <v>0</v>
      </c>
      <c r="BI646" s="192">
        <f>IF(N646="nulová",J646,0)</f>
        <v>0</v>
      </c>
      <c r="BJ646" s="19" t="s">
        <v>83</v>
      </c>
      <c r="BK646" s="192">
        <f>ROUND(I646*H646,2)</f>
        <v>0</v>
      </c>
      <c r="BL646" s="19" t="s">
        <v>215</v>
      </c>
      <c r="BM646" s="191" t="s">
        <v>783</v>
      </c>
    </row>
    <row r="647" spans="1:65" s="13" customFormat="1" ht="11.25">
      <c r="B647" s="198"/>
      <c r="C647" s="199"/>
      <c r="D647" s="193" t="s">
        <v>177</v>
      </c>
      <c r="E647" s="200" t="s">
        <v>19</v>
      </c>
      <c r="F647" s="201" t="s">
        <v>1841</v>
      </c>
      <c r="G647" s="199"/>
      <c r="H647" s="202">
        <v>47.848999999999997</v>
      </c>
      <c r="I647" s="203"/>
      <c r="J647" s="199"/>
      <c r="K647" s="199"/>
      <c r="L647" s="204"/>
      <c r="M647" s="205"/>
      <c r="N647" s="206"/>
      <c r="O647" s="206"/>
      <c r="P647" s="206"/>
      <c r="Q647" s="206"/>
      <c r="R647" s="206"/>
      <c r="S647" s="206"/>
      <c r="T647" s="207"/>
      <c r="AT647" s="208" t="s">
        <v>177</v>
      </c>
      <c r="AU647" s="208" t="s">
        <v>85</v>
      </c>
      <c r="AV647" s="13" t="s">
        <v>85</v>
      </c>
      <c r="AW647" s="13" t="s">
        <v>37</v>
      </c>
      <c r="AX647" s="13" t="s">
        <v>76</v>
      </c>
      <c r="AY647" s="208" t="s">
        <v>167</v>
      </c>
    </row>
    <row r="648" spans="1:65" s="14" customFormat="1" ht="11.25">
      <c r="B648" s="209"/>
      <c r="C648" s="210"/>
      <c r="D648" s="193" t="s">
        <v>177</v>
      </c>
      <c r="E648" s="211" t="s">
        <v>19</v>
      </c>
      <c r="F648" s="212" t="s">
        <v>179</v>
      </c>
      <c r="G648" s="210"/>
      <c r="H648" s="213">
        <v>47.848999999999997</v>
      </c>
      <c r="I648" s="214"/>
      <c r="J648" s="210"/>
      <c r="K648" s="210"/>
      <c r="L648" s="215"/>
      <c r="M648" s="216"/>
      <c r="N648" s="217"/>
      <c r="O648" s="217"/>
      <c r="P648" s="217"/>
      <c r="Q648" s="217"/>
      <c r="R648" s="217"/>
      <c r="S648" s="217"/>
      <c r="T648" s="218"/>
      <c r="AT648" s="219" t="s">
        <v>177</v>
      </c>
      <c r="AU648" s="219" t="s">
        <v>85</v>
      </c>
      <c r="AV648" s="14" t="s">
        <v>174</v>
      </c>
      <c r="AW648" s="14" t="s">
        <v>37</v>
      </c>
      <c r="AX648" s="14" t="s">
        <v>83</v>
      </c>
      <c r="AY648" s="219" t="s">
        <v>167</v>
      </c>
    </row>
    <row r="649" spans="1:65" s="2" customFormat="1" ht="24">
      <c r="A649" s="36"/>
      <c r="B649" s="37"/>
      <c r="C649" s="180" t="s">
        <v>491</v>
      </c>
      <c r="D649" s="180" t="s">
        <v>169</v>
      </c>
      <c r="E649" s="181" t="s">
        <v>579</v>
      </c>
      <c r="F649" s="182" t="s">
        <v>580</v>
      </c>
      <c r="G649" s="183" t="s">
        <v>209</v>
      </c>
      <c r="H649" s="184">
        <v>1.2929999999999999</v>
      </c>
      <c r="I649" s="185"/>
      <c r="J649" s="186">
        <f>ROUND(I649*H649,2)</f>
        <v>0</v>
      </c>
      <c r="K649" s="182" t="s">
        <v>173</v>
      </c>
      <c r="L649" s="41"/>
      <c r="M649" s="187" t="s">
        <v>19</v>
      </c>
      <c r="N649" s="188" t="s">
        <v>47</v>
      </c>
      <c r="O649" s="66"/>
      <c r="P649" s="189">
        <f>O649*H649</f>
        <v>0</v>
      </c>
      <c r="Q649" s="189">
        <v>0</v>
      </c>
      <c r="R649" s="189">
        <f>Q649*H649</f>
        <v>0</v>
      </c>
      <c r="S649" s="189">
        <v>0</v>
      </c>
      <c r="T649" s="190">
        <f>S649*H649</f>
        <v>0</v>
      </c>
      <c r="U649" s="36"/>
      <c r="V649" s="36"/>
      <c r="W649" s="36"/>
      <c r="X649" s="36"/>
      <c r="Y649" s="36"/>
      <c r="Z649" s="36"/>
      <c r="AA649" s="36"/>
      <c r="AB649" s="36"/>
      <c r="AC649" s="36"/>
      <c r="AD649" s="36"/>
      <c r="AE649" s="36"/>
      <c r="AR649" s="191" t="s">
        <v>215</v>
      </c>
      <c r="AT649" s="191" t="s">
        <v>169</v>
      </c>
      <c r="AU649" s="191" t="s">
        <v>85</v>
      </c>
      <c r="AY649" s="19" t="s">
        <v>167</v>
      </c>
      <c r="BE649" s="192">
        <f>IF(N649="základní",J649,0)</f>
        <v>0</v>
      </c>
      <c r="BF649" s="192">
        <f>IF(N649="snížená",J649,0)</f>
        <v>0</v>
      </c>
      <c r="BG649" s="192">
        <f>IF(N649="zákl. přenesená",J649,0)</f>
        <v>0</v>
      </c>
      <c r="BH649" s="192">
        <f>IF(N649="sníž. přenesená",J649,0)</f>
        <v>0</v>
      </c>
      <c r="BI649" s="192">
        <f>IF(N649="nulová",J649,0)</f>
        <v>0</v>
      </c>
      <c r="BJ649" s="19" t="s">
        <v>83</v>
      </c>
      <c r="BK649" s="192">
        <f>ROUND(I649*H649,2)</f>
        <v>0</v>
      </c>
      <c r="BL649" s="19" t="s">
        <v>215</v>
      </c>
      <c r="BM649" s="191" t="s">
        <v>788</v>
      </c>
    </row>
    <row r="650" spans="1:65" s="2" customFormat="1" ht="68.25">
      <c r="A650" s="36"/>
      <c r="B650" s="37"/>
      <c r="C650" s="38"/>
      <c r="D650" s="193" t="s">
        <v>175</v>
      </c>
      <c r="E650" s="38"/>
      <c r="F650" s="194" t="s">
        <v>577</v>
      </c>
      <c r="G650" s="38"/>
      <c r="H650" s="38"/>
      <c r="I650" s="195"/>
      <c r="J650" s="38"/>
      <c r="K650" s="38"/>
      <c r="L650" s="41"/>
      <c r="M650" s="196"/>
      <c r="N650" s="197"/>
      <c r="O650" s="66"/>
      <c r="P650" s="66"/>
      <c r="Q650" s="66"/>
      <c r="R650" s="66"/>
      <c r="S650" s="66"/>
      <c r="T650" s="67"/>
      <c r="U650" s="36"/>
      <c r="V650" s="36"/>
      <c r="W650" s="36"/>
      <c r="X650" s="36"/>
      <c r="Y650" s="36"/>
      <c r="Z650" s="36"/>
      <c r="AA650" s="36"/>
      <c r="AB650" s="36"/>
      <c r="AC650" s="36"/>
      <c r="AD650" s="36"/>
      <c r="AE650" s="36"/>
      <c r="AT650" s="19" t="s">
        <v>175</v>
      </c>
      <c r="AU650" s="19" t="s">
        <v>85</v>
      </c>
    </row>
    <row r="651" spans="1:65" s="12" customFormat="1" ht="22.9" customHeight="1">
      <c r="B651" s="164"/>
      <c r="C651" s="165"/>
      <c r="D651" s="166" t="s">
        <v>75</v>
      </c>
      <c r="E651" s="178" t="s">
        <v>582</v>
      </c>
      <c r="F651" s="178" t="s">
        <v>583</v>
      </c>
      <c r="G651" s="165"/>
      <c r="H651" s="165"/>
      <c r="I651" s="168"/>
      <c r="J651" s="179">
        <f>BK651</f>
        <v>0</v>
      </c>
      <c r="K651" s="165"/>
      <c r="L651" s="170"/>
      <c r="M651" s="171"/>
      <c r="N651" s="172"/>
      <c r="O651" s="172"/>
      <c r="P651" s="173">
        <f>SUM(P652:P664)</f>
        <v>0</v>
      </c>
      <c r="Q651" s="172"/>
      <c r="R651" s="173">
        <f>SUM(R652:R664)</f>
        <v>0</v>
      </c>
      <c r="S651" s="172"/>
      <c r="T651" s="174">
        <f>SUM(T652:T664)</f>
        <v>0</v>
      </c>
      <c r="AR651" s="175" t="s">
        <v>85</v>
      </c>
      <c r="AT651" s="176" t="s">
        <v>75</v>
      </c>
      <c r="AU651" s="176" t="s">
        <v>83</v>
      </c>
      <c r="AY651" s="175" t="s">
        <v>167</v>
      </c>
      <c r="BK651" s="177">
        <f>SUM(BK652:BK664)</f>
        <v>0</v>
      </c>
    </row>
    <row r="652" spans="1:65" s="2" customFormat="1" ht="24">
      <c r="A652" s="36"/>
      <c r="B652" s="37"/>
      <c r="C652" s="180" t="s">
        <v>789</v>
      </c>
      <c r="D652" s="180" t="s">
        <v>169</v>
      </c>
      <c r="E652" s="181" t="s">
        <v>1842</v>
      </c>
      <c r="F652" s="182" t="s">
        <v>1843</v>
      </c>
      <c r="G652" s="183" t="s">
        <v>172</v>
      </c>
      <c r="H652" s="184">
        <v>45.57</v>
      </c>
      <c r="I652" s="185"/>
      <c r="J652" s="186">
        <f>ROUND(I652*H652,2)</f>
        <v>0</v>
      </c>
      <c r="K652" s="182" t="s">
        <v>173</v>
      </c>
      <c r="L652" s="41"/>
      <c r="M652" s="187" t="s">
        <v>19</v>
      </c>
      <c r="N652" s="188" t="s">
        <v>47</v>
      </c>
      <c r="O652" s="66"/>
      <c r="P652" s="189">
        <f>O652*H652</f>
        <v>0</v>
      </c>
      <c r="Q652" s="189">
        <v>0</v>
      </c>
      <c r="R652" s="189">
        <f>Q652*H652</f>
        <v>0</v>
      </c>
      <c r="S652" s="189">
        <v>0</v>
      </c>
      <c r="T652" s="190">
        <f>S652*H652</f>
        <v>0</v>
      </c>
      <c r="U652" s="36"/>
      <c r="V652" s="36"/>
      <c r="W652" s="36"/>
      <c r="X652" s="36"/>
      <c r="Y652" s="36"/>
      <c r="Z652" s="36"/>
      <c r="AA652" s="36"/>
      <c r="AB652" s="36"/>
      <c r="AC652" s="36"/>
      <c r="AD652" s="36"/>
      <c r="AE652" s="36"/>
      <c r="AR652" s="191" t="s">
        <v>215</v>
      </c>
      <c r="AT652" s="191" t="s">
        <v>169</v>
      </c>
      <c r="AU652" s="191" t="s">
        <v>85</v>
      </c>
      <c r="AY652" s="19" t="s">
        <v>167</v>
      </c>
      <c r="BE652" s="192">
        <f>IF(N652="základní",J652,0)</f>
        <v>0</v>
      </c>
      <c r="BF652" s="192">
        <f>IF(N652="snížená",J652,0)</f>
        <v>0</v>
      </c>
      <c r="BG652" s="192">
        <f>IF(N652="zákl. přenesená",J652,0)</f>
        <v>0</v>
      </c>
      <c r="BH652" s="192">
        <f>IF(N652="sníž. přenesená",J652,0)</f>
        <v>0</v>
      </c>
      <c r="BI652" s="192">
        <f>IF(N652="nulová",J652,0)</f>
        <v>0</v>
      </c>
      <c r="BJ652" s="19" t="s">
        <v>83</v>
      </c>
      <c r="BK652" s="192">
        <f>ROUND(I652*H652,2)</f>
        <v>0</v>
      </c>
      <c r="BL652" s="19" t="s">
        <v>215</v>
      </c>
      <c r="BM652" s="191" t="s">
        <v>792</v>
      </c>
    </row>
    <row r="653" spans="1:65" s="2" customFormat="1" ht="48.75">
      <c r="A653" s="36"/>
      <c r="B653" s="37"/>
      <c r="C653" s="38"/>
      <c r="D653" s="193" t="s">
        <v>175</v>
      </c>
      <c r="E653" s="38"/>
      <c r="F653" s="194" t="s">
        <v>593</v>
      </c>
      <c r="G653" s="38"/>
      <c r="H653" s="38"/>
      <c r="I653" s="195"/>
      <c r="J653" s="38"/>
      <c r="K653" s="38"/>
      <c r="L653" s="41"/>
      <c r="M653" s="196"/>
      <c r="N653" s="197"/>
      <c r="O653" s="66"/>
      <c r="P653" s="66"/>
      <c r="Q653" s="66"/>
      <c r="R653" s="66"/>
      <c r="S653" s="66"/>
      <c r="T653" s="67"/>
      <c r="U653" s="36"/>
      <c r="V653" s="36"/>
      <c r="W653" s="36"/>
      <c r="X653" s="36"/>
      <c r="Y653" s="36"/>
      <c r="Z653" s="36"/>
      <c r="AA653" s="36"/>
      <c r="AB653" s="36"/>
      <c r="AC653" s="36"/>
      <c r="AD653" s="36"/>
      <c r="AE653" s="36"/>
      <c r="AT653" s="19" t="s">
        <v>175</v>
      </c>
      <c r="AU653" s="19" t="s">
        <v>85</v>
      </c>
    </row>
    <row r="654" spans="1:65" s="15" customFormat="1" ht="11.25">
      <c r="B654" s="220"/>
      <c r="C654" s="221"/>
      <c r="D654" s="193" t="s">
        <v>177</v>
      </c>
      <c r="E654" s="222" t="s">
        <v>19</v>
      </c>
      <c r="F654" s="223" t="s">
        <v>1495</v>
      </c>
      <c r="G654" s="221"/>
      <c r="H654" s="222" t="s">
        <v>19</v>
      </c>
      <c r="I654" s="224"/>
      <c r="J654" s="221"/>
      <c r="K654" s="221"/>
      <c r="L654" s="225"/>
      <c r="M654" s="226"/>
      <c r="N654" s="227"/>
      <c r="O654" s="227"/>
      <c r="P654" s="227"/>
      <c r="Q654" s="227"/>
      <c r="R654" s="227"/>
      <c r="S654" s="227"/>
      <c r="T654" s="228"/>
      <c r="AT654" s="229" t="s">
        <v>177</v>
      </c>
      <c r="AU654" s="229" t="s">
        <v>85</v>
      </c>
      <c r="AV654" s="15" t="s">
        <v>83</v>
      </c>
      <c r="AW654" s="15" t="s">
        <v>37</v>
      </c>
      <c r="AX654" s="15" t="s">
        <v>76</v>
      </c>
      <c r="AY654" s="229" t="s">
        <v>167</v>
      </c>
    </row>
    <row r="655" spans="1:65" s="15" customFormat="1" ht="11.25">
      <c r="B655" s="220"/>
      <c r="C655" s="221"/>
      <c r="D655" s="193" t="s">
        <v>177</v>
      </c>
      <c r="E655" s="222" t="s">
        <v>19</v>
      </c>
      <c r="F655" s="223" t="s">
        <v>1680</v>
      </c>
      <c r="G655" s="221"/>
      <c r="H655" s="222" t="s">
        <v>19</v>
      </c>
      <c r="I655" s="224"/>
      <c r="J655" s="221"/>
      <c r="K655" s="221"/>
      <c r="L655" s="225"/>
      <c r="M655" s="226"/>
      <c r="N655" s="227"/>
      <c r="O655" s="227"/>
      <c r="P655" s="227"/>
      <c r="Q655" s="227"/>
      <c r="R655" s="227"/>
      <c r="S655" s="227"/>
      <c r="T655" s="228"/>
      <c r="AT655" s="229" t="s">
        <v>177</v>
      </c>
      <c r="AU655" s="229" t="s">
        <v>85</v>
      </c>
      <c r="AV655" s="15" t="s">
        <v>83</v>
      </c>
      <c r="AW655" s="15" t="s">
        <v>37</v>
      </c>
      <c r="AX655" s="15" t="s">
        <v>76</v>
      </c>
      <c r="AY655" s="229" t="s">
        <v>167</v>
      </c>
    </row>
    <row r="656" spans="1:65" s="13" customFormat="1" ht="11.25">
      <c r="B656" s="198"/>
      <c r="C656" s="199"/>
      <c r="D656" s="193" t="s">
        <v>177</v>
      </c>
      <c r="E656" s="200" t="s">
        <v>19</v>
      </c>
      <c r="F656" s="201" t="s">
        <v>1837</v>
      </c>
      <c r="G656" s="199"/>
      <c r="H656" s="202">
        <v>16.274999999999999</v>
      </c>
      <c r="I656" s="203"/>
      <c r="J656" s="199"/>
      <c r="K656" s="199"/>
      <c r="L656" s="204"/>
      <c r="M656" s="205"/>
      <c r="N656" s="206"/>
      <c r="O656" s="206"/>
      <c r="P656" s="206"/>
      <c r="Q656" s="206"/>
      <c r="R656" s="206"/>
      <c r="S656" s="206"/>
      <c r="T656" s="207"/>
      <c r="AT656" s="208" t="s">
        <v>177</v>
      </c>
      <c r="AU656" s="208" t="s">
        <v>85</v>
      </c>
      <c r="AV656" s="13" t="s">
        <v>85</v>
      </c>
      <c r="AW656" s="13" t="s">
        <v>37</v>
      </c>
      <c r="AX656" s="13" t="s">
        <v>76</v>
      </c>
      <c r="AY656" s="208" t="s">
        <v>167</v>
      </c>
    </row>
    <row r="657" spans="1:65" s="15" customFormat="1" ht="11.25">
      <c r="B657" s="220"/>
      <c r="C657" s="221"/>
      <c r="D657" s="193" t="s">
        <v>177</v>
      </c>
      <c r="E657" s="222" t="s">
        <v>19</v>
      </c>
      <c r="F657" s="223" t="s">
        <v>1678</v>
      </c>
      <c r="G657" s="221"/>
      <c r="H657" s="222" t="s">
        <v>19</v>
      </c>
      <c r="I657" s="224"/>
      <c r="J657" s="221"/>
      <c r="K657" s="221"/>
      <c r="L657" s="225"/>
      <c r="M657" s="226"/>
      <c r="N657" s="227"/>
      <c r="O657" s="227"/>
      <c r="P657" s="227"/>
      <c r="Q657" s="227"/>
      <c r="R657" s="227"/>
      <c r="S657" s="227"/>
      <c r="T657" s="228"/>
      <c r="AT657" s="229" t="s">
        <v>177</v>
      </c>
      <c r="AU657" s="229" t="s">
        <v>85</v>
      </c>
      <c r="AV657" s="15" t="s">
        <v>83</v>
      </c>
      <c r="AW657" s="15" t="s">
        <v>37</v>
      </c>
      <c r="AX657" s="15" t="s">
        <v>76</v>
      </c>
      <c r="AY657" s="229" t="s">
        <v>167</v>
      </c>
    </row>
    <row r="658" spans="1:65" s="13" customFormat="1" ht="11.25">
      <c r="B658" s="198"/>
      <c r="C658" s="199"/>
      <c r="D658" s="193" t="s">
        <v>177</v>
      </c>
      <c r="E658" s="200" t="s">
        <v>19</v>
      </c>
      <c r="F658" s="201" t="s">
        <v>1838</v>
      </c>
      <c r="G658" s="199"/>
      <c r="H658" s="202">
        <v>29.295000000000002</v>
      </c>
      <c r="I658" s="203"/>
      <c r="J658" s="199"/>
      <c r="K658" s="199"/>
      <c r="L658" s="204"/>
      <c r="M658" s="205"/>
      <c r="N658" s="206"/>
      <c r="O658" s="206"/>
      <c r="P658" s="206"/>
      <c r="Q658" s="206"/>
      <c r="R658" s="206"/>
      <c r="S658" s="206"/>
      <c r="T658" s="207"/>
      <c r="AT658" s="208" t="s">
        <v>177</v>
      </c>
      <c r="AU658" s="208" t="s">
        <v>85</v>
      </c>
      <c r="AV658" s="13" t="s">
        <v>85</v>
      </c>
      <c r="AW658" s="13" t="s">
        <v>37</v>
      </c>
      <c r="AX658" s="13" t="s">
        <v>76</v>
      </c>
      <c r="AY658" s="208" t="s">
        <v>167</v>
      </c>
    </row>
    <row r="659" spans="1:65" s="14" customFormat="1" ht="11.25">
      <c r="B659" s="209"/>
      <c r="C659" s="210"/>
      <c r="D659" s="193" t="s">
        <v>177</v>
      </c>
      <c r="E659" s="211" t="s">
        <v>19</v>
      </c>
      <c r="F659" s="212" t="s">
        <v>179</v>
      </c>
      <c r="G659" s="210"/>
      <c r="H659" s="213">
        <v>45.57</v>
      </c>
      <c r="I659" s="214"/>
      <c r="J659" s="210"/>
      <c r="K659" s="210"/>
      <c r="L659" s="215"/>
      <c r="M659" s="216"/>
      <c r="N659" s="217"/>
      <c r="O659" s="217"/>
      <c r="P659" s="217"/>
      <c r="Q659" s="217"/>
      <c r="R659" s="217"/>
      <c r="S659" s="217"/>
      <c r="T659" s="218"/>
      <c r="AT659" s="219" t="s">
        <v>177</v>
      </c>
      <c r="AU659" s="219" t="s">
        <v>85</v>
      </c>
      <c r="AV659" s="14" t="s">
        <v>174</v>
      </c>
      <c r="AW659" s="14" t="s">
        <v>37</v>
      </c>
      <c r="AX659" s="14" t="s">
        <v>83</v>
      </c>
      <c r="AY659" s="219" t="s">
        <v>167</v>
      </c>
    </row>
    <row r="660" spans="1:65" s="2" customFormat="1" ht="16.5" customHeight="1">
      <c r="A660" s="36"/>
      <c r="B660" s="37"/>
      <c r="C660" s="230" t="s">
        <v>497</v>
      </c>
      <c r="D660" s="230" t="s">
        <v>225</v>
      </c>
      <c r="E660" s="231" t="s">
        <v>1844</v>
      </c>
      <c r="F660" s="232" t="s">
        <v>1845</v>
      </c>
      <c r="G660" s="233" t="s">
        <v>172</v>
      </c>
      <c r="H660" s="234">
        <v>47.848999999999997</v>
      </c>
      <c r="I660" s="235"/>
      <c r="J660" s="236">
        <f>ROUND(I660*H660,2)</f>
        <v>0</v>
      </c>
      <c r="K660" s="232" t="s">
        <v>173</v>
      </c>
      <c r="L660" s="237"/>
      <c r="M660" s="238" t="s">
        <v>19</v>
      </c>
      <c r="N660" s="239" t="s">
        <v>47</v>
      </c>
      <c r="O660" s="66"/>
      <c r="P660" s="189">
        <f>O660*H660</f>
        <v>0</v>
      </c>
      <c r="Q660" s="189">
        <v>0</v>
      </c>
      <c r="R660" s="189">
        <f>Q660*H660</f>
        <v>0</v>
      </c>
      <c r="S660" s="189">
        <v>0</v>
      </c>
      <c r="T660" s="190">
        <f>S660*H660</f>
        <v>0</v>
      </c>
      <c r="U660" s="36"/>
      <c r="V660" s="36"/>
      <c r="W660" s="36"/>
      <c r="X660" s="36"/>
      <c r="Y660" s="36"/>
      <c r="Z660" s="36"/>
      <c r="AA660" s="36"/>
      <c r="AB660" s="36"/>
      <c r="AC660" s="36"/>
      <c r="AD660" s="36"/>
      <c r="AE660" s="36"/>
      <c r="AR660" s="191" t="s">
        <v>260</v>
      </c>
      <c r="AT660" s="191" t="s">
        <v>225</v>
      </c>
      <c r="AU660" s="191" t="s">
        <v>85</v>
      </c>
      <c r="AY660" s="19" t="s">
        <v>167</v>
      </c>
      <c r="BE660" s="192">
        <f>IF(N660="základní",J660,0)</f>
        <v>0</v>
      </c>
      <c r="BF660" s="192">
        <f>IF(N660="snížená",J660,0)</f>
        <v>0</v>
      </c>
      <c r="BG660" s="192">
        <f>IF(N660="zákl. přenesená",J660,0)</f>
        <v>0</v>
      </c>
      <c r="BH660" s="192">
        <f>IF(N660="sníž. přenesená",J660,0)</f>
        <v>0</v>
      </c>
      <c r="BI660" s="192">
        <f>IF(N660="nulová",J660,0)</f>
        <v>0</v>
      </c>
      <c r="BJ660" s="19" t="s">
        <v>83</v>
      </c>
      <c r="BK660" s="192">
        <f>ROUND(I660*H660,2)</f>
        <v>0</v>
      </c>
      <c r="BL660" s="19" t="s">
        <v>215</v>
      </c>
      <c r="BM660" s="191" t="s">
        <v>795</v>
      </c>
    </row>
    <row r="661" spans="1:65" s="13" customFormat="1" ht="11.25">
      <c r="B661" s="198"/>
      <c r="C661" s="199"/>
      <c r="D661" s="193" t="s">
        <v>177</v>
      </c>
      <c r="E661" s="200" t="s">
        <v>19</v>
      </c>
      <c r="F661" s="201" t="s">
        <v>1841</v>
      </c>
      <c r="G661" s="199"/>
      <c r="H661" s="202">
        <v>47.848999999999997</v>
      </c>
      <c r="I661" s="203"/>
      <c r="J661" s="199"/>
      <c r="K661" s="199"/>
      <c r="L661" s="204"/>
      <c r="M661" s="205"/>
      <c r="N661" s="206"/>
      <c r="O661" s="206"/>
      <c r="P661" s="206"/>
      <c r="Q661" s="206"/>
      <c r="R661" s="206"/>
      <c r="S661" s="206"/>
      <c r="T661" s="207"/>
      <c r="AT661" s="208" t="s">
        <v>177</v>
      </c>
      <c r="AU661" s="208" t="s">
        <v>85</v>
      </c>
      <c r="AV661" s="13" t="s">
        <v>85</v>
      </c>
      <c r="AW661" s="13" t="s">
        <v>37</v>
      </c>
      <c r="AX661" s="13" t="s">
        <v>76</v>
      </c>
      <c r="AY661" s="208" t="s">
        <v>167</v>
      </c>
    </row>
    <row r="662" spans="1:65" s="14" customFormat="1" ht="11.25">
      <c r="B662" s="209"/>
      <c r="C662" s="210"/>
      <c r="D662" s="193" t="s">
        <v>177</v>
      </c>
      <c r="E662" s="211" t="s">
        <v>19</v>
      </c>
      <c r="F662" s="212" t="s">
        <v>179</v>
      </c>
      <c r="G662" s="210"/>
      <c r="H662" s="213">
        <v>47.848999999999997</v>
      </c>
      <c r="I662" s="214"/>
      <c r="J662" s="210"/>
      <c r="K662" s="210"/>
      <c r="L662" s="215"/>
      <c r="M662" s="216"/>
      <c r="N662" s="217"/>
      <c r="O662" s="217"/>
      <c r="P662" s="217"/>
      <c r="Q662" s="217"/>
      <c r="R662" s="217"/>
      <c r="S662" s="217"/>
      <c r="T662" s="218"/>
      <c r="AT662" s="219" t="s">
        <v>177</v>
      </c>
      <c r="AU662" s="219" t="s">
        <v>85</v>
      </c>
      <c r="AV662" s="14" t="s">
        <v>174</v>
      </c>
      <c r="AW662" s="14" t="s">
        <v>37</v>
      </c>
      <c r="AX662" s="14" t="s">
        <v>83</v>
      </c>
      <c r="AY662" s="219" t="s">
        <v>167</v>
      </c>
    </row>
    <row r="663" spans="1:65" s="2" customFormat="1" ht="24">
      <c r="A663" s="36"/>
      <c r="B663" s="37"/>
      <c r="C663" s="180" t="s">
        <v>796</v>
      </c>
      <c r="D663" s="180" t="s">
        <v>169</v>
      </c>
      <c r="E663" s="181" t="s">
        <v>600</v>
      </c>
      <c r="F663" s="182" t="s">
        <v>601</v>
      </c>
      <c r="G663" s="183" t="s">
        <v>209</v>
      </c>
      <c r="H663" s="184">
        <v>0.28000000000000003</v>
      </c>
      <c r="I663" s="185"/>
      <c r="J663" s="186">
        <f>ROUND(I663*H663,2)</f>
        <v>0</v>
      </c>
      <c r="K663" s="182" t="s">
        <v>173</v>
      </c>
      <c r="L663" s="41"/>
      <c r="M663" s="187" t="s">
        <v>19</v>
      </c>
      <c r="N663" s="188" t="s">
        <v>47</v>
      </c>
      <c r="O663" s="66"/>
      <c r="P663" s="189">
        <f>O663*H663</f>
        <v>0</v>
      </c>
      <c r="Q663" s="189">
        <v>0</v>
      </c>
      <c r="R663" s="189">
        <f>Q663*H663</f>
        <v>0</v>
      </c>
      <c r="S663" s="189">
        <v>0</v>
      </c>
      <c r="T663" s="190">
        <f>S663*H663</f>
        <v>0</v>
      </c>
      <c r="U663" s="36"/>
      <c r="V663" s="36"/>
      <c r="W663" s="36"/>
      <c r="X663" s="36"/>
      <c r="Y663" s="36"/>
      <c r="Z663" s="36"/>
      <c r="AA663" s="36"/>
      <c r="AB663" s="36"/>
      <c r="AC663" s="36"/>
      <c r="AD663" s="36"/>
      <c r="AE663" s="36"/>
      <c r="AR663" s="191" t="s">
        <v>215</v>
      </c>
      <c r="AT663" s="191" t="s">
        <v>169</v>
      </c>
      <c r="AU663" s="191" t="s">
        <v>85</v>
      </c>
      <c r="AY663" s="19" t="s">
        <v>167</v>
      </c>
      <c r="BE663" s="192">
        <f>IF(N663="základní",J663,0)</f>
        <v>0</v>
      </c>
      <c r="BF663" s="192">
        <f>IF(N663="snížená",J663,0)</f>
        <v>0</v>
      </c>
      <c r="BG663" s="192">
        <f>IF(N663="zákl. přenesená",J663,0)</f>
        <v>0</v>
      </c>
      <c r="BH663" s="192">
        <f>IF(N663="sníž. přenesená",J663,0)</f>
        <v>0</v>
      </c>
      <c r="BI663" s="192">
        <f>IF(N663="nulová",J663,0)</f>
        <v>0</v>
      </c>
      <c r="BJ663" s="19" t="s">
        <v>83</v>
      </c>
      <c r="BK663" s="192">
        <f>ROUND(I663*H663,2)</f>
        <v>0</v>
      </c>
      <c r="BL663" s="19" t="s">
        <v>215</v>
      </c>
      <c r="BM663" s="191" t="s">
        <v>799</v>
      </c>
    </row>
    <row r="664" spans="1:65" s="2" customFormat="1" ht="68.25">
      <c r="A664" s="36"/>
      <c r="B664" s="37"/>
      <c r="C664" s="38"/>
      <c r="D664" s="193" t="s">
        <v>175</v>
      </c>
      <c r="E664" s="38"/>
      <c r="F664" s="194" t="s">
        <v>603</v>
      </c>
      <c r="G664" s="38"/>
      <c r="H664" s="38"/>
      <c r="I664" s="195"/>
      <c r="J664" s="38"/>
      <c r="K664" s="38"/>
      <c r="L664" s="41"/>
      <c r="M664" s="196"/>
      <c r="N664" s="197"/>
      <c r="O664" s="66"/>
      <c r="P664" s="66"/>
      <c r="Q664" s="66"/>
      <c r="R664" s="66"/>
      <c r="S664" s="66"/>
      <c r="T664" s="67"/>
      <c r="U664" s="36"/>
      <c r="V664" s="36"/>
      <c r="W664" s="36"/>
      <c r="X664" s="36"/>
      <c r="Y664" s="36"/>
      <c r="Z664" s="36"/>
      <c r="AA664" s="36"/>
      <c r="AB664" s="36"/>
      <c r="AC664" s="36"/>
      <c r="AD664" s="36"/>
      <c r="AE664" s="36"/>
      <c r="AT664" s="19" t="s">
        <v>175</v>
      </c>
      <c r="AU664" s="19" t="s">
        <v>85</v>
      </c>
    </row>
    <row r="665" spans="1:65" s="12" customFormat="1" ht="22.9" customHeight="1">
      <c r="B665" s="164"/>
      <c r="C665" s="165"/>
      <c r="D665" s="166" t="s">
        <v>75</v>
      </c>
      <c r="E665" s="178" t="s">
        <v>1846</v>
      </c>
      <c r="F665" s="178" t="s">
        <v>1847</v>
      </c>
      <c r="G665" s="165"/>
      <c r="H665" s="165"/>
      <c r="I665" s="168"/>
      <c r="J665" s="179">
        <f>BK665</f>
        <v>0</v>
      </c>
      <c r="K665" s="165"/>
      <c r="L665" s="170"/>
      <c r="M665" s="171"/>
      <c r="N665" s="172"/>
      <c r="O665" s="172"/>
      <c r="P665" s="173">
        <f>SUM(P666:P681)</f>
        <v>0</v>
      </c>
      <c r="Q665" s="172"/>
      <c r="R665" s="173">
        <f>SUM(R666:R681)</f>
        <v>0</v>
      </c>
      <c r="S665" s="172"/>
      <c r="T665" s="174">
        <f>SUM(T666:T681)</f>
        <v>0</v>
      </c>
      <c r="AR665" s="175" t="s">
        <v>85</v>
      </c>
      <c r="AT665" s="176" t="s">
        <v>75</v>
      </c>
      <c r="AU665" s="176" t="s">
        <v>83</v>
      </c>
      <c r="AY665" s="175" t="s">
        <v>167</v>
      </c>
      <c r="BK665" s="177">
        <f>SUM(BK666:BK681)</f>
        <v>0</v>
      </c>
    </row>
    <row r="666" spans="1:65" s="2" customFormat="1" ht="33" customHeight="1">
      <c r="A666" s="36"/>
      <c r="B666" s="37"/>
      <c r="C666" s="180" t="s">
        <v>501</v>
      </c>
      <c r="D666" s="180" t="s">
        <v>169</v>
      </c>
      <c r="E666" s="181" t="s">
        <v>1848</v>
      </c>
      <c r="F666" s="182" t="s">
        <v>1849</v>
      </c>
      <c r="G666" s="183" t="s">
        <v>172</v>
      </c>
      <c r="H666" s="184">
        <v>45</v>
      </c>
      <c r="I666" s="185"/>
      <c r="J666" s="186">
        <f>ROUND(I666*H666,2)</f>
        <v>0</v>
      </c>
      <c r="K666" s="182" t="s">
        <v>173</v>
      </c>
      <c r="L666" s="41"/>
      <c r="M666" s="187" t="s">
        <v>19</v>
      </c>
      <c r="N666" s="188" t="s">
        <v>47</v>
      </c>
      <c r="O666" s="66"/>
      <c r="P666" s="189">
        <f>O666*H666</f>
        <v>0</v>
      </c>
      <c r="Q666" s="189">
        <v>0</v>
      </c>
      <c r="R666" s="189">
        <f>Q666*H666</f>
        <v>0</v>
      </c>
      <c r="S666" s="189">
        <v>0</v>
      </c>
      <c r="T666" s="190">
        <f>S666*H666</f>
        <v>0</v>
      </c>
      <c r="U666" s="36"/>
      <c r="V666" s="36"/>
      <c r="W666" s="36"/>
      <c r="X666" s="36"/>
      <c r="Y666" s="36"/>
      <c r="Z666" s="36"/>
      <c r="AA666" s="36"/>
      <c r="AB666" s="36"/>
      <c r="AC666" s="36"/>
      <c r="AD666" s="36"/>
      <c r="AE666" s="36"/>
      <c r="AR666" s="191" t="s">
        <v>215</v>
      </c>
      <c r="AT666" s="191" t="s">
        <v>169</v>
      </c>
      <c r="AU666" s="191" t="s">
        <v>85</v>
      </c>
      <c r="AY666" s="19" t="s">
        <v>167</v>
      </c>
      <c r="BE666" s="192">
        <f>IF(N666="základní",J666,0)</f>
        <v>0</v>
      </c>
      <c r="BF666" s="192">
        <f>IF(N666="snížená",J666,0)</f>
        <v>0</v>
      </c>
      <c r="BG666" s="192">
        <f>IF(N666="zákl. přenesená",J666,0)</f>
        <v>0</v>
      </c>
      <c r="BH666" s="192">
        <f>IF(N666="sníž. přenesená",J666,0)</f>
        <v>0</v>
      </c>
      <c r="BI666" s="192">
        <f>IF(N666="nulová",J666,0)</f>
        <v>0</v>
      </c>
      <c r="BJ666" s="19" t="s">
        <v>83</v>
      </c>
      <c r="BK666" s="192">
        <f>ROUND(I666*H666,2)</f>
        <v>0</v>
      </c>
      <c r="BL666" s="19" t="s">
        <v>215</v>
      </c>
      <c r="BM666" s="191" t="s">
        <v>804</v>
      </c>
    </row>
    <row r="667" spans="1:65" s="2" customFormat="1" ht="97.5">
      <c r="A667" s="36"/>
      <c r="B667" s="37"/>
      <c r="C667" s="38"/>
      <c r="D667" s="193" t="s">
        <v>175</v>
      </c>
      <c r="E667" s="38"/>
      <c r="F667" s="194" t="s">
        <v>1850</v>
      </c>
      <c r="G667" s="38"/>
      <c r="H667" s="38"/>
      <c r="I667" s="195"/>
      <c r="J667" s="38"/>
      <c r="K667" s="38"/>
      <c r="L667" s="41"/>
      <c r="M667" s="196"/>
      <c r="N667" s="197"/>
      <c r="O667" s="66"/>
      <c r="P667" s="66"/>
      <c r="Q667" s="66"/>
      <c r="R667" s="66"/>
      <c r="S667" s="66"/>
      <c r="T667" s="67"/>
      <c r="U667" s="36"/>
      <c r="V667" s="36"/>
      <c r="W667" s="36"/>
      <c r="X667" s="36"/>
      <c r="Y667" s="36"/>
      <c r="Z667" s="36"/>
      <c r="AA667" s="36"/>
      <c r="AB667" s="36"/>
      <c r="AC667" s="36"/>
      <c r="AD667" s="36"/>
      <c r="AE667" s="36"/>
      <c r="AT667" s="19" t="s">
        <v>175</v>
      </c>
      <c r="AU667" s="19" t="s">
        <v>85</v>
      </c>
    </row>
    <row r="668" spans="1:65" s="15" customFormat="1" ht="11.25">
      <c r="B668" s="220"/>
      <c r="C668" s="221"/>
      <c r="D668" s="193" t="s">
        <v>177</v>
      </c>
      <c r="E668" s="222" t="s">
        <v>19</v>
      </c>
      <c r="F668" s="223" t="s">
        <v>1549</v>
      </c>
      <c r="G668" s="221"/>
      <c r="H668" s="222" t="s">
        <v>19</v>
      </c>
      <c r="I668" s="224"/>
      <c r="J668" s="221"/>
      <c r="K668" s="221"/>
      <c r="L668" s="225"/>
      <c r="M668" s="226"/>
      <c r="N668" s="227"/>
      <c r="O668" s="227"/>
      <c r="P668" s="227"/>
      <c r="Q668" s="227"/>
      <c r="R668" s="227"/>
      <c r="S668" s="227"/>
      <c r="T668" s="228"/>
      <c r="AT668" s="229" t="s">
        <v>177</v>
      </c>
      <c r="AU668" s="229" t="s">
        <v>85</v>
      </c>
      <c r="AV668" s="15" t="s">
        <v>83</v>
      </c>
      <c r="AW668" s="15" t="s">
        <v>37</v>
      </c>
      <c r="AX668" s="15" t="s">
        <v>76</v>
      </c>
      <c r="AY668" s="229" t="s">
        <v>167</v>
      </c>
    </row>
    <row r="669" spans="1:65" s="13" customFormat="1" ht="11.25">
      <c r="B669" s="198"/>
      <c r="C669" s="199"/>
      <c r="D669" s="193" t="s">
        <v>177</v>
      </c>
      <c r="E669" s="200" t="s">
        <v>19</v>
      </c>
      <c r="F669" s="201" t="s">
        <v>1851</v>
      </c>
      <c r="G669" s="199"/>
      <c r="H669" s="202">
        <v>45</v>
      </c>
      <c r="I669" s="203"/>
      <c r="J669" s="199"/>
      <c r="K669" s="199"/>
      <c r="L669" s="204"/>
      <c r="M669" s="205"/>
      <c r="N669" s="206"/>
      <c r="O669" s="206"/>
      <c r="P669" s="206"/>
      <c r="Q669" s="206"/>
      <c r="R669" s="206"/>
      <c r="S669" s="206"/>
      <c r="T669" s="207"/>
      <c r="AT669" s="208" t="s">
        <v>177</v>
      </c>
      <c r="AU669" s="208" t="s">
        <v>85</v>
      </c>
      <c r="AV669" s="13" t="s">
        <v>85</v>
      </c>
      <c r="AW669" s="13" t="s">
        <v>37</v>
      </c>
      <c r="AX669" s="13" t="s">
        <v>76</v>
      </c>
      <c r="AY669" s="208" t="s">
        <v>167</v>
      </c>
    </row>
    <row r="670" spans="1:65" s="14" customFormat="1" ht="11.25">
      <c r="B670" s="209"/>
      <c r="C670" s="210"/>
      <c r="D670" s="193" t="s">
        <v>177</v>
      </c>
      <c r="E670" s="211" t="s">
        <v>19</v>
      </c>
      <c r="F670" s="212" t="s">
        <v>179</v>
      </c>
      <c r="G670" s="210"/>
      <c r="H670" s="213">
        <v>45</v>
      </c>
      <c r="I670" s="214"/>
      <c r="J670" s="210"/>
      <c r="K670" s="210"/>
      <c r="L670" s="215"/>
      <c r="M670" s="216"/>
      <c r="N670" s="217"/>
      <c r="O670" s="217"/>
      <c r="P670" s="217"/>
      <c r="Q670" s="217"/>
      <c r="R670" s="217"/>
      <c r="S670" s="217"/>
      <c r="T670" s="218"/>
      <c r="AT670" s="219" t="s">
        <v>177</v>
      </c>
      <c r="AU670" s="219" t="s">
        <v>85</v>
      </c>
      <c r="AV670" s="14" t="s">
        <v>174</v>
      </c>
      <c r="AW670" s="14" t="s">
        <v>37</v>
      </c>
      <c r="AX670" s="14" t="s">
        <v>83</v>
      </c>
      <c r="AY670" s="219" t="s">
        <v>167</v>
      </c>
    </row>
    <row r="671" spans="1:65" s="2" customFormat="1" ht="24">
      <c r="A671" s="36"/>
      <c r="B671" s="37"/>
      <c r="C671" s="180" t="s">
        <v>807</v>
      </c>
      <c r="D671" s="180" t="s">
        <v>169</v>
      </c>
      <c r="E671" s="181" t="s">
        <v>1852</v>
      </c>
      <c r="F671" s="182" t="s">
        <v>1853</v>
      </c>
      <c r="G671" s="183" t="s">
        <v>172</v>
      </c>
      <c r="H671" s="184">
        <v>45</v>
      </c>
      <c r="I671" s="185"/>
      <c r="J671" s="186">
        <f>ROUND(I671*H671,2)</f>
        <v>0</v>
      </c>
      <c r="K671" s="182" t="s">
        <v>173</v>
      </c>
      <c r="L671" s="41"/>
      <c r="M671" s="187" t="s">
        <v>19</v>
      </c>
      <c r="N671" s="188" t="s">
        <v>47</v>
      </c>
      <c r="O671" s="66"/>
      <c r="P671" s="189">
        <f>O671*H671</f>
        <v>0</v>
      </c>
      <c r="Q671" s="189">
        <v>0</v>
      </c>
      <c r="R671" s="189">
        <f>Q671*H671</f>
        <v>0</v>
      </c>
      <c r="S671" s="189">
        <v>0</v>
      </c>
      <c r="T671" s="190">
        <f>S671*H671</f>
        <v>0</v>
      </c>
      <c r="U671" s="36"/>
      <c r="V671" s="36"/>
      <c r="W671" s="36"/>
      <c r="X671" s="36"/>
      <c r="Y671" s="36"/>
      <c r="Z671" s="36"/>
      <c r="AA671" s="36"/>
      <c r="AB671" s="36"/>
      <c r="AC671" s="36"/>
      <c r="AD671" s="36"/>
      <c r="AE671" s="36"/>
      <c r="AR671" s="191" t="s">
        <v>215</v>
      </c>
      <c r="AT671" s="191" t="s">
        <v>169</v>
      </c>
      <c r="AU671" s="191" t="s">
        <v>85</v>
      </c>
      <c r="AY671" s="19" t="s">
        <v>167</v>
      </c>
      <c r="BE671" s="192">
        <f>IF(N671="základní",J671,0)</f>
        <v>0</v>
      </c>
      <c r="BF671" s="192">
        <f>IF(N671="snížená",J671,0)</f>
        <v>0</v>
      </c>
      <c r="BG671" s="192">
        <f>IF(N671="zákl. přenesená",J671,0)</f>
        <v>0</v>
      </c>
      <c r="BH671" s="192">
        <f>IF(N671="sníž. přenesená",J671,0)</f>
        <v>0</v>
      </c>
      <c r="BI671" s="192">
        <f>IF(N671="nulová",J671,0)</f>
        <v>0</v>
      </c>
      <c r="BJ671" s="19" t="s">
        <v>83</v>
      </c>
      <c r="BK671" s="192">
        <f>ROUND(I671*H671,2)</f>
        <v>0</v>
      </c>
      <c r="BL671" s="19" t="s">
        <v>215</v>
      </c>
      <c r="BM671" s="191" t="s">
        <v>810</v>
      </c>
    </row>
    <row r="672" spans="1:65" s="2" customFormat="1" ht="29.25">
      <c r="A672" s="36"/>
      <c r="B672" s="37"/>
      <c r="C672" s="38"/>
      <c r="D672" s="193" t="s">
        <v>175</v>
      </c>
      <c r="E672" s="38"/>
      <c r="F672" s="194" t="s">
        <v>1854</v>
      </c>
      <c r="G672" s="38"/>
      <c r="H672" s="38"/>
      <c r="I672" s="195"/>
      <c r="J672" s="38"/>
      <c r="K672" s="38"/>
      <c r="L672" s="41"/>
      <c r="M672" s="196"/>
      <c r="N672" s="197"/>
      <c r="O672" s="66"/>
      <c r="P672" s="66"/>
      <c r="Q672" s="66"/>
      <c r="R672" s="66"/>
      <c r="S672" s="66"/>
      <c r="T672" s="67"/>
      <c r="U672" s="36"/>
      <c r="V672" s="36"/>
      <c r="W672" s="36"/>
      <c r="X672" s="36"/>
      <c r="Y672" s="36"/>
      <c r="Z672" s="36"/>
      <c r="AA672" s="36"/>
      <c r="AB672" s="36"/>
      <c r="AC672" s="36"/>
      <c r="AD672" s="36"/>
      <c r="AE672" s="36"/>
      <c r="AT672" s="19" t="s">
        <v>175</v>
      </c>
      <c r="AU672" s="19" t="s">
        <v>85</v>
      </c>
    </row>
    <row r="673" spans="1:65" s="2" customFormat="1" ht="24">
      <c r="A673" s="36"/>
      <c r="B673" s="37"/>
      <c r="C673" s="180" t="s">
        <v>507</v>
      </c>
      <c r="D673" s="180" t="s">
        <v>169</v>
      </c>
      <c r="E673" s="181" t="s">
        <v>1855</v>
      </c>
      <c r="F673" s="182" t="s">
        <v>1856</v>
      </c>
      <c r="G673" s="183" t="s">
        <v>172</v>
      </c>
      <c r="H673" s="184">
        <v>14</v>
      </c>
      <c r="I673" s="185"/>
      <c r="J673" s="186">
        <f>ROUND(I673*H673,2)</f>
        <v>0</v>
      </c>
      <c r="K673" s="182" t="s">
        <v>173</v>
      </c>
      <c r="L673" s="41"/>
      <c r="M673" s="187" t="s">
        <v>19</v>
      </c>
      <c r="N673" s="188" t="s">
        <v>47</v>
      </c>
      <c r="O673" s="66"/>
      <c r="P673" s="189">
        <f>O673*H673</f>
        <v>0</v>
      </c>
      <c r="Q673" s="189">
        <v>0</v>
      </c>
      <c r="R673" s="189">
        <f>Q673*H673</f>
        <v>0</v>
      </c>
      <c r="S673" s="189">
        <v>0</v>
      </c>
      <c r="T673" s="190">
        <f>S673*H673</f>
        <v>0</v>
      </c>
      <c r="U673" s="36"/>
      <c r="V673" s="36"/>
      <c r="W673" s="36"/>
      <c r="X673" s="36"/>
      <c r="Y673" s="36"/>
      <c r="Z673" s="36"/>
      <c r="AA673" s="36"/>
      <c r="AB673" s="36"/>
      <c r="AC673" s="36"/>
      <c r="AD673" s="36"/>
      <c r="AE673" s="36"/>
      <c r="AR673" s="191" t="s">
        <v>215</v>
      </c>
      <c r="AT673" s="191" t="s">
        <v>169</v>
      </c>
      <c r="AU673" s="191" t="s">
        <v>85</v>
      </c>
      <c r="AY673" s="19" t="s">
        <v>167</v>
      </c>
      <c r="BE673" s="192">
        <f>IF(N673="základní",J673,0)</f>
        <v>0</v>
      </c>
      <c r="BF673" s="192">
        <f>IF(N673="snížená",J673,0)</f>
        <v>0</v>
      </c>
      <c r="BG673" s="192">
        <f>IF(N673="zákl. přenesená",J673,0)</f>
        <v>0</v>
      </c>
      <c r="BH673" s="192">
        <f>IF(N673="sníž. přenesená",J673,0)</f>
        <v>0</v>
      </c>
      <c r="BI673" s="192">
        <f>IF(N673="nulová",J673,0)</f>
        <v>0</v>
      </c>
      <c r="BJ673" s="19" t="s">
        <v>83</v>
      </c>
      <c r="BK673" s="192">
        <f>ROUND(I673*H673,2)</f>
        <v>0</v>
      </c>
      <c r="BL673" s="19" t="s">
        <v>215</v>
      </c>
      <c r="BM673" s="191" t="s">
        <v>814</v>
      </c>
    </row>
    <row r="674" spans="1:65" s="2" customFormat="1" ht="58.5">
      <c r="A674" s="36"/>
      <c r="B674" s="37"/>
      <c r="C674" s="38"/>
      <c r="D674" s="193" t="s">
        <v>175</v>
      </c>
      <c r="E674" s="38"/>
      <c r="F674" s="194" t="s">
        <v>1857</v>
      </c>
      <c r="G674" s="38"/>
      <c r="H674" s="38"/>
      <c r="I674" s="195"/>
      <c r="J674" s="38"/>
      <c r="K674" s="38"/>
      <c r="L674" s="41"/>
      <c r="M674" s="196"/>
      <c r="N674" s="197"/>
      <c r="O674" s="66"/>
      <c r="P674" s="66"/>
      <c r="Q674" s="66"/>
      <c r="R674" s="66"/>
      <c r="S674" s="66"/>
      <c r="T674" s="67"/>
      <c r="U674" s="36"/>
      <c r="V674" s="36"/>
      <c r="W674" s="36"/>
      <c r="X674" s="36"/>
      <c r="Y674" s="36"/>
      <c r="Z674" s="36"/>
      <c r="AA674" s="36"/>
      <c r="AB674" s="36"/>
      <c r="AC674" s="36"/>
      <c r="AD674" s="36"/>
      <c r="AE674" s="36"/>
      <c r="AT674" s="19" t="s">
        <v>175</v>
      </c>
      <c r="AU674" s="19" t="s">
        <v>85</v>
      </c>
    </row>
    <row r="675" spans="1:65" s="15" customFormat="1" ht="11.25">
      <c r="B675" s="220"/>
      <c r="C675" s="221"/>
      <c r="D675" s="193" t="s">
        <v>177</v>
      </c>
      <c r="E675" s="222" t="s">
        <v>19</v>
      </c>
      <c r="F675" s="223" t="s">
        <v>1549</v>
      </c>
      <c r="G675" s="221"/>
      <c r="H675" s="222" t="s">
        <v>19</v>
      </c>
      <c r="I675" s="224"/>
      <c r="J675" s="221"/>
      <c r="K675" s="221"/>
      <c r="L675" s="225"/>
      <c r="M675" s="226"/>
      <c r="N675" s="227"/>
      <c r="O675" s="227"/>
      <c r="P675" s="227"/>
      <c r="Q675" s="227"/>
      <c r="R675" s="227"/>
      <c r="S675" s="227"/>
      <c r="T675" s="228"/>
      <c r="AT675" s="229" t="s">
        <v>177</v>
      </c>
      <c r="AU675" s="229" t="s">
        <v>85</v>
      </c>
      <c r="AV675" s="15" t="s">
        <v>83</v>
      </c>
      <c r="AW675" s="15" t="s">
        <v>37</v>
      </c>
      <c r="AX675" s="15" t="s">
        <v>76</v>
      </c>
      <c r="AY675" s="229" t="s">
        <v>167</v>
      </c>
    </row>
    <row r="676" spans="1:65" s="13" customFormat="1" ht="11.25">
      <c r="B676" s="198"/>
      <c r="C676" s="199"/>
      <c r="D676" s="193" t="s">
        <v>177</v>
      </c>
      <c r="E676" s="200" t="s">
        <v>19</v>
      </c>
      <c r="F676" s="201" t="s">
        <v>1858</v>
      </c>
      <c r="G676" s="199"/>
      <c r="H676" s="202">
        <v>14</v>
      </c>
      <c r="I676" s="203"/>
      <c r="J676" s="199"/>
      <c r="K676" s="199"/>
      <c r="L676" s="204"/>
      <c r="M676" s="205"/>
      <c r="N676" s="206"/>
      <c r="O676" s="206"/>
      <c r="P676" s="206"/>
      <c r="Q676" s="206"/>
      <c r="R676" s="206"/>
      <c r="S676" s="206"/>
      <c r="T676" s="207"/>
      <c r="AT676" s="208" t="s">
        <v>177</v>
      </c>
      <c r="AU676" s="208" t="s">
        <v>85</v>
      </c>
      <c r="AV676" s="13" t="s">
        <v>85</v>
      </c>
      <c r="AW676" s="13" t="s">
        <v>37</v>
      </c>
      <c r="AX676" s="13" t="s">
        <v>76</v>
      </c>
      <c r="AY676" s="208" t="s">
        <v>167</v>
      </c>
    </row>
    <row r="677" spans="1:65" s="14" customFormat="1" ht="11.25">
      <c r="B677" s="209"/>
      <c r="C677" s="210"/>
      <c r="D677" s="193" t="s">
        <v>177</v>
      </c>
      <c r="E677" s="211" t="s">
        <v>19</v>
      </c>
      <c r="F677" s="212" t="s">
        <v>179</v>
      </c>
      <c r="G677" s="210"/>
      <c r="H677" s="213">
        <v>14</v>
      </c>
      <c r="I677" s="214"/>
      <c r="J677" s="210"/>
      <c r="K677" s="210"/>
      <c r="L677" s="215"/>
      <c r="M677" s="216"/>
      <c r="N677" s="217"/>
      <c r="O677" s="217"/>
      <c r="P677" s="217"/>
      <c r="Q677" s="217"/>
      <c r="R677" s="217"/>
      <c r="S677" s="217"/>
      <c r="T677" s="218"/>
      <c r="AT677" s="219" t="s">
        <v>177</v>
      </c>
      <c r="AU677" s="219" t="s">
        <v>85</v>
      </c>
      <c r="AV677" s="14" t="s">
        <v>174</v>
      </c>
      <c r="AW677" s="14" t="s">
        <v>37</v>
      </c>
      <c r="AX677" s="14" t="s">
        <v>83</v>
      </c>
      <c r="AY677" s="219" t="s">
        <v>167</v>
      </c>
    </row>
    <row r="678" spans="1:65" s="2" customFormat="1" ht="24">
      <c r="A678" s="36"/>
      <c r="B678" s="37"/>
      <c r="C678" s="180" t="s">
        <v>815</v>
      </c>
      <c r="D678" s="180" t="s">
        <v>169</v>
      </c>
      <c r="E678" s="181" t="s">
        <v>1859</v>
      </c>
      <c r="F678" s="182" t="s">
        <v>1860</v>
      </c>
      <c r="G678" s="183" t="s">
        <v>172</v>
      </c>
      <c r="H678" s="184">
        <v>14</v>
      </c>
      <c r="I678" s="185"/>
      <c r="J678" s="186">
        <f>ROUND(I678*H678,2)</f>
        <v>0</v>
      </c>
      <c r="K678" s="182" t="s">
        <v>173</v>
      </c>
      <c r="L678" s="41"/>
      <c r="M678" s="187" t="s">
        <v>19</v>
      </c>
      <c r="N678" s="188" t="s">
        <v>47</v>
      </c>
      <c r="O678" s="66"/>
      <c r="P678" s="189">
        <f>O678*H678</f>
        <v>0</v>
      </c>
      <c r="Q678" s="189">
        <v>0</v>
      </c>
      <c r="R678" s="189">
        <f>Q678*H678</f>
        <v>0</v>
      </c>
      <c r="S678" s="189">
        <v>0</v>
      </c>
      <c r="T678" s="190">
        <f>S678*H678</f>
        <v>0</v>
      </c>
      <c r="U678" s="36"/>
      <c r="V678" s="36"/>
      <c r="W678" s="36"/>
      <c r="X678" s="36"/>
      <c r="Y678" s="36"/>
      <c r="Z678" s="36"/>
      <c r="AA678" s="36"/>
      <c r="AB678" s="36"/>
      <c r="AC678" s="36"/>
      <c r="AD678" s="36"/>
      <c r="AE678" s="36"/>
      <c r="AR678" s="191" t="s">
        <v>215</v>
      </c>
      <c r="AT678" s="191" t="s">
        <v>169</v>
      </c>
      <c r="AU678" s="191" t="s">
        <v>85</v>
      </c>
      <c r="AY678" s="19" t="s">
        <v>167</v>
      </c>
      <c r="BE678" s="192">
        <f>IF(N678="základní",J678,0)</f>
        <v>0</v>
      </c>
      <c r="BF678" s="192">
        <f>IF(N678="snížená",J678,0)</f>
        <v>0</v>
      </c>
      <c r="BG678" s="192">
        <f>IF(N678="zákl. přenesená",J678,0)</f>
        <v>0</v>
      </c>
      <c r="BH678" s="192">
        <f>IF(N678="sníž. přenesená",J678,0)</f>
        <v>0</v>
      </c>
      <c r="BI678" s="192">
        <f>IF(N678="nulová",J678,0)</f>
        <v>0</v>
      </c>
      <c r="BJ678" s="19" t="s">
        <v>83</v>
      </c>
      <c r="BK678" s="192">
        <f>ROUND(I678*H678,2)</f>
        <v>0</v>
      </c>
      <c r="BL678" s="19" t="s">
        <v>215</v>
      </c>
      <c r="BM678" s="191" t="s">
        <v>818</v>
      </c>
    </row>
    <row r="679" spans="1:65" s="2" customFormat="1" ht="39">
      <c r="A679" s="36"/>
      <c r="B679" s="37"/>
      <c r="C679" s="38"/>
      <c r="D679" s="193" t="s">
        <v>175</v>
      </c>
      <c r="E679" s="38"/>
      <c r="F679" s="194" t="s">
        <v>1861</v>
      </c>
      <c r="G679" s="38"/>
      <c r="H679" s="38"/>
      <c r="I679" s="195"/>
      <c r="J679" s="38"/>
      <c r="K679" s="38"/>
      <c r="L679" s="41"/>
      <c r="M679" s="196"/>
      <c r="N679" s="197"/>
      <c r="O679" s="66"/>
      <c r="P679" s="66"/>
      <c r="Q679" s="66"/>
      <c r="R679" s="66"/>
      <c r="S679" s="66"/>
      <c r="T679" s="67"/>
      <c r="U679" s="36"/>
      <c r="V679" s="36"/>
      <c r="W679" s="36"/>
      <c r="X679" s="36"/>
      <c r="Y679" s="36"/>
      <c r="Z679" s="36"/>
      <c r="AA679" s="36"/>
      <c r="AB679" s="36"/>
      <c r="AC679" s="36"/>
      <c r="AD679" s="36"/>
      <c r="AE679" s="36"/>
      <c r="AT679" s="19" t="s">
        <v>175</v>
      </c>
      <c r="AU679" s="19" t="s">
        <v>85</v>
      </c>
    </row>
    <row r="680" spans="1:65" s="2" customFormat="1" ht="36">
      <c r="A680" s="36"/>
      <c r="B680" s="37"/>
      <c r="C680" s="180" t="s">
        <v>511</v>
      </c>
      <c r="D680" s="180" t="s">
        <v>169</v>
      </c>
      <c r="E680" s="181" t="s">
        <v>1862</v>
      </c>
      <c r="F680" s="182" t="s">
        <v>1863</v>
      </c>
      <c r="G680" s="183" t="s">
        <v>209</v>
      </c>
      <c r="H680" s="184">
        <v>0.70199999999999996</v>
      </c>
      <c r="I680" s="185"/>
      <c r="J680" s="186">
        <f>ROUND(I680*H680,2)</f>
        <v>0</v>
      </c>
      <c r="K680" s="182" t="s">
        <v>173</v>
      </c>
      <c r="L680" s="41"/>
      <c r="M680" s="187" t="s">
        <v>19</v>
      </c>
      <c r="N680" s="188" t="s">
        <v>47</v>
      </c>
      <c r="O680" s="66"/>
      <c r="P680" s="189">
        <f>O680*H680</f>
        <v>0</v>
      </c>
      <c r="Q680" s="189">
        <v>0</v>
      </c>
      <c r="R680" s="189">
        <f>Q680*H680</f>
        <v>0</v>
      </c>
      <c r="S680" s="189">
        <v>0</v>
      </c>
      <c r="T680" s="190">
        <f>S680*H680</f>
        <v>0</v>
      </c>
      <c r="U680" s="36"/>
      <c r="V680" s="36"/>
      <c r="W680" s="36"/>
      <c r="X680" s="36"/>
      <c r="Y680" s="36"/>
      <c r="Z680" s="36"/>
      <c r="AA680" s="36"/>
      <c r="AB680" s="36"/>
      <c r="AC680" s="36"/>
      <c r="AD680" s="36"/>
      <c r="AE680" s="36"/>
      <c r="AR680" s="191" t="s">
        <v>215</v>
      </c>
      <c r="AT680" s="191" t="s">
        <v>169</v>
      </c>
      <c r="AU680" s="191" t="s">
        <v>85</v>
      </c>
      <c r="AY680" s="19" t="s">
        <v>167</v>
      </c>
      <c r="BE680" s="192">
        <f>IF(N680="základní",J680,0)</f>
        <v>0</v>
      </c>
      <c r="BF680" s="192">
        <f>IF(N680="snížená",J680,0)</f>
        <v>0</v>
      </c>
      <c r="BG680" s="192">
        <f>IF(N680="zákl. přenesená",J680,0)</f>
        <v>0</v>
      </c>
      <c r="BH680" s="192">
        <f>IF(N680="sníž. přenesená",J680,0)</f>
        <v>0</v>
      </c>
      <c r="BI680" s="192">
        <f>IF(N680="nulová",J680,0)</f>
        <v>0</v>
      </c>
      <c r="BJ680" s="19" t="s">
        <v>83</v>
      </c>
      <c r="BK680" s="192">
        <f>ROUND(I680*H680,2)</f>
        <v>0</v>
      </c>
      <c r="BL680" s="19" t="s">
        <v>215</v>
      </c>
      <c r="BM680" s="191" t="s">
        <v>823</v>
      </c>
    </row>
    <row r="681" spans="1:65" s="2" customFormat="1" ht="68.25">
      <c r="A681" s="36"/>
      <c r="B681" s="37"/>
      <c r="C681" s="38"/>
      <c r="D681" s="193" t="s">
        <v>175</v>
      </c>
      <c r="E681" s="38"/>
      <c r="F681" s="194" t="s">
        <v>1864</v>
      </c>
      <c r="G681" s="38"/>
      <c r="H681" s="38"/>
      <c r="I681" s="195"/>
      <c r="J681" s="38"/>
      <c r="K681" s="38"/>
      <c r="L681" s="41"/>
      <c r="M681" s="196"/>
      <c r="N681" s="197"/>
      <c r="O681" s="66"/>
      <c r="P681" s="66"/>
      <c r="Q681" s="66"/>
      <c r="R681" s="66"/>
      <c r="S681" s="66"/>
      <c r="T681" s="67"/>
      <c r="U681" s="36"/>
      <c r="V681" s="36"/>
      <c r="W681" s="36"/>
      <c r="X681" s="36"/>
      <c r="Y681" s="36"/>
      <c r="Z681" s="36"/>
      <c r="AA681" s="36"/>
      <c r="AB681" s="36"/>
      <c r="AC681" s="36"/>
      <c r="AD681" s="36"/>
      <c r="AE681" s="36"/>
      <c r="AT681" s="19" t="s">
        <v>175</v>
      </c>
      <c r="AU681" s="19" t="s">
        <v>85</v>
      </c>
    </row>
    <row r="682" spans="1:65" s="12" customFormat="1" ht="22.9" customHeight="1">
      <c r="B682" s="164"/>
      <c r="C682" s="165"/>
      <c r="D682" s="166" t="s">
        <v>75</v>
      </c>
      <c r="E682" s="178" t="s">
        <v>691</v>
      </c>
      <c r="F682" s="178" t="s">
        <v>692</v>
      </c>
      <c r="G682" s="165"/>
      <c r="H682" s="165"/>
      <c r="I682" s="168"/>
      <c r="J682" s="179">
        <f>BK682</f>
        <v>0</v>
      </c>
      <c r="K682" s="165"/>
      <c r="L682" s="170"/>
      <c r="M682" s="171"/>
      <c r="N682" s="172"/>
      <c r="O682" s="172"/>
      <c r="P682" s="173">
        <f>SUM(P683:P702)</f>
        <v>0</v>
      </c>
      <c r="Q682" s="172"/>
      <c r="R682" s="173">
        <f>SUM(R683:R702)</f>
        <v>0</v>
      </c>
      <c r="S682" s="172"/>
      <c r="T682" s="174">
        <f>SUM(T683:T702)</f>
        <v>0</v>
      </c>
      <c r="AR682" s="175" t="s">
        <v>85</v>
      </c>
      <c r="AT682" s="176" t="s">
        <v>75</v>
      </c>
      <c r="AU682" s="176" t="s">
        <v>83</v>
      </c>
      <c r="AY682" s="175" t="s">
        <v>167</v>
      </c>
      <c r="BK682" s="177">
        <f>SUM(BK683:BK702)</f>
        <v>0</v>
      </c>
    </row>
    <row r="683" spans="1:65" s="2" customFormat="1" ht="16.5" customHeight="1">
      <c r="A683" s="36"/>
      <c r="B683" s="37"/>
      <c r="C683" s="180" t="s">
        <v>825</v>
      </c>
      <c r="D683" s="180" t="s">
        <v>169</v>
      </c>
      <c r="E683" s="181" t="s">
        <v>1865</v>
      </c>
      <c r="F683" s="182" t="s">
        <v>1866</v>
      </c>
      <c r="G683" s="183" t="s">
        <v>723</v>
      </c>
      <c r="H683" s="184">
        <v>33</v>
      </c>
      <c r="I683" s="185"/>
      <c r="J683" s="186">
        <f>ROUND(I683*H683,2)</f>
        <v>0</v>
      </c>
      <c r="K683" s="182" t="s">
        <v>173</v>
      </c>
      <c r="L683" s="41"/>
      <c r="M683" s="187" t="s">
        <v>19</v>
      </c>
      <c r="N683" s="188" t="s">
        <v>47</v>
      </c>
      <c r="O683" s="66"/>
      <c r="P683" s="189">
        <f>O683*H683</f>
        <v>0</v>
      </c>
      <c r="Q683" s="189">
        <v>0</v>
      </c>
      <c r="R683" s="189">
        <f>Q683*H683</f>
        <v>0</v>
      </c>
      <c r="S683" s="189">
        <v>0</v>
      </c>
      <c r="T683" s="190">
        <f>S683*H683</f>
        <v>0</v>
      </c>
      <c r="U683" s="36"/>
      <c r="V683" s="36"/>
      <c r="W683" s="36"/>
      <c r="X683" s="36"/>
      <c r="Y683" s="36"/>
      <c r="Z683" s="36"/>
      <c r="AA683" s="36"/>
      <c r="AB683" s="36"/>
      <c r="AC683" s="36"/>
      <c r="AD683" s="36"/>
      <c r="AE683" s="36"/>
      <c r="AR683" s="191" t="s">
        <v>215</v>
      </c>
      <c r="AT683" s="191" t="s">
        <v>169</v>
      </c>
      <c r="AU683" s="191" t="s">
        <v>85</v>
      </c>
      <c r="AY683" s="19" t="s">
        <v>167</v>
      </c>
      <c r="BE683" s="192">
        <f>IF(N683="základní",J683,0)</f>
        <v>0</v>
      </c>
      <c r="BF683" s="192">
        <f>IF(N683="snížená",J683,0)</f>
        <v>0</v>
      </c>
      <c r="BG683" s="192">
        <f>IF(N683="zákl. přenesená",J683,0)</f>
        <v>0</v>
      </c>
      <c r="BH683" s="192">
        <f>IF(N683="sníž. přenesená",J683,0)</f>
        <v>0</v>
      </c>
      <c r="BI683" s="192">
        <f>IF(N683="nulová",J683,0)</f>
        <v>0</v>
      </c>
      <c r="BJ683" s="19" t="s">
        <v>83</v>
      </c>
      <c r="BK683" s="192">
        <f>ROUND(I683*H683,2)</f>
        <v>0</v>
      </c>
      <c r="BL683" s="19" t="s">
        <v>215</v>
      </c>
      <c r="BM683" s="191" t="s">
        <v>828</v>
      </c>
    </row>
    <row r="684" spans="1:65" s="15" customFormat="1" ht="11.25">
      <c r="B684" s="220"/>
      <c r="C684" s="221"/>
      <c r="D684" s="193" t="s">
        <v>177</v>
      </c>
      <c r="E684" s="222" t="s">
        <v>19</v>
      </c>
      <c r="F684" s="223" t="s">
        <v>1549</v>
      </c>
      <c r="G684" s="221"/>
      <c r="H684" s="222" t="s">
        <v>19</v>
      </c>
      <c r="I684" s="224"/>
      <c r="J684" s="221"/>
      <c r="K684" s="221"/>
      <c r="L684" s="225"/>
      <c r="M684" s="226"/>
      <c r="N684" s="227"/>
      <c r="O684" s="227"/>
      <c r="P684" s="227"/>
      <c r="Q684" s="227"/>
      <c r="R684" s="227"/>
      <c r="S684" s="227"/>
      <c r="T684" s="228"/>
      <c r="AT684" s="229" t="s">
        <v>177</v>
      </c>
      <c r="AU684" s="229" t="s">
        <v>85</v>
      </c>
      <c r="AV684" s="15" t="s">
        <v>83</v>
      </c>
      <c r="AW684" s="15" t="s">
        <v>37</v>
      </c>
      <c r="AX684" s="15" t="s">
        <v>76</v>
      </c>
      <c r="AY684" s="229" t="s">
        <v>167</v>
      </c>
    </row>
    <row r="685" spans="1:65" s="13" customFormat="1" ht="11.25">
      <c r="B685" s="198"/>
      <c r="C685" s="199"/>
      <c r="D685" s="193" t="s">
        <v>177</v>
      </c>
      <c r="E685" s="200" t="s">
        <v>19</v>
      </c>
      <c r="F685" s="201" t="s">
        <v>1867</v>
      </c>
      <c r="G685" s="199"/>
      <c r="H685" s="202">
        <v>33</v>
      </c>
      <c r="I685" s="203"/>
      <c r="J685" s="199"/>
      <c r="K685" s="199"/>
      <c r="L685" s="204"/>
      <c r="M685" s="205"/>
      <c r="N685" s="206"/>
      <c r="O685" s="206"/>
      <c r="P685" s="206"/>
      <c r="Q685" s="206"/>
      <c r="R685" s="206"/>
      <c r="S685" s="206"/>
      <c r="T685" s="207"/>
      <c r="AT685" s="208" t="s">
        <v>177</v>
      </c>
      <c r="AU685" s="208" t="s">
        <v>85</v>
      </c>
      <c r="AV685" s="13" t="s">
        <v>85</v>
      </c>
      <c r="AW685" s="13" t="s">
        <v>37</v>
      </c>
      <c r="AX685" s="13" t="s">
        <v>76</v>
      </c>
      <c r="AY685" s="208" t="s">
        <v>167</v>
      </c>
    </row>
    <row r="686" spans="1:65" s="14" customFormat="1" ht="11.25">
      <c r="B686" s="209"/>
      <c r="C686" s="210"/>
      <c r="D686" s="193" t="s">
        <v>177</v>
      </c>
      <c r="E686" s="211" t="s">
        <v>19</v>
      </c>
      <c r="F686" s="212" t="s">
        <v>179</v>
      </c>
      <c r="G686" s="210"/>
      <c r="H686" s="213">
        <v>33</v>
      </c>
      <c r="I686" s="214"/>
      <c r="J686" s="210"/>
      <c r="K686" s="210"/>
      <c r="L686" s="215"/>
      <c r="M686" s="216"/>
      <c r="N686" s="217"/>
      <c r="O686" s="217"/>
      <c r="P686" s="217"/>
      <c r="Q686" s="217"/>
      <c r="R686" s="217"/>
      <c r="S686" s="217"/>
      <c r="T686" s="218"/>
      <c r="AT686" s="219" t="s">
        <v>177</v>
      </c>
      <c r="AU686" s="219" t="s">
        <v>85</v>
      </c>
      <c r="AV686" s="14" t="s">
        <v>174</v>
      </c>
      <c r="AW686" s="14" t="s">
        <v>37</v>
      </c>
      <c r="AX686" s="14" t="s">
        <v>83</v>
      </c>
      <c r="AY686" s="219" t="s">
        <v>167</v>
      </c>
    </row>
    <row r="687" spans="1:65" s="2" customFormat="1" ht="16.5" customHeight="1">
      <c r="A687" s="36"/>
      <c r="B687" s="37"/>
      <c r="C687" s="230" t="s">
        <v>516</v>
      </c>
      <c r="D687" s="230" t="s">
        <v>225</v>
      </c>
      <c r="E687" s="231" t="s">
        <v>1868</v>
      </c>
      <c r="F687" s="232" t="s">
        <v>1869</v>
      </c>
      <c r="G687" s="233" t="s">
        <v>278</v>
      </c>
      <c r="H687" s="234">
        <v>1</v>
      </c>
      <c r="I687" s="235"/>
      <c r="J687" s="236">
        <f>ROUND(I687*H687,2)</f>
        <v>0</v>
      </c>
      <c r="K687" s="232" t="s">
        <v>173</v>
      </c>
      <c r="L687" s="237"/>
      <c r="M687" s="238" t="s">
        <v>19</v>
      </c>
      <c r="N687" s="239" t="s">
        <v>47</v>
      </c>
      <c r="O687" s="66"/>
      <c r="P687" s="189">
        <f>O687*H687</f>
        <v>0</v>
      </c>
      <c r="Q687" s="189">
        <v>0</v>
      </c>
      <c r="R687" s="189">
        <f>Q687*H687</f>
        <v>0</v>
      </c>
      <c r="S687" s="189">
        <v>0</v>
      </c>
      <c r="T687" s="190">
        <f>S687*H687</f>
        <v>0</v>
      </c>
      <c r="U687" s="36"/>
      <c r="V687" s="36"/>
      <c r="W687" s="36"/>
      <c r="X687" s="36"/>
      <c r="Y687" s="36"/>
      <c r="Z687" s="36"/>
      <c r="AA687" s="36"/>
      <c r="AB687" s="36"/>
      <c r="AC687" s="36"/>
      <c r="AD687" s="36"/>
      <c r="AE687" s="36"/>
      <c r="AR687" s="191" t="s">
        <v>260</v>
      </c>
      <c r="AT687" s="191" t="s">
        <v>225</v>
      </c>
      <c r="AU687" s="191" t="s">
        <v>85</v>
      </c>
      <c r="AY687" s="19" t="s">
        <v>167</v>
      </c>
      <c r="BE687" s="192">
        <f>IF(N687="základní",J687,0)</f>
        <v>0</v>
      </c>
      <c r="BF687" s="192">
        <f>IF(N687="snížená",J687,0)</f>
        <v>0</v>
      </c>
      <c r="BG687" s="192">
        <f>IF(N687="zákl. přenesená",J687,0)</f>
        <v>0</v>
      </c>
      <c r="BH687" s="192">
        <f>IF(N687="sníž. přenesená",J687,0)</f>
        <v>0</v>
      </c>
      <c r="BI687" s="192">
        <f>IF(N687="nulová",J687,0)</f>
        <v>0</v>
      </c>
      <c r="BJ687" s="19" t="s">
        <v>83</v>
      </c>
      <c r="BK687" s="192">
        <f>ROUND(I687*H687,2)</f>
        <v>0</v>
      </c>
      <c r="BL687" s="19" t="s">
        <v>215</v>
      </c>
      <c r="BM687" s="191" t="s">
        <v>832</v>
      </c>
    </row>
    <row r="688" spans="1:65" s="2" customFormat="1" ht="24">
      <c r="A688" s="36"/>
      <c r="B688" s="37"/>
      <c r="C688" s="180" t="s">
        <v>834</v>
      </c>
      <c r="D688" s="180" t="s">
        <v>169</v>
      </c>
      <c r="E688" s="181" t="s">
        <v>1870</v>
      </c>
      <c r="F688" s="182" t="s">
        <v>1871</v>
      </c>
      <c r="G688" s="183" t="s">
        <v>189</v>
      </c>
      <c r="H688" s="184">
        <v>1.5</v>
      </c>
      <c r="I688" s="185"/>
      <c r="J688" s="186">
        <f>ROUND(I688*H688,2)</f>
        <v>0</v>
      </c>
      <c r="K688" s="182" t="s">
        <v>173</v>
      </c>
      <c r="L688" s="41"/>
      <c r="M688" s="187" t="s">
        <v>19</v>
      </c>
      <c r="N688" s="188" t="s">
        <v>47</v>
      </c>
      <c r="O688" s="66"/>
      <c r="P688" s="189">
        <f>O688*H688</f>
        <v>0</v>
      </c>
      <c r="Q688" s="189">
        <v>0</v>
      </c>
      <c r="R688" s="189">
        <f>Q688*H688</f>
        <v>0</v>
      </c>
      <c r="S688" s="189">
        <v>0</v>
      </c>
      <c r="T688" s="190">
        <f>S688*H688</f>
        <v>0</v>
      </c>
      <c r="U688" s="36"/>
      <c r="V688" s="36"/>
      <c r="W688" s="36"/>
      <c r="X688" s="36"/>
      <c r="Y688" s="36"/>
      <c r="Z688" s="36"/>
      <c r="AA688" s="36"/>
      <c r="AB688" s="36"/>
      <c r="AC688" s="36"/>
      <c r="AD688" s="36"/>
      <c r="AE688" s="36"/>
      <c r="AR688" s="191" t="s">
        <v>215</v>
      </c>
      <c r="AT688" s="191" t="s">
        <v>169</v>
      </c>
      <c r="AU688" s="191" t="s">
        <v>85</v>
      </c>
      <c r="AY688" s="19" t="s">
        <v>167</v>
      </c>
      <c r="BE688" s="192">
        <f>IF(N688="základní",J688,0)</f>
        <v>0</v>
      </c>
      <c r="BF688" s="192">
        <f>IF(N688="snížená",J688,0)</f>
        <v>0</v>
      </c>
      <c r="BG688" s="192">
        <f>IF(N688="zákl. přenesená",J688,0)</f>
        <v>0</v>
      </c>
      <c r="BH688" s="192">
        <f>IF(N688="sníž. přenesená",J688,0)</f>
        <v>0</v>
      </c>
      <c r="BI688" s="192">
        <f>IF(N688="nulová",J688,0)</f>
        <v>0</v>
      </c>
      <c r="BJ688" s="19" t="s">
        <v>83</v>
      </c>
      <c r="BK688" s="192">
        <f>ROUND(I688*H688,2)</f>
        <v>0</v>
      </c>
      <c r="BL688" s="19" t="s">
        <v>215</v>
      </c>
      <c r="BM688" s="191" t="s">
        <v>837</v>
      </c>
    </row>
    <row r="689" spans="1:65" s="2" customFormat="1" ht="16.5" customHeight="1">
      <c r="A689" s="36"/>
      <c r="B689" s="37"/>
      <c r="C689" s="180" t="s">
        <v>520</v>
      </c>
      <c r="D689" s="180" t="s">
        <v>169</v>
      </c>
      <c r="E689" s="181" t="s">
        <v>1872</v>
      </c>
      <c r="F689" s="182" t="s">
        <v>1873</v>
      </c>
      <c r="G689" s="183" t="s">
        <v>278</v>
      </c>
      <c r="H689" s="184">
        <v>1</v>
      </c>
      <c r="I689" s="185"/>
      <c r="J689" s="186">
        <f>ROUND(I689*H689,2)</f>
        <v>0</v>
      </c>
      <c r="K689" s="182" t="s">
        <v>173</v>
      </c>
      <c r="L689" s="41"/>
      <c r="M689" s="187" t="s">
        <v>19</v>
      </c>
      <c r="N689" s="188" t="s">
        <v>47</v>
      </c>
      <c r="O689" s="66"/>
      <c r="P689" s="189">
        <f>O689*H689</f>
        <v>0</v>
      </c>
      <c r="Q689" s="189">
        <v>0</v>
      </c>
      <c r="R689" s="189">
        <f>Q689*H689</f>
        <v>0</v>
      </c>
      <c r="S689" s="189">
        <v>0</v>
      </c>
      <c r="T689" s="190">
        <f>S689*H689</f>
        <v>0</v>
      </c>
      <c r="U689" s="36"/>
      <c r="V689" s="36"/>
      <c r="W689" s="36"/>
      <c r="X689" s="36"/>
      <c r="Y689" s="36"/>
      <c r="Z689" s="36"/>
      <c r="AA689" s="36"/>
      <c r="AB689" s="36"/>
      <c r="AC689" s="36"/>
      <c r="AD689" s="36"/>
      <c r="AE689" s="36"/>
      <c r="AR689" s="191" t="s">
        <v>215</v>
      </c>
      <c r="AT689" s="191" t="s">
        <v>169</v>
      </c>
      <c r="AU689" s="191" t="s">
        <v>85</v>
      </c>
      <c r="AY689" s="19" t="s">
        <v>167</v>
      </c>
      <c r="BE689" s="192">
        <f>IF(N689="základní",J689,0)</f>
        <v>0</v>
      </c>
      <c r="BF689" s="192">
        <f>IF(N689="snížená",J689,0)</f>
        <v>0</v>
      </c>
      <c r="BG689" s="192">
        <f>IF(N689="zákl. přenesená",J689,0)</f>
        <v>0</v>
      </c>
      <c r="BH689" s="192">
        <f>IF(N689="sníž. přenesená",J689,0)</f>
        <v>0</v>
      </c>
      <c r="BI689" s="192">
        <f>IF(N689="nulová",J689,0)</f>
        <v>0</v>
      </c>
      <c r="BJ689" s="19" t="s">
        <v>83</v>
      </c>
      <c r="BK689" s="192">
        <f>ROUND(I689*H689,2)</f>
        <v>0</v>
      </c>
      <c r="BL689" s="19" t="s">
        <v>215</v>
      </c>
      <c r="BM689" s="191" t="s">
        <v>840</v>
      </c>
    </row>
    <row r="690" spans="1:65" s="15" customFormat="1" ht="11.25">
      <c r="B690" s="220"/>
      <c r="C690" s="221"/>
      <c r="D690" s="193" t="s">
        <v>177</v>
      </c>
      <c r="E690" s="222" t="s">
        <v>19</v>
      </c>
      <c r="F690" s="223" t="s">
        <v>1549</v>
      </c>
      <c r="G690" s="221"/>
      <c r="H690" s="222" t="s">
        <v>19</v>
      </c>
      <c r="I690" s="224"/>
      <c r="J690" s="221"/>
      <c r="K690" s="221"/>
      <c r="L690" s="225"/>
      <c r="M690" s="226"/>
      <c r="N690" s="227"/>
      <c r="O690" s="227"/>
      <c r="P690" s="227"/>
      <c r="Q690" s="227"/>
      <c r="R690" s="227"/>
      <c r="S690" s="227"/>
      <c r="T690" s="228"/>
      <c r="AT690" s="229" t="s">
        <v>177</v>
      </c>
      <c r="AU690" s="229" t="s">
        <v>85</v>
      </c>
      <c r="AV690" s="15" t="s">
        <v>83</v>
      </c>
      <c r="AW690" s="15" t="s">
        <v>37</v>
      </c>
      <c r="AX690" s="15" t="s">
        <v>76</v>
      </c>
      <c r="AY690" s="229" t="s">
        <v>167</v>
      </c>
    </row>
    <row r="691" spans="1:65" s="13" customFormat="1" ht="11.25">
      <c r="B691" s="198"/>
      <c r="C691" s="199"/>
      <c r="D691" s="193" t="s">
        <v>177</v>
      </c>
      <c r="E691" s="200" t="s">
        <v>19</v>
      </c>
      <c r="F691" s="201" t="s">
        <v>1874</v>
      </c>
      <c r="G691" s="199"/>
      <c r="H691" s="202">
        <v>1</v>
      </c>
      <c r="I691" s="203"/>
      <c r="J691" s="199"/>
      <c r="K691" s="199"/>
      <c r="L691" s="204"/>
      <c r="M691" s="205"/>
      <c r="N691" s="206"/>
      <c r="O691" s="206"/>
      <c r="P691" s="206"/>
      <c r="Q691" s="206"/>
      <c r="R691" s="206"/>
      <c r="S691" s="206"/>
      <c r="T691" s="207"/>
      <c r="AT691" s="208" t="s">
        <v>177</v>
      </c>
      <c r="AU691" s="208" t="s">
        <v>85</v>
      </c>
      <c r="AV691" s="13" t="s">
        <v>85</v>
      </c>
      <c r="AW691" s="13" t="s">
        <v>37</v>
      </c>
      <c r="AX691" s="13" t="s">
        <v>76</v>
      </c>
      <c r="AY691" s="208" t="s">
        <v>167</v>
      </c>
    </row>
    <row r="692" spans="1:65" s="14" customFormat="1" ht="11.25">
      <c r="B692" s="209"/>
      <c r="C692" s="210"/>
      <c r="D692" s="193" t="s">
        <v>177</v>
      </c>
      <c r="E692" s="211" t="s">
        <v>19</v>
      </c>
      <c r="F692" s="212" t="s">
        <v>179</v>
      </c>
      <c r="G692" s="210"/>
      <c r="H692" s="213">
        <v>1</v>
      </c>
      <c r="I692" s="214"/>
      <c r="J692" s="210"/>
      <c r="K692" s="210"/>
      <c r="L692" s="215"/>
      <c r="M692" s="216"/>
      <c r="N692" s="217"/>
      <c r="O692" s="217"/>
      <c r="P692" s="217"/>
      <c r="Q692" s="217"/>
      <c r="R692" s="217"/>
      <c r="S692" s="217"/>
      <c r="T692" s="218"/>
      <c r="AT692" s="219" t="s">
        <v>177</v>
      </c>
      <c r="AU692" s="219" t="s">
        <v>85</v>
      </c>
      <c r="AV692" s="14" t="s">
        <v>174</v>
      </c>
      <c r="AW692" s="14" t="s">
        <v>37</v>
      </c>
      <c r="AX692" s="14" t="s">
        <v>83</v>
      </c>
      <c r="AY692" s="219" t="s">
        <v>167</v>
      </c>
    </row>
    <row r="693" spans="1:65" s="2" customFormat="1" ht="16.5" customHeight="1">
      <c r="A693" s="36"/>
      <c r="B693" s="37"/>
      <c r="C693" s="230" t="s">
        <v>841</v>
      </c>
      <c r="D693" s="230" t="s">
        <v>225</v>
      </c>
      <c r="E693" s="231" t="s">
        <v>1875</v>
      </c>
      <c r="F693" s="232" t="s">
        <v>1876</v>
      </c>
      <c r="G693" s="233" t="s">
        <v>278</v>
      </c>
      <c r="H693" s="234">
        <v>1</v>
      </c>
      <c r="I693" s="235"/>
      <c r="J693" s="236">
        <f>ROUND(I693*H693,2)</f>
        <v>0</v>
      </c>
      <c r="K693" s="232" t="s">
        <v>19</v>
      </c>
      <c r="L693" s="237"/>
      <c r="M693" s="238" t="s">
        <v>19</v>
      </c>
      <c r="N693" s="239" t="s">
        <v>47</v>
      </c>
      <c r="O693" s="66"/>
      <c r="P693" s="189">
        <f>O693*H693</f>
        <v>0</v>
      </c>
      <c r="Q693" s="189">
        <v>0</v>
      </c>
      <c r="R693" s="189">
        <f>Q693*H693</f>
        <v>0</v>
      </c>
      <c r="S693" s="189">
        <v>0</v>
      </c>
      <c r="T693" s="190">
        <f>S693*H693</f>
        <v>0</v>
      </c>
      <c r="U693" s="36"/>
      <c r="V693" s="36"/>
      <c r="W693" s="36"/>
      <c r="X693" s="36"/>
      <c r="Y693" s="36"/>
      <c r="Z693" s="36"/>
      <c r="AA693" s="36"/>
      <c r="AB693" s="36"/>
      <c r="AC693" s="36"/>
      <c r="AD693" s="36"/>
      <c r="AE693" s="36"/>
      <c r="AR693" s="191" t="s">
        <v>260</v>
      </c>
      <c r="AT693" s="191" t="s">
        <v>225</v>
      </c>
      <c r="AU693" s="191" t="s">
        <v>85</v>
      </c>
      <c r="AY693" s="19" t="s">
        <v>167</v>
      </c>
      <c r="BE693" s="192">
        <f>IF(N693="základní",J693,0)</f>
        <v>0</v>
      </c>
      <c r="BF693" s="192">
        <f>IF(N693="snížená",J693,0)</f>
        <v>0</v>
      </c>
      <c r="BG693" s="192">
        <f>IF(N693="zákl. přenesená",J693,0)</f>
        <v>0</v>
      </c>
      <c r="BH693" s="192">
        <f>IF(N693="sníž. přenesená",J693,0)</f>
        <v>0</v>
      </c>
      <c r="BI693" s="192">
        <f>IF(N693="nulová",J693,0)</f>
        <v>0</v>
      </c>
      <c r="BJ693" s="19" t="s">
        <v>83</v>
      </c>
      <c r="BK693" s="192">
        <f>ROUND(I693*H693,2)</f>
        <v>0</v>
      </c>
      <c r="BL693" s="19" t="s">
        <v>215</v>
      </c>
      <c r="BM693" s="191" t="s">
        <v>844</v>
      </c>
    </row>
    <row r="694" spans="1:65" s="2" customFormat="1" ht="16.5" customHeight="1">
      <c r="A694" s="36"/>
      <c r="B694" s="37"/>
      <c r="C694" s="180" t="s">
        <v>526</v>
      </c>
      <c r="D694" s="180" t="s">
        <v>169</v>
      </c>
      <c r="E694" s="181" t="s">
        <v>1877</v>
      </c>
      <c r="F694" s="182" t="s">
        <v>1878</v>
      </c>
      <c r="G694" s="183" t="s">
        <v>723</v>
      </c>
      <c r="H694" s="184">
        <v>32</v>
      </c>
      <c r="I694" s="185"/>
      <c r="J694" s="186">
        <f>ROUND(I694*H694,2)</f>
        <v>0</v>
      </c>
      <c r="K694" s="182" t="s">
        <v>173</v>
      </c>
      <c r="L694" s="41"/>
      <c r="M694" s="187" t="s">
        <v>19</v>
      </c>
      <c r="N694" s="188" t="s">
        <v>47</v>
      </c>
      <c r="O694" s="66"/>
      <c r="P694" s="189">
        <f>O694*H694</f>
        <v>0</v>
      </c>
      <c r="Q694" s="189">
        <v>0</v>
      </c>
      <c r="R694" s="189">
        <f>Q694*H694</f>
        <v>0</v>
      </c>
      <c r="S694" s="189">
        <v>0</v>
      </c>
      <c r="T694" s="190">
        <f>S694*H694</f>
        <v>0</v>
      </c>
      <c r="U694" s="36"/>
      <c r="V694" s="36"/>
      <c r="W694" s="36"/>
      <c r="X694" s="36"/>
      <c r="Y694" s="36"/>
      <c r="Z694" s="36"/>
      <c r="AA694" s="36"/>
      <c r="AB694" s="36"/>
      <c r="AC694" s="36"/>
      <c r="AD694" s="36"/>
      <c r="AE694" s="36"/>
      <c r="AR694" s="191" t="s">
        <v>215</v>
      </c>
      <c r="AT694" s="191" t="s">
        <v>169</v>
      </c>
      <c r="AU694" s="191" t="s">
        <v>85</v>
      </c>
      <c r="AY694" s="19" t="s">
        <v>167</v>
      </c>
      <c r="BE694" s="192">
        <f>IF(N694="základní",J694,0)</f>
        <v>0</v>
      </c>
      <c r="BF694" s="192">
        <f>IF(N694="snížená",J694,0)</f>
        <v>0</v>
      </c>
      <c r="BG694" s="192">
        <f>IF(N694="zákl. přenesená",J694,0)</f>
        <v>0</v>
      </c>
      <c r="BH694" s="192">
        <f>IF(N694="sníž. přenesená",J694,0)</f>
        <v>0</v>
      </c>
      <c r="BI694" s="192">
        <f>IF(N694="nulová",J694,0)</f>
        <v>0</v>
      </c>
      <c r="BJ694" s="19" t="s">
        <v>83</v>
      </c>
      <c r="BK694" s="192">
        <f>ROUND(I694*H694,2)</f>
        <v>0</v>
      </c>
      <c r="BL694" s="19" t="s">
        <v>215</v>
      </c>
      <c r="BM694" s="191" t="s">
        <v>847</v>
      </c>
    </row>
    <row r="695" spans="1:65" s="2" customFormat="1" ht="19.5">
      <c r="A695" s="36"/>
      <c r="B695" s="37"/>
      <c r="C695" s="38"/>
      <c r="D695" s="193" t="s">
        <v>175</v>
      </c>
      <c r="E695" s="38"/>
      <c r="F695" s="194" t="s">
        <v>725</v>
      </c>
      <c r="G695" s="38"/>
      <c r="H695" s="38"/>
      <c r="I695" s="195"/>
      <c r="J695" s="38"/>
      <c r="K695" s="38"/>
      <c r="L695" s="41"/>
      <c r="M695" s="196"/>
      <c r="N695" s="197"/>
      <c r="O695" s="66"/>
      <c r="P695" s="66"/>
      <c r="Q695" s="66"/>
      <c r="R695" s="66"/>
      <c r="S695" s="66"/>
      <c r="T695" s="67"/>
      <c r="U695" s="36"/>
      <c r="V695" s="36"/>
      <c r="W695" s="36"/>
      <c r="X695" s="36"/>
      <c r="Y695" s="36"/>
      <c r="Z695" s="36"/>
      <c r="AA695" s="36"/>
      <c r="AB695" s="36"/>
      <c r="AC695" s="36"/>
      <c r="AD695" s="36"/>
      <c r="AE695" s="36"/>
      <c r="AT695" s="19" t="s">
        <v>175</v>
      </c>
      <c r="AU695" s="19" t="s">
        <v>85</v>
      </c>
    </row>
    <row r="696" spans="1:65" s="15" customFormat="1" ht="11.25">
      <c r="B696" s="220"/>
      <c r="C696" s="221"/>
      <c r="D696" s="193" t="s">
        <v>177</v>
      </c>
      <c r="E696" s="222" t="s">
        <v>19</v>
      </c>
      <c r="F696" s="223" t="s">
        <v>1549</v>
      </c>
      <c r="G696" s="221"/>
      <c r="H696" s="222" t="s">
        <v>19</v>
      </c>
      <c r="I696" s="224"/>
      <c r="J696" s="221"/>
      <c r="K696" s="221"/>
      <c r="L696" s="225"/>
      <c r="M696" s="226"/>
      <c r="N696" s="227"/>
      <c r="O696" s="227"/>
      <c r="P696" s="227"/>
      <c r="Q696" s="227"/>
      <c r="R696" s="227"/>
      <c r="S696" s="227"/>
      <c r="T696" s="228"/>
      <c r="AT696" s="229" t="s">
        <v>177</v>
      </c>
      <c r="AU696" s="229" t="s">
        <v>85</v>
      </c>
      <c r="AV696" s="15" t="s">
        <v>83</v>
      </c>
      <c r="AW696" s="15" t="s">
        <v>37</v>
      </c>
      <c r="AX696" s="15" t="s">
        <v>76</v>
      </c>
      <c r="AY696" s="229" t="s">
        <v>167</v>
      </c>
    </row>
    <row r="697" spans="1:65" s="13" customFormat="1" ht="11.25">
      <c r="B697" s="198"/>
      <c r="C697" s="199"/>
      <c r="D697" s="193" t="s">
        <v>177</v>
      </c>
      <c r="E697" s="200" t="s">
        <v>19</v>
      </c>
      <c r="F697" s="201" t="s">
        <v>1879</v>
      </c>
      <c r="G697" s="199"/>
      <c r="H697" s="202">
        <v>32</v>
      </c>
      <c r="I697" s="203"/>
      <c r="J697" s="199"/>
      <c r="K697" s="199"/>
      <c r="L697" s="204"/>
      <c r="M697" s="205"/>
      <c r="N697" s="206"/>
      <c r="O697" s="206"/>
      <c r="P697" s="206"/>
      <c r="Q697" s="206"/>
      <c r="R697" s="206"/>
      <c r="S697" s="206"/>
      <c r="T697" s="207"/>
      <c r="AT697" s="208" t="s">
        <v>177</v>
      </c>
      <c r="AU697" s="208" t="s">
        <v>85</v>
      </c>
      <c r="AV697" s="13" t="s">
        <v>85</v>
      </c>
      <c r="AW697" s="13" t="s">
        <v>37</v>
      </c>
      <c r="AX697" s="13" t="s">
        <v>76</v>
      </c>
      <c r="AY697" s="208" t="s">
        <v>167</v>
      </c>
    </row>
    <row r="698" spans="1:65" s="14" customFormat="1" ht="11.25">
      <c r="B698" s="209"/>
      <c r="C698" s="210"/>
      <c r="D698" s="193" t="s">
        <v>177</v>
      </c>
      <c r="E698" s="211" t="s">
        <v>19</v>
      </c>
      <c r="F698" s="212" t="s">
        <v>179</v>
      </c>
      <c r="G698" s="210"/>
      <c r="H698" s="213">
        <v>32</v>
      </c>
      <c r="I698" s="214"/>
      <c r="J698" s="210"/>
      <c r="K698" s="210"/>
      <c r="L698" s="215"/>
      <c r="M698" s="216"/>
      <c r="N698" s="217"/>
      <c r="O698" s="217"/>
      <c r="P698" s="217"/>
      <c r="Q698" s="217"/>
      <c r="R698" s="217"/>
      <c r="S698" s="217"/>
      <c r="T698" s="218"/>
      <c r="AT698" s="219" t="s">
        <v>177</v>
      </c>
      <c r="AU698" s="219" t="s">
        <v>85</v>
      </c>
      <c r="AV698" s="14" t="s">
        <v>174</v>
      </c>
      <c r="AW698" s="14" t="s">
        <v>37</v>
      </c>
      <c r="AX698" s="14" t="s">
        <v>83</v>
      </c>
      <c r="AY698" s="219" t="s">
        <v>167</v>
      </c>
    </row>
    <row r="699" spans="1:65" s="2" customFormat="1" ht="16.5" customHeight="1">
      <c r="A699" s="36"/>
      <c r="B699" s="37"/>
      <c r="C699" s="230" t="s">
        <v>850</v>
      </c>
      <c r="D699" s="230" t="s">
        <v>225</v>
      </c>
      <c r="E699" s="231" t="s">
        <v>1880</v>
      </c>
      <c r="F699" s="232" t="s">
        <v>1881</v>
      </c>
      <c r="G699" s="233" t="s">
        <v>278</v>
      </c>
      <c r="H699" s="234">
        <v>1</v>
      </c>
      <c r="I699" s="235"/>
      <c r="J699" s="236">
        <f>ROUND(I699*H699,2)</f>
        <v>0</v>
      </c>
      <c r="K699" s="232" t="s">
        <v>19</v>
      </c>
      <c r="L699" s="237"/>
      <c r="M699" s="238" t="s">
        <v>19</v>
      </c>
      <c r="N699" s="239" t="s">
        <v>47</v>
      </c>
      <c r="O699" s="66"/>
      <c r="P699" s="189">
        <f>O699*H699</f>
        <v>0</v>
      </c>
      <c r="Q699" s="189">
        <v>0</v>
      </c>
      <c r="R699" s="189">
        <f>Q699*H699</f>
        <v>0</v>
      </c>
      <c r="S699" s="189">
        <v>0</v>
      </c>
      <c r="T699" s="190">
        <f>S699*H699</f>
        <v>0</v>
      </c>
      <c r="U699" s="36"/>
      <c r="V699" s="36"/>
      <c r="W699" s="36"/>
      <c r="X699" s="36"/>
      <c r="Y699" s="36"/>
      <c r="Z699" s="36"/>
      <c r="AA699" s="36"/>
      <c r="AB699" s="36"/>
      <c r="AC699" s="36"/>
      <c r="AD699" s="36"/>
      <c r="AE699" s="36"/>
      <c r="AR699" s="191" t="s">
        <v>260</v>
      </c>
      <c r="AT699" s="191" t="s">
        <v>225</v>
      </c>
      <c r="AU699" s="191" t="s">
        <v>85</v>
      </c>
      <c r="AY699" s="19" t="s">
        <v>167</v>
      </c>
      <c r="BE699" s="192">
        <f>IF(N699="základní",J699,0)</f>
        <v>0</v>
      </c>
      <c r="BF699" s="192">
        <f>IF(N699="snížená",J699,0)</f>
        <v>0</v>
      </c>
      <c r="BG699" s="192">
        <f>IF(N699="zákl. přenesená",J699,0)</f>
        <v>0</v>
      </c>
      <c r="BH699" s="192">
        <f>IF(N699="sníž. přenesená",J699,0)</f>
        <v>0</v>
      </c>
      <c r="BI699" s="192">
        <f>IF(N699="nulová",J699,0)</f>
        <v>0</v>
      </c>
      <c r="BJ699" s="19" t="s">
        <v>83</v>
      </c>
      <c r="BK699" s="192">
        <f>ROUND(I699*H699,2)</f>
        <v>0</v>
      </c>
      <c r="BL699" s="19" t="s">
        <v>215</v>
      </c>
      <c r="BM699" s="191" t="s">
        <v>853</v>
      </c>
    </row>
    <row r="700" spans="1:65" s="2" customFormat="1" ht="19.5">
      <c r="A700" s="36"/>
      <c r="B700" s="37"/>
      <c r="C700" s="38"/>
      <c r="D700" s="193" t="s">
        <v>291</v>
      </c>
      <c r="E700" s="38"/>
      <c r="F700" s="194" t="s">
        <v>1882</v>
      </c>
      <c r="G700" s="38"/>
      <c r="H700" s="38"/>
      <c r="I700" s="195"/>
      <c r="J700" s="38"/>
      <c r="K700" s="38"/>
      <c r="L700" s="41"/>
      <c r="M700" s="196"/>
      <c r="N700" s="197"/>
      <c r="O700" s="66"/>
      <c r="P700" s="66"/>
      <c r="Q700" s="66"/>
      <c r="R700" s="66"/>
      <c r="S700" s="66"/>
      <c r="T700" s="67"/>
      <c r="U700" s="36"/>
      <c r="V700" s="36"/>
      <c r="W700" s="36"/>
      <c r="X700" s="36"/>
      <c r="Y700" s="36"/>
      <c r="Z700" s="36"/>
      <c r="AA700" s="36"/>
      <c r="AB700" s="36"/>
      <c r="AC700" s="36"/>
      <c r="AD700" s="36"/>
      <c r="AE700" s="36"/>
      <c r="AT700" s="19" t="s">
        <v>291</v>
      </c>
      <c r="AU700" s="19" t="s">
        <v>85</v>
      </c>
    </row>
    <row r="701" spans="1:65" s="2" customFormat="1" ht="24">
      <c r="A701" s="36"/>
      <c r="B701" s="37"/>
      <c r="C701" s="180" t="s">
        <v>533</v>
      </c>
      <c r="D701" s="180" t="s">
        <v>169</v>
      </c>
      <c r="E701" s="181" t="s">
        <v>741</v>
      </c>
      <c r="F701" s="182" t="s">
        <v>742</v>
      </c>
      <c r="G701" s="183" t="s">
        <v>209</v>
      </c>
      <c r="H701" s="184">
        <v>0.129</v>
      </c>
      <c r="I701" s="185"/>
      <c r="J701" s="186">
        <f>ROUND(I701*H701,2)</f>
        <v>0</v>
      </c>
      <c r="K701" s="182" t="s">
        <v>173</v>
      </c>
      <c r="L701" s="41"/>
      <c r="M701" s="187" t="s">
        <v>19</v>
      </c>
      <c r="N701" s="188" t="s">
        <v>47</v>
      </c>
      <c r="O701" s="66"/>
      <c r="P701" s="189">
        <f>O701*H701</f>
        <v>0</v>
      </c>
      <c r="Q701" s="189">
        <v>0</v>
      </c>
      <c r="R701" s="189">
        <f>Q701*H701</f>
        <v>0</v>
      </c>
      <c r="S701" s="189">
        <v>0</v>
      </c>
      <c r="T701" s="190">
        <f>S701*H701</f>
        <v>0</v>
      </c>
      <c r="U701" s="36"/>
      <c r="V701" s="36"/>
      <c r="W701" s="36"/>
      <c r="X701" s="36"/>
      <c r="Y701" s="36"/>
      <c r="Z701" s="36"/>
      <c r="AA701" s="36"/>
      <c r="AB701" s="36"/>
      <c r="AC701" s="36"/>
      <c r="AD701" s="36"/>
      <c r="AE701" s="36"/>
      <c r="AR701" s="191" t="s">
        <v>215</v>
      </c>
      <c r="AT701" s="191" t="s">
        <v>169</v>
      </c>
      <c r="AU701" s="191" t="s">
        <v>85</v>
      </c>
      <c r="AY701" s="19" t="s">
        <v>167</v>
      </c>
      <c r="BE701" s="192">
        <f>IF(N701="základní",J701,0)</f>
        <v>0</v>
      </c>
      <c r="BF701" s="192">
        <f>IF(N701="snížená",J701,0)</f>
        <v>0</v>
      </c>
      <c r="BG701" s="192">
        <f>IF(N701="zákl. přenesená",J701,0)</f>
        <v>0</v>
      </c>
      <c r="BH701" s="192">
        <f>IF(N701="sníž. přenesená",J701,0)</f>
        <v>0</v>
      </c>
      <c r="BI701" s="192">
        <f>IF(N701="nulová",J701,0)</f>
        <v>0</v>
      </c>
      <c r="BJ701" s="19" t="s">
        <v>83</v>
      </c>
      <c r="BK701" s="192">
        <f>ROUND(I701*H701,2)</f>
        <v>0</v>
      </c>
      <c r="BL701" s="19" t="s">
        <v>215</v>
      </c>
      <c r="BM701" s="191" t="s">
        <v>857</v>
      </c>
    </row>
    <row r="702" spans="1:65" s="2" customFormat="1" ht="68.25">
      <c r="A702" s="36"/>
      <c r="B702" s="37"/>
      <c r="C702" s="38"/>
      <c r="D702" s="193" t="s">
        <v>175</v>
      </c>
      <c r="E702" s="38"/>
      <c r="F702" s="194" t="s">
        <v>744</v>
      </c>
      <c r="G702" s="38"/>
      <c r="H702" s="38"/>
      <c r="I702" s="195"/>
      <c r="J702" s="38"/>
      <c r="K702" s="38"/>
      <c r="L702" s="41"/>
      <c r="M702" s="196"/>
      <c r="N702" s="197"/>
      <c r="O702" s="66"/>
      <c r="P702" s="66"/>
      <c r="Q702" s="66"/>
      <c r="R702" s="66"/>
      <c r="S702" s="66"/>
      <c r="T702" s="67"/>
      <c r="U702" s="36"/>
      <c r="V702" s="36"/>
      <c r="W702" s="36"/>
      <c r="X702" s="36"/>
      <c r="Y702" s="36"/>
      <c r="Z702" s="36"/>
      <c r="AA702" s="36"/>
      <c r="AB702" s="36"/>
      <c r="AC702" s="36"/>
      <c r="AD702" s="36"/>
      <c r="AE702" s="36"/>
      <c r="AT702" s="19" t="s">
        <v>175</v>
      </c>
      <c r="AU702" s="19" t="s">
        <v>85</v>
      </c>
    </row>
    <row r="703" spans="1:65" s="12" customFormat="1" ht="22.9" customHeight="1">
      <c r="B703" s="164"/>
      <c r="C703" s="165"/>
      <c r="D703" s="166" t="s">
        <v>75</v>
      </c>
      <c r="E703" s="178" t="s">
        <v>1272</v>
      </c>
      <c r="F703" s="178" t="s">
        <v>1273</v>
      </c>
      <c r="G703" s="165"/>
      <c r="H703" s="165"/>
      <c r="I703" s="168"/>
      <c r="J703" s="179">
        <f>BK703</f>
        <v>0</v>
      </c>
      <c r="K703" s="165"/>
      <c r="L703" s="170"/>
      <c r="M703" s="171"/>
      <c r="N703" s="172"/>
      <c r="O703" s="172"/>
      <c r="P703" s="173">
        <f>SUM(P704:P720)</f>
        <v>0</v>
      </c>
      <c r="Q703" s="172"/>
      <c r="R703" s="173">
        <f>SUM(R704:R720)</f>
        <v>0</v>
      </c>
      <c r="S703" s="172"/>
      <c r="T703" s="174">
        <f>SUM(T704:T720)</f>
        <v>0</v>
      </c>
      <c r="AR703" s="175" t="s">
        <v>85</v>
      </c>
      <c r="AT703" s="176" t="s">
        <v>75</v>
      </c>
      <c r="AU703" s="176" t="s">
        <v>83</v>
      </c>
      <c r="AY703" s="175" t="s">
        <v>167</v>
      </c>
      <c r="BK703" s="177">
        <f>SUM(BK704:BK720)</f>
        <v>0</v>
      </c>
    </row>
    <row r="704" spans="1:65" s="2" customFormat="1" ht="16.5" customHeight="1">
      <c r="A704" s="36"/>
      <c r="B704" s="37"/>
      <c r="C704" s="180" t="s">
        <v>858</v>
      </c>
      <c r="D704" s="180" t="s">
        <v>169</v>
      </c>
      <c r="E704" s="181" t="s">
        <v>1274</v>
      </c>
      <c r="F704" s="182" t="s">
        <v>1275</v>
      </c>
      <c r="G704" s="183" t="s">
        <v>172</v>
      </c>
      <c r="H704" s="184">
        <v>4</v>
      </c>
      <c r="I704" s="185"/>
      <c r="J704" s="186">
        <f>ROUND(I704*H704,2)</f>
        <v>0</v>
      </c>
      <c r="K704" s="182" t="s">
        <v>173</v>
      </c>
      <c r="L704" s="41"/>
      <c r="M704" s="187" t="s">
        <v>19</v>
      </c>
      <c r="N704" s="188" t="s">
        <v>47</v>
      </c>
      <c r="O704" s="66"/>
      <c r="P704" s="189">
        <f>O704*H704</f>
        <v>0</v>
      </c>
      <c r="Q704" s="189">
        <v>0</v>
      </c>
      <c r="R704" s="189">
        <f>Q704*H704</f>
        <v>0</v>
      </c>
      <c r="S704" s="189">
        <v>0</v>
      </c>
      <c r="T704" s="190">
        <f>S704*H704</f>
        <v>0</v>
      </c>
      <c r="U704" s="36"/>
      <c r="V704" s="36"/>
      <c r="W704" s="36"/>
      <c r="X704" s="36"/>
      <c r="Y704" s="36"/>
      <c r="Z704" s="36"/>
      <c r="AA704" s="36"/>
      <c r="AB704" s="36"/>
      <c r="AC704" s="36"/>
      <c r="AD704" s="36"/>
      <c r="AE704" s="36"/>
      <c r="AR704" s="191" t="s">
        <v>215</v>
      </c>
      <c r="AT704" s="191" t="s">
        <v>169</v>
      </c>
      <c r="AU704" s="191" t="s">
        <v>85</v>
      </c>
      <c r="AY704" s="19" t="s">
        <v>167</v>
      </c>
      <c r="BE704" s="192">
        <f>IF(N704="základní",J704,0)</f>
        <v>0</v>
      </c>
      <c r="BF704" s="192">
        <f>IF(N704="snížená",J704,0)</f>
        <v>0</v>
      </c>
      <c r="BG704" s="192">
        <f>IF(N704="zákl. přenesená",J704,0)</f>
        <v>0</v>
      </c>
      <c r="BH704" s="192">
        <f>IF(N704="sníž. přenesená",J704,0)</f>
        <v>0</v>
      </c>
      <c r="BI704" s="192">
        <f>IF(N704="nulová",J704,0)</f>
        <v>0</v>
      </c>
      <c r="BJ704" s="19" t="s">
        <v>83</v>
      </c>
      <c r="BK704" s="192">
        <f>ROUND(I704*H704,2)</f>
        <v>0</v>
      </c>
      <c r="BL704" s="19" t="s">
        <v>215</v>
      </c>
      <c r="BM704" s="191" t="s">
        <v>861</v>
      </c>
    </row>
    <row r="705" spans="1:65" s="13" customFormat="1" ht="11.25">
      <c r="B705" s="198"/>
      <c r="C705" s="199"/>
      <c r="D705" s="193" t="s">
        <v>177</v>
      </c>
      <c r="E705" s="200" t="s">
        <v>19</v>
      </c>
      <c r="F705" s="201" t="s">
        <v>1883</v>
      </c>
      <c r="G705" s="199"/>
      <c r="H705" s="202">
        <v>4</v>
      </c>
      <c r="I705" s="203"/>
      <c r="J705" s="199"/>
      <c r="K705" s="199"/>
      <c r="L705" s="204"/>
      <c r="M705" s="205"/>
      <c r="N705" s="206"/>
      <c r="O705" s="206"/>
      <c r="P705" s="206"/>
      <c r="Q705" s="206"/>
      <c r="R705" s="206"/>
      <c r="S705" s="206"/>
      <c r="T705" s="207"/>
      <c r="AT705" s="208" t="s">
        <v>177</v>
      </c>
      <c r="AU705" s="208" t="s">
        <v>85</v>
      </c>
      <c r="AV705" s="13" t="s">
        <v>85</v>
      </c>
      <c r="AW705" s="13" t="s">
        <v>37</v>
      </c>
      <c r="AX705" s="13" t="s">
        <v>76</v>
      </c>
      <c r="AY705" s="208" t="s">
        <v>167</v>
      </c>
    </row>
    <row r="706" spans="1:65" s="14" customFormat="1" ht="11.25">
      <c r="B706" s="209"/>
      <c r="C706" s="210"/>
      <c r="D706" s="193" t="s">
        <v>177</v>
      </c>
      <c r="E706" s="211" t="s">
        <v>19</v>
      </c>
      <c r="F706" s="212" t="s">
        <v>179</v>
      </c>
      <c r="G706" s="210"/>
      <c r="H706" s="213">
        <v>4</v>
      </c>
      <c r="I706" s="214"/>
      <c r="J706" s="210"/>
      <c r="K706" s="210"/>
      <c r="L706" s="215"/>
      <c r="M706" s="216"/>
      <c r="N706" s="217"/>
      <c r="O706" s="217"/>
      <c r="P706" s="217"/>
      <c r="Q706" s="217"/>
      <c r="R706" s="217"/>
      <c r="S706" s="217"/>
      <c r="T706" s="218"/>
      <c r="AT706" s="219" t="s">
        <v>177</v>
      </c>
      <c r="AU706" s="219" t="s">
        <v>85</v>
      </c>
      <c r="AV706" s="14" t="s">
        <v>174</v>
      </c>
      <c r="AW706" s="14" t="s">
        <v>37</v>
      </c>
      <c r="AX706" s="14" t="s">
        <v>83</v>
      </c>
      <c r="AY706" s="219" t="s">
        <v>167</v>
      </c>
    </row>
    <row r="707" spans="1:65" s="2" customFormat="1" ht="24">
      <c r="A707" s="36"/>
      <c r="B707" s="37"/>
      <c r="C707" s="180" t="s">
        <v>538</v>
      </c>
      <c r="D707" s="180" t="s">
        <v>169</v>
      </c>
      <c r="E707" s="181" t="s">
        <v>1884</v>
      </c>
      <c r="F707" s="182" t="s">
        <v>1885</v>
      </c>
      <c r="G707" s="183" t="s">
        <v>172</v>
      </c>
      <c r="H707" s="184">
        <v>2.04</v>
      </c>
      <c r="I707" s="185"/>
      <c r="J707" s="186">
        <f>ROUND(I707*H707,2)</f>
        <v>0</v>
      </c>
      <c r="K707" s="182" t="s">
        <v>173</v>
      </c>
      <c r="L707" s="41"/>
      <c r="M707" s="187" t="s">
        <v>19</v>
      </c>
      <c r="N707" s="188" t="s">
        <v>47</v>
      </c>
      <c r="O707" s="66"/>
      <c r="P707" s="189">
        <f>O707*H707</f>
        <v>0</v>
      </c>
      <c r="Q707" s="189">
        <v>0</v>
      </c>
      <c r="R707" s="189">
        <f>Q707*H707</f>
        <v>0</v>
      </c>
      <c r="S707" s="189">
        <v>0</v>
      </c>
      <c r="T707" s="190">
        <f>S707*H707</f>
        <v>0</v>
      </c>
      <c r="U707" s="36"/>
      <c r="V707" s="36"/>
      <c r="W707" s="36"/>
      <c r="X707" s="36"/>
      <c r="Y707" s="36"/>
      <c r="Z707" s="36"/>
      <c r="AA707" s="36"/>
      <c r="AB707" s="36"/>
      <c r="AC707" s="36"/>
      <c r="AD707" s="36"/>
      <c r="AE707" s="36"/>
      <c r="AR707" s="191" t="s">
        <v>215</v>
      </c>
      <c r="AT707" s="191" t="s">
        <v>169</v>
      </c>
      <c r="AU707" s="191" t="s">
        <v>85</v>
      </c>
      <c r="AY707" s="19" t="s">
        <v>167</v>
      </c>
      <c r="BE707" s="192">
        <f>IF(N707="základní",J707,0)</f>
        <v>0</v>
      </c>
      <c r="BF707" s="192">
        <f>IF(N707="snížená",J707,0)</f>
        <v>0</v>
      </c>
      <c r="BG707" s="192">
        <f>IF(N707="zákl. přenesená",J707,0)</f>
        <v>0</v>
      </c>
      <c r="BH707" s="192">
        <f>IF(N707="sníž. přenesená",J707,0)</f>
        <v>0</v>
      </c>
      <c r="BI707" s="192">
        <f>IF(N707="nulová",J707,0)</f>
        <v>0</v>
      </c>
      <c r="BJ707" s="19" t="s">
        <v>83</v>
      </c>
      <c r="BK707" s="192">
        <f>ROUND(I707*H707,2)</f>
        <v>0</v>
      </c>
      <c r="BL707" s="19" t="s">
        <v>215</v>
      </c>
      <c r="BM707" s="191" t="s">
        <v>866</v>
      </c>
    </row>
    <row r="708" spans="1:65" s="13" customFormat="1" ht="11.25">
      <c r="B708" s="198"/>
      <c r="C708" s="199"/>
      <c r="D708" s="193" t="s">
        <v>177</v>
      </c>
      <c r="E708" s="200" t="s">
        <v>19</v>
      </c>
      <c r="F708" s="201" t="s">
        <v>1886</v>
      </c>
      <c r="G708" s="199"/>
      <c r="H708" s="202">
        <v>2.04</v>
      </c>
      <c r="I708" s="203"/>
      <c r="J708" s="199"/>
      <c r="K708" s="199"/>
      <c r="L708" s="204"/>
      <c r="M708" s="205"/>
      <c r="N708" s="206"/>
      <c r="O708" s="206"/>
      <c r="P708" s="206"/>
      <c r="Q708" s="206"/>
      <c r="R708" s="206"/>
      <c r="S708" s="206"/>
      <c r="T708" s="207"/>
      <c r="AT708" s="208" t="s">
        <v>177</v>
      </c>
      <c r="AU708" s="208" t="s">
        <v>85</v>
      </c>
      <c r="AV708" s="13" t="s">
        <v>85</v>
      </c>
      <c r="AW708" s="13" t="s">
        <v>37</v>
      </c>
      <c r="AX708" s="13" t="s">
        <v>76</v>
      </c>
      <c r="AY708" s="208" t="s">
        <v>167</v>
      </c>
    </row>
    <row r="709" spans="1:65" s="14" customFormat="1" ht="11.25">
      <c r="B709" s="209"/>
      <c r="C709" s="210"/>
      <c r="D709" s="193" t="s">
        <v>177</v>
      </c>
      <c r="E709" s="211" t="s">
        <v>19</v>
      </c>
      <c r="F709" s="212" t="s">
        <v>179</v>
      </c>
      <c r="G709" s="210"/>
      <c r="H709" s="213">
        <v>2.04</v>
      </c>
      <c r="I709" s="214"/>
      <c r="J709" s="210"/>
      <c r="K709" s="210"/>
      <c r="L709" s="215"/>
      <c r="M709" s="216"/>
      <c r="N709" s="217"/>
      <c r="O709" s="217"/>
      <c r="P709" s="217"/>
      <c r="Q709" s="217"/>
      <c r="R709" s="217"/>
      <c r="S709" s="217"/>
      <c r="T709" s="218"/>
      <c r="AT709" s="219" t="s">
        <v>177</v>
      </c>
      <c r="AU709" s="219" t="s">
        <v>85</v>
      </c>
      <c r="AV709" s="14" t="s">
        <v>174</v>
      </c>
      <c r="AW709" s="14" t="s">
        <v>37</v>
      </c>
      <c r="AX709" s="14" t="s">
        <v>83</v>
      </c>
      <c r="AY709" s="219" t="s">
        <v>167</v>
      </c>
    </row>
    <row r="710" spans="1:65" s="2" customFormat="1" ht="16.5" customHeight="1">
      <c r="A710" s="36"/>
      <c r="B710" s="37"/>
      <c r="C710" s="180" t="s">
        <v>871</v>
      </c>
      <c r="D710" s="180" t="s">
        <v>169</v>
      </c>
      <c r="E710" s="181" t="s">
        <v>1280</v>
      </c>
      <c r="F710" s="182" t="s">
        <v>1281</v>
      </c>
      <c r="G710" s="183" t="s">
        <v>172</v>
      </c>
      <c r="H710" s="184">
        <v>2.04</v>
      </c>
      <c r="I710" s="185"/>
      <c r="J710" s="186">
        <f>ROUND(I710*H710,2)</f>
        <v>0</v>
      </c>
      <c r="K710" s="182" t="s">
        <v>173</v>
      </c>
      <c r="L710" s="41"/>
      <c r="M710" s="187" t="s">
        <v>19</v>
      </c>
      <c r="N710" s="188" t="s">
        <v>47</v>
      </c>
      <c r="O710" s="66"/>
      <c r="P710" s="189">
        <f>O710*H710</f>
        <v>0</v>
      </c>
      <c r="Q710" s="189">
        <v>0</v>
      </c>
      <c r="R710" s="189">
        <f>Q710*H710</f>
        <v>0</v>
      </c>
      <c r="S710" s="189">
        <v>0</v>
      </c>
      <c r="T710" s="190">
        <f>S710*H710</f>
        <v>0</v>
      </c>
      <c r="U710" s="36"/>
      <c r="V710" s="36"/>
      <c r="W710" s="36"/>
      <c r="X710" s="36"/>
      <c r="Y710" s="36"/>
      <c r="Z710" s="36"/>
      <c r="AA710" s="36"/>
      <c r="AB710" s="36"/>
      <c r="AC710" s="36"/>
      <c r="AD710" s="36"/>
      <c r="AE710" s="36"/>
      <c r="AR710" s="191" t="s">
        <v>215</v>
      </c>
      <c r="AT710" s="191" t="s">
        <v>169</v>
      </c>
      <c r="AU710" s="191" t="s">
        <v>85</v>
      </c>
      <c r="AY710" s="19" t="s">
        <v>167</v>
      </c>
      <c r="BE710" s="192">
        <f>IF(N710="základní",J710,0)</f>
        <v>0</v>
      </c>
      <c r="BF710" s="192">
        <f>IF(N710="snížená",J710,0)</f>
        <v>0</v>
      </c>
      <c r="BG710" s="192">
        <f>IF(N710="zákl. přenesená",J710,0)</f>
        <v>0</v>
      </c>
      <c r="BH710" s="192">
        <f>IF(N710="sníž. přenesená",J710,0)</f>
        <v>0</v>
      </c>
      <c r="BI710" s="192">
        <f>IF(N710="nulová",J710,0)</f>
        <v>0</v>
      </c>
      <c r="BJ710" s="19" t="s">
        <v>83</v>
      </c>
      <c r="BK710" s="192">
        <f>ROUND(I710*H710,2)</f>
        <v>0</v>
      </c>
      <c r="BL710" s="19" t="s">
        <v>215</v>
      </c>
      <c r="BM710" s="191" t="s">
        <v>874</v>
      </c>
    </row>
    <row r="711" spans="1:65" s="2" customFormat="1" ht="16.5" customHeight="1">
      <c r="A711" s="36"/>
      <c r="B711" s="37"/>
      <c r="C711" s="180" t="s">
        <v>542</v>
      </c>
      <c r="D711" s="180" t="s">
        <v>169</v>
      </c>
      <c r="E711" s="181" t="s">
        <v>1284</v>
      </c>
      <c r="F711" s="182" t="s">
        <v>1285</v>
      </c>
      <c r="G711" s="183" t="s">
        <v>172</v>
      </c>
      <c r="H711" s="184">
        <v>2.04</v>
      </c>
      <c r="I711" s="185"/>
      <c r="J711" s="186">
        <f>ROUND(I711*H711,2)</f>
        <v>0</v>
      </c>
      <c r="K711" s="182" t="s">
        <v>173</v>
      </c>
      <c r="L711" s="41"/>
      <c r="M711" s="187" t="s">
        <v>19</v>
      </c>
      <c r="N711" s="188" t="s">
        <v>47</v>
      </c>
      <c r="O711" s="66"/>
      <c r="P711" s="189">
        <f>O711*H711</f>
        <v>0</v>
      </c>
      <c r="Q711" s="189">
        <v>0</v>
      </c>
      <c r="R711" s="189">
        <f>Q711*H711</f>
        <v>0</v>
      </c>
      <c r="S711" s="189">
        <v>0</v>
      </c>
      <c r="T711" s="190">
        <f>S711*H711</f>
        <v>0</v>
      </c>
      <c r="U711" s="36"/>
      <c r="V711" s="36"/>
      <c r="W711" s="36"/>
      <c r="X711" s="36"/>
      <c r="Y711" s="36"/>
      <c r="Z711" s="36"/>
      <c r="AA711" s="36"/>
      <c r="AB711" s="36"/>
      <c r="AC711" s="36"/>
      <c r="AD711" s="36"/>
      <c r="AE711" s="36"/>
      <c r="AR711" s="191" t="s">
        <v>215</v>
      </c>
      <c r="AT711" s="191" t="s">
        <v>169</v>
      </c>
      <c r="AU711" s="191" t="s">
        <v>85</v>
      </c>
      <c r="AY711" s="19" t="s">
        <v>167</v>
      </c>
      <c r="BE711" s="192">
        <f>IF(N711="základní",J711,0)</f>
        <v>0</v>
      </c>
      <c r="BF711" s="192">
        <f>IF(N711="snížená",J711,0)</f>
        <v>0</v>
      </c>
      <c r="BG711" s="192">
        <f>IF(N711="zákl. přenesená",J711,0)</f>
        <v>0</v>
      </c>
      <c r="BH711" s="192">
        <f>IF(N711="sníž. přenesená",J711,0)</f>
        <v>0</v>
      </c>
      <c r="BI711" s="192">
        <f>IF(N711="nulová",J711,0)</f>
        <v>0</v>
      </c>
      <c r="BJ711" s="19" t="s">
        <v>83</v>
      </c>
      <c r="BK711" s="192">
        <f>ROUND(I711*H711,2)</f>
        <v>0</v>
      </c>
      <c r="BL711" s="19" t="s">
        <v>215</v>
      </c>
      <c r="BM711" s="191" t="s">
        <v>877</v>
      </c>
    </row>
    <row r="712" spans="1:65" s="2" customFormat="1" ht="21.75" customHeight="1">
      <c r="A712" s="36"/>
      <c r="B712" s="37"/>
      <c r="C712" s="180" t="s">
        <v>878</v>
      </c>
      <c r="D712" s="180" t="s">
        <v>169</v>
      </c>
      <c r="E712" s="181" t="s">
        <v>1286</v>
      </c>
      <c r="F712" s="182" t="s">
        <v>1287</v>
      </c>
      <c r="G712" s="183" t="s">
        <v>172</v>
      </c>
      <c r="H712" s="184">
        <v>2.04</v>
      </c>
      <c r="I712" s="185"/>
      <c r="J712" s="186">
        <f>ROUND(I712*H712,2)</f>
        <v>0</v>
      </c>
      <c r="K712" s="182" t="s">
        <v>173</v>
      </c>
      <c r="L712" s="41"/>
      <c r="M712" s="187" t="s">
        <v>19</v>
      </c>
      <c r="N712" s="188" t="s">
        <v>47</v>
      </c>
      <c r="O712" s="66"/>
      <c r="P712" s="189">
        <f>O712*H712</f>
        <v>0</v>
      </c>
      <c r="Q712" s="189">
        <v>0</v>
      </c>
      <c r="R712" s="189">
        <f>Q712*H712</f>
        <v>0</v>
      </c>
      <c r="S712" s="189">
        <v>0</v>
      </c>
      <c r="T712" s="190">
        <f>S712*H712</f>
        <v>0</v>
      </c>
      <c r="U712" s="36"/>
      <c r="V712" s="36"/>
      <c r="W712" s="36"/>
      <c r="X712" s="36"/>
      <c r="Y712" s="36"/>
      <c r="Z712" s="36"/>
      <c r="AA712" s="36"/>
      <c r="AB712" s="36"/>
      <c r="AC712" s="36"/>
      <c r="AD712" s="36"/>
      <c r="AE712" s="36"/>
      <c r="AR712" s="191" t="s">
        <v>215</v>
      </c>
      <c r="AT712" s="191" t="s">
        <v>169</v>
      </c>
      <c r="AU712" s="191" t="s">
        <v>85</v>
      </c>
      <c r="AY712" s="19" t="s">
        <v>167</v>
      </c>
      <c r="BE712" s="192">
        <f>IF(N712="základní",J712,0)</f>
        <v>0</v>
      </c>
      <c r="BF712" s="192">
        <f>IF(N712="snížená",J712,0)</f>
        <v>0</v>
      </c>
      <c r="BG712" s="192">
        <f>IF(N712="zákl. přenesená",J712,0)</f>
        <v>0</v>
      </c>
      <c r="BH712" s="192">
        <f>IF(N712="sníž. přenesená",J712,0)</f>
        <v>0</v>
      </c>
      <c r="BI712" s="192">
        <f>IF(N712="nulová",J712,0)</f>
        <v>0</v>
      </c>
      <c r="BJ712" s="19" t="s">
        <v>83</v>
      </c>
      <c r="BK712" s="192">
        <f>ROUND(I712*H712,2)</f>
        <v>0</v>
      </c>
      <c r="BL712" s="19" t="s">
        <v>215</v>
      </c>
      <c r="BM712" s="191" t="s">
        <v>881</v>
      </c>
    </row>
    <row r="713" spans="1:65" s="2" customFormat="1" ht="16.5" customHeight="1">
      <c r="A713" s="36"/>
      <c r="B713" s="37"/>
      <c r="C713" s="180" t="s">
        <v>547</v>
      </c>
      <c r="D713" s="180" t="s">
        <v>169</v>
      </c>
      <c r="E713" s="181" t="s">
        <v>1291</v>
      </c>
      <c r="F713" s="182" t="s">
        <v>1292</v>
      </c>
      <c r="G713" s="183" t="s">
        <v>172</v>
      </c>
      <c r="H713" s="184">
        <v>2.04</v>
      </c>
      <c r="I713" s="185"/>
      <c r="J713" s="186">
        <f>ROUND(I713*H713,2)</f>
        <v>0</v>
      </c>
      <c r="K713" s="182" t="s">
        <v>173</v>
      </c>
      <c r="L713" s="41"/>
      <c r="M713" s="187" t="s">
        <v>19</v>
      </c>
      <c r="N713" s="188" t="s">
        <v>47</v>
      </c>
      <c r="O713" s="66"/>
      <c r="P713" s="189">
        <f>O713*H713</f>
        <v>0</v>
      </c>
      <c r="Q713" s="189">
        <v>0</v>
      </c>
      <c r="R713" s="189">
        <f>Q713*H713</f>
        <v>0</v>
      </c>
      <c r="S713" s="189">
        <v>0</v>
      </c>
      <c r="T713" s="190">
        <f>S713*H713</f>
        <v>0</v>
      </c>
      <c r="U713" s="36"/>
      <c r="V713" s="36"/>
      <c r="W713" s="36"/>
      <c r="X713" s="36"/>
      <c r="Y713" s="36"/>
      <c r="Z713" s="36"/>
      <c r="AA713" s="36"/>
      <c r="AB713" s="36"/>
      <c r="AC713" s="36"/>
      <c r="AD713" s="36"/>
      <c r="AE713" s="36"/>
      <c r="AR713" s="191" t="s">
        <v>215</v>
      </c>
      <c r="AT713" s="191" t="s">
        <v>169</v>
      </c>
      <c r="AU713" s="191" t="s">
        <v>85</v>
      </c>
      <c r="AY713" s="19" t="s">
        <v>167</v>
      </c>
      <c r="BE713" s="192">
        <f>IF(N713="základní",J713,0)</f>
        <v>0</v>
      </c>
      <c r="BF713" s="192">
        <f>IF(N713="snížená",J713,0)</f>
        <v>0</v>
      </c>
      <c r="BG713" s="192">
        <f>IF(N713="zákl. přenesená",J713,0)</f>
        <v>0</v>
      </c>
      <c r="BH713" s="192">
        <f>IF(N713="sníž. přenesená",J713,0)</f>
        <v>0</v>
      </c>
      <c r="BI713" s="192">
        <f>IF(N713="nulová",J713,0)</f>
        <v>0</v>
      </c>
      <c r="BJ713" s="19" t="s">
        <v>83</v>
      </c>
      <c r="BK713" s="192">
        <f>ROUND(I713*H713,2)</f>
        <v>0</v>
      </c>
      <c r="BL713" s="19" t="s">
        <v>215</v>
      </c>
      <c r="BM713" s="191" t="s">
        <v>884</v>
      </c>
    </row>
    <row r="714" spans="1:65" s="2" customFormat="1" ht="29.25">
      <c r="A714" s="36"/>
      <c r="B714" s="37"/>
      <c r="C714" s="38"/>
      <c r="D714" s="193" t="s">
        <v>175</v>
      </c>
      <c r="E714" s="38"/>
      <c r="F714" s="194" t="s">
        <v>1293</v>
      </c>
      <c r="G714" s="38"/>
      <c r="H714" s="38"/>
      <c r="I714" s="195"/>
      <c r="J714" s="38"/>
      <c r="K714" s="38"/>
      <c r="L714" s="41"/>
      <c r="M714" s="196"/>
      <c r="N714" s="197"/>
      <c r="O714" s="66"/>
      <c r="P714" s="66"/>
      <c r="Q714" s="66"/>
      <c r="R714" s="66"/>
      <c r="S714" s="66"/>
      <c r="T714" s="67"/>
      <c r="U714" s="36"/>
      <c r="V714" s="36"/>
      <c r="W714" s="36"/>
      <c r="X714" s="36"/>
      <c r="Y714" s="36"/>
      <c r="Z714" s="36"/>
      <c r="AA714" s="36"/>
      <c r="AB714" s="36"/>
      <c r="AC714" s="36"/>
      <c r="AD714" s="36"/>
      <c r="AE714" s="36"/>
      <c r="AT714" s="19" t="s">
        <v>175</v>
      </c>
      <c r="AU714" s="19" t="s">
        <v>85</v>
      </c>
    </row>
    <row r="715" spans="1:65" s="2" customFormat="1" ht="16.5" customHeight="1">
      <c r="A715" s="36"/>
      <c r="B715" s="37"/>
      <c r="C715" s="180" t="s">
        <v>885</v>
      </c>
      <c r="D715" s="180" t="s">
        <v>169</v>
      </c>
      <c r="E715" s="181" t="s">
        <v>1294</v>
      </c>
      <c r="F715" s="182" t="s">
        <v>1295</v>
      </c>
      <c r="G715" s="183" t="s">
        <v>172</v>
      </c>
      <c r="H715" s="184">
        <v>2.04</v>
      </c>
      <c r="I715" s="185"/>
      <c r="J715" s="186">
        <f>ROUND(I715*H715,2)</f>
        <v>0</v>
      </c>
      <c r="K715" s="182" t="s">
        <v>173</v>
      </c>
      <c r="L715" s="41"/>
      <c r="M715" s="187" t="s">
        <v>19</v>
      </c>
      <c r="N715" s="188" t="s">
        <v>47</v>
      </c>
      <c r="O715" s="66"/>
      <c r="P715" s="189">
        <f>O715*H715</f>
        <v>0</v>
      </c>
      <c r="Q715" s="189">
        <v>0</v>
      </c>
      <c r="R715" s="189">
        <f>Q715*H715</f>
        <v>0</v>
      </c>
      <c r="S715" s="189">
        <v>0</v>
      </c>
      <c r="T715" s="190">
        <f>S715*H715</f>
        <v>0</v>
      </c>
      <c r="U715" s="36"/>
      <c r="V715" s="36"/>
      <c r="W715" s="36"/>
      <c r="X715" s="36"/>
      <c r="Y715" s="36"/>
      <c r="Z715" s="36"/>
      <c r="AA715" s="36"/>
      <c r="AB715" s="36"/>
      <c r="AC715" s="36"/>
      <c r="AD715" s="36"/>
      <c r="AE715" s="36"/>
      <c r="AR715" s="191" t="s">
        <v>215</v>
      </c>
      <c r="AT715" s="191" t="s">
        <v>169</v>
      </c>
      <c r="AU715" s="191" t="s">
        <v>85</v>
      </c>
      <c r="AY715" s="19" t="s">
        <v>167</v>
      </c>
      <c r="BE715" s="192">
        <f>IF(N715="základní",J715,0)</f>
        <v>0</v>
      </c>
      <c r="BF715" s="192">
        <f>IF(N715="snížená",J715,0)</f>
        <v>0</v>
      </c>
      <c r="BG715" s="192">
        <f>IF(N715="zákl. přenesená",J715,0)</f>
        <v>0</v>
      </c>
      <c r="BH715" s="192">
        <f>IF(N715="sníž. přenesená",J715,0)</f>
        <v>0</v>
      </c>
      <c r="BI715" s="192">
        <f>IF(N715="nulová",J715,0)</f>
        <v>0</v>
      </c>
      <c r="BJ715" s="19" t="s">
        <v>83</v>
      </c>
      <c r="BK715" s="192">
        <f>ROUND(I715*H715,2)</f>
        <v>0</v>
      </c>
      <c r="BL715" s="19" t="s">
        <v>215</v>
      </c>
      <c r="BM715" s="191" t="s">
        <v>888</v>
      </c>
    </row>
    <row r="716" spans="1:65" s="2" customFormat="1" ht="29.25">
      <c r="A716" s="36"/>
      <c r="B716" s="37"/>
      <c r="C716" s="38"/>
      <c r="D716" s="193" t="s">
        <v>175</v>
      </c>
      <c r="E716" s="38"/>
      <c r="F716" s="194" t="s">
        <v>1293</v>
      </c>
      <c r="G716" s="38"/>
      <c r="H716" s="38"/>
      <c r="I716" s="195"/>
      <c r="J716" s="38"/>
      <c r="K716" s="38"/>
      <c r="L716" s="41"/>
      <c r="M716" s="196"/>
      <c r="N716" s="197"/>
      <c r="O716" s="66"/>
      <c r="P716" s="66"/>
      <c r="Q716" s="66"/>
      <c r="R716" s="66"/>
      <c r="S716" s="66"/>
      <c r="T716" s="67"/>
      <c r="U716" s="36"/>
      <c r="V716" s="36"/>
      <c r="W716" s="36"/>
      <c r="X716" s="36"/>
      <c r="Y716" s="36"/>
      <c r="Z716" s="36"/>
      <c r="AA716" s="36"/>
      <c r="AB716" s="36"/>
      <c r="AC716" s="36"/>
      <c r="AD716" s="36"/>
      <c r="AE716" s="36"/>
      <c r="AT716" s="19" t="s">
        <v>175</v>
      </c>
      <c r="AU716" s="19" t="s">
        <v>85</v>
      </c>
    </row>
    <row r="717" spans="1:65" s="2" customFormat="1" ht="16.5" customHeight="1">
      <c r="A717" s="36"/>
      <c r="B717" s="37"/>
      <c r="C717" s="180" t="s">
        <v>551</v>
      </c>
      <c r="D717" s="180" t="s">
        <v>169</v>
      </c>
      <c r="E717" s="181" t="s">
        <v>1296</v>
      </c>
      <c r="F717" s="182" t="s">
        <v>1297</v>
      </c>
      <c r="G717" s="183" t="s">
        <v>172</v>
      </c>
      <c r="H717" s="184">
        <v>2.04</v>
      </c>
      <c r="I717" s="185"/>
      <c r="J717" s="186">
        <f>ROUND(I717*H717,2)</f>
        <v>0</v>
      </c>
      <c r="K717" s="182" t="s">
        <v>173</v>
      </c>
      <c r="L717" s="41"/>
      <c r="M717" s="187" t="s">
        <v>19</v>
      </c>
      <c r="N717" s="188" t="s">
        <v>47</v>
      </c>
      <c r="O717" s="66"/>
      <c r="P717" s="189">
        <f>O717*H717</f>
        <v>0</v>
      </c>
      <c r="Q717" s="189">
        <v>0</v>
      </c>
      <c r="R717" s="189">
        <f>Q717*H717</f>
        <v>0</v>
      </c>
      <c r="S717" s="189">
        <v>0</v>
      </c>
      <c r="T717" s="190">
        <f>S717*H717</f>
        <v>0</v>
      </c>
      <c r="U717" s="36"/>
      <c r="V717" s="36"/>
      <c r="W717" s="36"/>
      <c r="X717" s="36"/>
      <c r="Y717" s="36"/>
      <c r="Z717" s="36"/>
      <c r="AA717" s="36"/>
      <c r="AB717" s="36"/>
      <c r="AC717" s="36"/>
      <c r="AD717" s="36"/>
      <c r="AE717" s="36"/>
      <c r="AR717" s="191" t="s">
        <v>215</v>
      </c>
      <c r="AT717" s="191" t="s">
        <v>169</v>
      </c>
      <c r="AU717" s="191" t="s">
        <v>85</v>
      </c>
      <c r="AY717" s="19" t="s">
        <v>167</v>
      </c>
      <c r="BE717" s="192">
        <f>IF(N717="základní",J717,0)</f>
        <v>0</v>
      </c>
      <c r="BF717" s="192">
        <f>IF(N717="snížená",J717,0)</f>
        <v>0</v>
      </c>
      <c r="BG717" s="192">
        <f>IF(N717="zákl. přenesená",J717,0)</f>
        <v>0</v>
      </c>
      <c r="BH717" s="192">
        <f>IF(N717="sníž. přenesená",J717,0)</f>
        <v>0</v>
      </c>
      <c r="BI717" s="192">
        <f>IF(N717="nulová",J717,0)</f>
        <v>0</v>
      </c>
      <c r="BJ717" s="19" t="s">
        <v>83</v>
      </c>
      <c r="BK717" s="192">
        <f>ROUND(I717*H717,2)</f>
        <v>0</v>
      </c>
      <c r="BL717" s="19" t="s">
        <v>215</v>
      </c>
      <c r="BM717" s="191" t="s">
        <v>891</v>
      </c>
    </row>
    <row r="718" spans="1:65" s="2" customFormat="1" ht="29.25">
      <c r="A718" s="36"/>
      <c r="B718" s="37"/>
      <c r="C718" s="38"/>
      <c r="D718" s="193" t="s">
        <v>175</v>
      </c>
      <c r="E718" s="38"/>
      <c r="F718" s="194" t="s">
        <v>1293</v>
      </c>
      <c r="G718" s="38"/>
      <c r="H718" s="38"/>
      <c r="I718" s="195"/>
      <c r="J718" s="38"/>
      <c r="K718" s="38"/>
      <c r="L718" s="41"/>
      <c r="M718" s="196"/>
      <c r="N718" s="197"/>
      <c r="O718" s="66"/>
      <c r="P718" s="66"/>
      <c r="Q718" s="66"/>
      <c r="R718" s="66"/>
      <c r="S718" s="66"/>
      <c r="T718" s="67"/>
      <c r="U718" s="36"/>
      <c r="V718" s="36"/>
      <c r="W718" s="36"/>
      <c r="X718" s="36"/>
      <c r="Y718" s="36"/>
      <c r="Z718" s="36"/>
      <c r="AA718" s="36"/>
      <c r="AB718" s="36"/>
      <c r="AC718" s="36"/>
      <c r="AD718" s="36"/>
      <c r="AE718" s="36"/>
      <c r="AT718" s="19" t="s">
        <v>175</v>
      </c>
      <c r="AU718" s="19" t="s">
        <v>85</v>
      </c>
    </row>
    <row r="719" spans="1:65" s="2" customFormat="1" ht="24">
      <c r="A719" s="36"/>
      <c r="B719" s="37"/>
      <c r="C719" s="180" t="s">
        <v>892</v>
      </c>
      <c r="D719" s="180" t="s">
        <v>169</v>
      </c>
      <c r="E719" s="181" t="s">
        <v>1298</v>
      </c>
      <c r="F719" s="182" t="s">
        <v>1299</v>
      </c>
      <c r="G719" s="183" t="s">
        <v>209</v>
      </c>
      <c r="H719" s="184">
        <v>4.2999999999999997E-2</v>
      </c>
      <c r="I719" s="185"/>
      <c r="J719" s="186">
        <f>ROUND(I719*H719,2)</f>
        <v>0</v>
      </c>
      <c r="K719" s="182" t="s">
        <v>173</v>
      </c>
      <c r="L719" s="41"/>
      <c r="M719" s="187" t="s">
        <v>19</v>
      </c>
      <c r="N719" s="188" t="s">
        <v>47</v>
      </c>
      <c r="O719" s="66"/>
      <c r="P719" s="189">
        <f>O719*H719</f>
        <v>0</v>
      </c>
      <c r="Q719" s="189">
        <v>0</v>
      </c>
      <c r="R719" s="189">
        <f>Q719*H719</f>
        <v>0</v>
      </c>
      <c r="S719" s="189">
        <v>0</v>
      </c>
      <c r="T719" s="190">
        <f>S719*H719</f>
        <v>0</v>
      </c>
      <c r="U719" s="36"/>
      <c r="V719" s="36"/>
      <c r="W719" s="36"/>
      <c r="X719" s="36"/>
      <c r="Y719" s="36"/>
      <c r="Z719" s="36"/>
      <c r="AA719" s="36"/>
      <c r="AB719" s="36"/>
      <c r="AC719" s="36"/>
      <c r="AD719" s="36"/>
      <c r="AE719" s="36"/>
      <c r="AR719" s="191" t="s">
        <v>215</v>
      </c>
      <c r="AT719" s="191" t="s">
        <v>169</v>
      </c>
      <c r="AU719" s="191" t="s">
        <v>85</v>
      </c>
      <c r="AY719" s="19" t="s">
        <v>167</v>
      </c>
      <c r="BE719" s="192">
        <f>IF(N719="základní",J719,0)</f>
        <v>0</v>
      </c>
      <c r="BF719" s="192">
        <f>IF(N719="snížená",J719,0)</f>
        <v>0</v>
      </c>
      <c r="BG719" s="192">
        <f>IF(N719="zákl. přenesená",J719,0)</f>
        <v>0</v>
      </c>
      <c r="BH719" s="192">
        <f>IF(N719="sníž. přenesená",J719,0)</f>
        <v>0</v>
      </c>
      <c r="BI719" s="192">
        <f>IF(N719="nulová",J719,0)</f>
        <v>0</v>
      </c>
      <c r="BJ719" s="19" t="s">
        <v>83</v>
      </c>
      <c r="BK719" s="192">
        <f>ROUND(I719*H719,2)</f>
        <v>0</v>
      </c>
      <c r="BL719" s="19" t="s">
        <v>215</v>
      </c>
      <c r="BM719" s="191" t="s">
        <v>895</v>
      </c>
    </row>
    <row r="720" spans="1:65" s="2" customFormat="1" ht="68.25">
      <c r="A720" s="36"/>
      <c r="B720" s="37"/>
      <c r="C720" s="38"/>
      <c r="D720" s="193" t="s">
        <v>175</v>
      </c>
      <c r="E720" s="38"/>
      <c r="F720" s="194" t="s">
        <v>1271</v>
      </c>
      <c r="G720" s="38"/>
      <c r="H720" s="38"/>
      <c r="I720" s="195"/>
      <c r="J720" s="38"/>
      <c r="K720" s="38"/>
      <c r="L720" s="41"/>
      <c r="M720" s="196"/>
      <c r="N720" s="197"/>
      <c r="O720" s="66"/>
      <c r="P720" s="66"/>
      <c r="Q720" s="66"/>
      <c r="R720" s="66"/>
      <c r="S720" s="66"/>
      <c r="T720" s="67"/>
      <c r="U720" s="36"/>
      <c r="V720" s="36"/>
      <c r="W720" s="36"/>
      <c r="X720" s="36"/>
      <c r="Y720" s="36"/>
      <c r="Z720" s="36"/>
      <c r="AA720" s="36"/>
      <c r="AB720" s="36"/>
      <c r="AC720" s="36"/>
      <c r="AD720" s="36"/>
      <c r="AE720" s="36"/>
      <c r="AT720" s="19" t="s">
        <v>175</v>
      </c>
      <c r="AU720" s="19" t="s">
        <v>85</v>
      </c>
    </row>
    <row r="721" spans="1:65" s="12" customFormat="1" ht="22.9" customHeight="1">
      <c r="B721" s="164"/>
      <c r="C721" s="165"/>
      <c r="D721" s="166" t="s">
        <v>75</v>
      </c>
      <c r="E721" s="178" t="s">
        <v>1468</v>
      </c>
      <c r="F721" s="178" t="s">
        <v>1469</v>
      </c>
      <c r="G721" s="165"/>
      <c r="H721" s="165"/>
      <c r="I721" s="168"/>
      <c r="J721" s="179">
        <f>BK721</f>
        <v>0</v>
      </c>
      <c r="K721" s="165"/>
      <c r="L721" s="170"/>
      <c r="M721" s="171"/>
      <c r="N721" s="172"/>
      <c r="O721" s="172"/>
      <c r="P721" s="173">
        <f>SUM(P722:P727)</f>
        <v>0</v>
      </c>
      <c r="Q721" s="172"/>
      <c r="R721" s="173">
        <f>SUM(R722:R727)</f>
        <v>0</v>
      </c>
      <c r="S721" s="172"/>
      <c r="T721" s="174">
        <f>SUM(T722:T727)</f>
        <v>0</v>
      </c>
      <c r="AR721" s="175" t="s">
        <v>85</v>
      </c>
      <c r="AT721" s="176" t="s">
        <v>75</v>
      </c>
      <c r="AU721" s="176" t="s">
        <v>83</v>
      </c>
      <c r="AY721" s="175" t="s">
        <v>167</v>
      </c>
      <c r="BK721" s="177">
        <f>SUM(BK722:BK727)</f>
        <v>0</v>
      </c>
    </row>
    <row r="722" spans="1:65" s="2" customFormat="1" ht="16.5" customHeight="1">
      <c r="A722" s="36"/>
      <c r="B722" s="37"/>
      <c r="C722" s="180" t="s">
        <v>559</v>
      </c>
      <c r="D722" s="180" t="s">
        <v>169</v>
      </c>
      <c r="E722" s="181" t="s">
        <v>1887</v>
      </c>
      <c r="F722" s="182" t="s">
        <v>1888</v>
      </c>
      <c r="G722" s="183" t="s">
        <v>172</v>
      </c>
      <c r="H722" s="184">
        <v>2.2000000000000002</v>
      </c>
      <c r="I722" s="185"/>
      <c r="J722" s="186">
        <f t="shared" ref="J722:J727" si="10">ROUND(I722*H722,2)</f>
        <v>0</v>
      </c>
      <c r="K722" s="182" t="s">
        <v>173</v>
      </c>
      <c r="L722" s="41"/>
      <c r="M722" s="187" t="s">
        <v>19</v>
      </c>
      <c r="N722" s="188" t="s">
        <v>47</v>
      </c>
      <c r="O722" s="66"/>
      <c r="P722" s="189">
        <f t="shared" ref="P722:P727" si="11">O722*H722</f>
        <v>0</v>
      </c>
      <c r="Q722" s="189">
        <v>0</v>
      </c>
      <c r="R722" s="189">
        <f t="shared" ref="R722:R727" si="12">Q722*H722</f>
        <v>0</v>
      </c>
      <c r="S722" s="189">
        <v>0</v>
      </c>
      <c r="T722" s="190">
        <f t="shared" ref="T722:T727" si="13">S722*H722</f>
        <v>0</v>
      </c>
      <c r="U722" s="36"/>
      <c r="V722" s="36"/>
      <c r="W722" s="36"/>
      <c r="X722" s="36"/>
      <c r="Y722" s="36"/>
      <c r="Z722" s="36"/>
      <c r="AA722" s="36"/>
      <c r="AB722" s="36"/>
      <c r="AC722" s="36"/>
      <c r="AD722" s="36"/>
      <c r="AE722" s="36"/>
      <c r="AR722" s="191" t="s">
        <v>215</v>
      </c>
      <c r="AT722" s="191" t="s">
        <v>169</v>
      </c>
      <c r="AU722" s="191" t="s">
        <v>85</v>
      </c>
      <c r="AY722" s="19" t="s">
        <v>167</v>
      </c>
      <c r="BE722" s="192">
        <f t="shared" ref="BE722:BE727" si="14">IF(N722="základní",J722,0)</f>
        <v>0</v>
      </c>
      <c r="BF722" s="192">
        <f t="shared" ref="BF722:BF727" si="15">IF(N722="snížená",J722,0)</f>
        <v>0</v>
      </c>
      <c r="BG722" s="192">
        <f t="shared" ref="BG722:BG727" si="16">IF(N722="zákl. přenesená",J722,0)</f>
        <v>0</v>
      </c>
      <c r="BH722" s="192">
        <f t="shared" ref="BH722:BH727" si="17">IF(N722="sníž. přenesená",J722,0)</f>
        <v>0</v>
      </c>
      <c r="BI722" s="192">
        <f t="shared" ref="BI722:BI727" si="18">IF(N722="nulová",J722,0)</f>
        <v>0</v>
      </c>
      <c r="BJ722" s="19" t="s">
        <v>83</v>
      </c>
      <c r="BK722" s="192">
        <f t="shared" ref="BK722:BK727" si="19">ROUND(I722*H722,2)</f>
        <v>0</v>
      </c>
      <c r="BL722" s="19" t="s">
        <v>215</v>
      </c>
      <c r="BM722" s="191" t="s">
        <v>898</v>
      </c>
    </row>
    <row r="723" spans="1:65" s="2" customFormat="1" ht="16.5" customHeight="1">
      <c r="A723" s="36"/>
      <c r="B723" s="37"/>
      <c r="C723" s="180" t="s">
        <v>899</v>
      </c>
      <c r="D723" s="180" t="s">
        <v>169</v>
      </c>
      <c r="E723" s="181" t="s">
        <v>1889</v>
      </c>
      <c r="F723" s="182" t="s">
        <v>1890</v>
      </c>
      <c r="G723" s="183" t="s">
        <v>172</v>
      </c>
      <c r="H723" s="184">
        <v>2.2000000000000002</v>
      </c>
      <c r="I723" s="185"/>
      <c r="J723" s="186">
        <f t="shared" si="10"/>
        <v>0</v>
      </c>
      <c r="K723" s="182" t="s">
        <v>173</v>
      </c>
      <c r="L723" s="41"/>
      <c r="M723" s="187" t="s">
        <v>19</v>
      </c>
      <c r="N723" s="188" t="s">
        <v>47</v>
      </c>
      <c r="O723" s="66"/>
      <c r="P723" s="189">
        <f t="shared" si="11"/>
        <v>0</v>
      </c>
      <c r="Q723" s="189">
        <v>0</v>
      </c>
      <c r="R723" s="189">
        <f t="shared" si="12"/>
        <v>0</v>
      </c>
      <c r="S723" s="189">
        <v>0</v>
      </c>
      <c r="T723" s="190">
        <f t="shared" si="13"/>
        <v>0</v>
      </c>
      <c r="U723" s="36"/>
      <c r="V723" s="36"/>
      <c r="W723" s="36"/>
      <c r="X723" s="36"/>
      <c r="Y723" s="36"/>
      <c r="Z723" s="36"/>
      <c r="AA723" s="36"/>
      <c r="AB723" s="36"/>
      <c r="AC723" s="36"/>
      <c r="AD723" s="36"/>
      <c r="AE723" s="36"/>
      <c r="AR723" s="191" t="s">
        <v>215</v>
      </c>
      <c r="AT723" s="191" t="s">
        <v>169</v>
      </c>
      <c r="AU723" s="191" t="s">
        <v>85</v>
      </c>
      <c r="AY723" s="19" t="s">
        <v>167</v>
      </c>
      <c r="BE723" s="192">
        <f t="shared" si="14"/>
        <v>0</v>
      </c>
      <c r="BF723" s="192">
        <f t="shared" si="15"/>
        <v>0</v>
      </c>
      <c r="BG723" s="192">
        <f t="shared" si="16"/>
        <v>0</v>
      </c>
      <c r="BH723" s="192">
        <f t="shared" si="17"/>
        <v>0</v>
      </c>
      <c r="BI723" s="192">
        <f t="shared" si="18"/>
        <v>0</v>
      </c>
      <c r="BJ723" s="19" t="s">
        <v>83</v>
      </c>
      <c r="BK723" s="192">
        <f t="shared" si="19"/>
        <v>0</v>
      </c>
      <c r="BL723" s="19" t="s">
        <v>215</v>
      </c>
      <c r="BM723" s="191" t="s">
        <v>902</v>
      </c>
    </row>
    <row r="724" spans="1:65" s="2" customFormat="1" ht="21.75" customHeight="1">
      <c r="A724" s="36"/>
      <c r="B724" s="37"/>
      <c r="C724" s="180" t="s">
        <v>567</v>
      </c>
      <c r="D724" s="180" t="s">
        <v>169</v>
      </c>
      <c r="E724" s="181" t="s">
        <v>1891</v>
      </c>
      <c r="F724" s="182" t="s">
        <v>1892</v>
      </c>
      <c r="G724" s="183" t="s">
        <v>172</v>
      </c>
      <c r="H724" s="184">
        <v>2.2000000000000002</v>
      </c>
      <c r="I724" s="185"/>
      <c r="J724" s="186">
        <f t="shared" si="10"/>
        <v>0</v>
      </c>
      <c r="K724" s="182" t="s">
        <v>173</v>
      </c>
      <c r="L724" s="41"/>
      <c r="M724" s="187" t="s">
        <v>19</v>
      </c>
      <c r="N724" s="188" t="s">
        <v>47</v>
      </c>
      <c r="O724" s="66"/>
      <c r="P724" s="189">
        <f t="shared" si="11"/>
        <v>0</v>
      </c>
      <c r="Q724" s="189">
        <v>0</v>
      </c>
      <c r="R724" s="189">
        <f t="shared" si="12"/>
        <v>0</v>
      </c>
      <c r="S724" s="189">
        <v>0</v>
      </c>
      <c r="T724" s="190">
        <f t="shared" si="13"/>
        <v>0</v>
      </c>
      <c r="U724" s="36"/>
      <c r="V724" s="36"/>
      <c r="W724" s="36"/>
      <c r="X724" s="36"/>
      <c r="Y724" s="36"/>
      <c r="Z724" s="36"/>
      <c r="AA724" s="36"/>
      <c r="AB724" s="36"/>
      <c r="AC724" s="36"/>
      <c r="AD724" s="36"/>
      <c r="AE724" s="36"/>
      <c r="AR724" s="191" t="s">
        <v>215</v>
      </c>
      <c r="AT724" s="191" t="s">
        <v>169</v>
      </c>
      <c r="AU724" s="191" t="s">
        <v>85</v>
      </c>
      <c r="AY724" s="19" t="s">
        <v>167</v>
      </c>
      <c r="BE724" s="192">
        <f t="shared" si="14"/>
        <v>0</v>
      </c>
      <c r="BF724" s="192">
        <f t="shared" si="15"/>
        <v>0</v>
      </c>
      <c r="BG724" s="192">
        <f t="shared" si="16"/>
        <v>0</v>
      </c>
      <c r="BH724" s="192">
        <f t="shared" si="17"/>
        <v>0</v>
      </c>
      <c r="BI724" s="192">
        <f t="shared" si="18"/>
        <v>0</v>
      </c>
      <c r="BJ724" s="19" t="s">
        <v>83</v>
      </c>
      <c r="BK724" s="192">
        <f t="shared" si="19"/>
        <v>0</v>
      </c>
      <c r="BL724" s="19" t="s">
        <v>215</v>
      </c>
      <c r="BM724" s="191" t="s">
        <v>905</v>
      </c>
    </row>
    <row r="725" spans="1:65" s="2" customFormat="1" ht="24">
      <c r="A725" s="36"/>
      <c r="B725" s="37"/>
      <c r="C725" s="180" t="s">
        <v>906</v>
      </c>
      <c r="D725" s="180" t="s">
        <v>169</v>
      </c>
      <c r="E725" s="181" t="s">
        <v>1893</v>
      </c>
      <c r="F725" s="182" t="s">
        <v>1894</v>
      </c>
      <c r="G725" s="183" t="s">
        <v>172</v>
      </c>
      <c r="H725" s="184">
        <v>2.2000000000000002</v>
      </c>
      <c r="I725" s="185"/>
      <c r="J725" s="186">
        <f t="shared" si="10"/>
        <v>0</v>
      </c>
      <c r="K725" s="182" t="s">
        <v>173</v>
      </c>
      <c r="L725" s="41"/>
      <c r="M725" s="187" t="s">
        <v>19</v>
      </c>
      <c r="N725" s="188" t="s">
        <v>47</v>
      </c>
      <c r="O725" s="66"/>
      <c r="P725" s="189">
        <f t="shared" si="11"/>
        <v>0</v>
      </c>
      <c r="Q725" s="189">
        <v>0</v>
      </c>
      <c r="R725" s="189">
        <f t="shared" si="12"/>
        <v>0</v>
      </c>
      <c r="S725" s="189">
        <v>0</v>
      </c>
      <c r="T725" s="190">
        <f t="shared" si="13"/>
        <v>0</v>
      </c>
      <c r="U725" s="36"/>
      <c r="V725" s="36"/>
      <c r="W725" s="36"/>
      <c r="X725" s="36"/>
      <c r="Y725" s="36"/>
      <c r="Z725" s="36"/>
      <c r="AA725" s="36"/>
      <c r="AB725" s="36"/>
      <c r="AC725" s="36"/>
      <c r="AD725" s="36"/>
      <c r="AE725" s="36"/>
      <c r="AR725" s="191" t="s">
        <v>215</v>
      </c>
      <c r="AT725" s="191" t="s">
        <v>169</v>
      </c>
      <c r="AU725" s="191" t="s">
        <v>85</v>
      </c>
      <c r="AY725" s="19" t="s">
        <v>167</v>
      </c>
      <c r="BE725" s="192">
        <f t="shared" si="14"/>
        <v>0</v>
      </c>
      <c r="BF725" s="192">
        <f t="shared" si="15"/>
        <v>0</v>
      </c>
      <c r="BG725" s="192">
        <f t="shared" si="16"/>
        <v>0</v>
      </c>
      <c r="BH725" s="192">
        <f t="shared" si="17"/>
        <v>0</v>
      </c>
      <c r="BI725" s="192">
        <f t="shared" si="18"/>
        <v>0</v>
      </c>
      <c r="BJ725" s="19" t="s">
        <v>83</v>
      </c>
      <c r="BK725" s="192">
        <f t="shared" si="19"/>
        <v>0</v>
      </c>
      <c r="BL725" s="19" t="s">
        <v>215</v>
      </c>
      <c r="BM725" s="191" t="s">
        <v>909</v>
      </c>
    </row>
    <row r="726" spans="1:65" s="2" customFormat="1" ht="16.5" customHeight="1">
      <c r="A726" s="36"/>
      <c r="B726" s="37"/>
      <c r="C726" s="180" t="s">
        <v>572</v>
      </c>
      <c r="D726" s="180" t="s">
        <v>169</v>
      </c>
      <c r="E726" s="181" t="s">
        <v>1895</v>
      </c>
      <c r="F726" s="182" t="s">
        <v>1896</v>
      </c>
      <c r="G726" s="183" t="s">
        <v>172</v>
      </c>
      <c r="H726" s="184">
        <v>2.2000000000000002</v>
      </c>
      <c r="I726" s="185"/>
      <c r="J726" s="186">
        <f t="shared" si="10"/>
        <v>0</v>
      </c>
      <c r="K726" s="182" t="s">
        <v>173</v>
      </c>
      <c r="L726" s="41"/>
      <c r="M726" s="187" t="s">
        <v>19</v>
      </c>
      <c r="N726" s="188" t="s">
        <v>47</v>
      </c>
      <c r="O726" s="66"/>
      <c r="P726" s="189">
        <f t="shared" si="11"/>
        <v>0</v>
      </c>
      <c r="Q726" s="189">
        <v>0</v>
      </c>
      <c r="R726" s="189">
        <f t="shared" si="12"/>
        <v>0</v>
      </c>
      <c r="S726" s="189">
        <v>0</v>
      </c>
      <c r="T726" s="190">
        <f t="shared" si="13"/>
        <v>0</v>
      </c>
      <c r="U726" s="36"/>
      <c r="V726" s="36"/>
      <c r="W726" s="36"/>
      <c r="X726" s="36"/>
      <c r="Y726" s="36"/>
      <c r="Z726" s="36"/>
      <c r="AA726" s="36"/>
      <c r="AB726" s="36"/>
      <c r="AC726" s="36"/>
      <c r="AD726" s="36"/>
      <c r="AE726" s="36"/>
      <c r="AR726" s="191" t="s">
        <v>215</v>
      </c>
      <c r="AT726" s="191" t="s">
        <v>169</v>
      </c>
      <c r="AU726" s="191" t="s">
        <v>85</v>
      </c>
      <c r="AY726" s="19" t="s">
        <v>167</v>
      </c>
      <c r="BE726" s="192">
        <f t="shared" si="14"/>
        <v>0</v>
      </c>
      <c r="BF726" s="192">
        <f t="shared" si="15"/>
        <v>0</v>
      </c>
      <c r="BG726" s="192">
        <f t="shared" si="16"/>
        <v>0</v>
      </c>
      <c r="BH726" s="192">
        <f t="shared" si="17"/>
        <v>0</v>
      </c>
      <c r="BI726" s="192">
        <f t="shared" si="18"/>
        <v>0</v>
      </c>
      <c r="BJ726" s="19" t="s">
        <v>83</v>
      </c>
      <c r="BK726" s="192">
        <f t="shared" si="19"/>
        <v>0</v>
      </c>
      <c r="BL726" s="19" t="s">
        <v>215</v>
      </c>
      <c r="BM726" s="191" t="s">
        <v>916</v>
      </c>
    </row>
    <row r="727" spans="1:65" s="2" customFormat="1" ht="24">
      <c r="A727" s="36"/>
      <c r="B727" s="37"/>
      <c r="C727" s="180" t="s">
        <v>1309</v>
      </c>
      <c r="D727" s="180" t="s">
        <v>169</v>
      </c>
      <c r="E727" s="181" t="s">
        <v>1897</v>
      </c>
      <c r="F727" s="182" t="s">
        <v>1898</v>
      </c>
      <c r="G727" s="183" t="s">
        <v>172</v>
      </c>
      <c r="H727" s="184">
        <v>2.2000000000000002</v>
      </c>
      <c r="I727" s="185"/>
      <c r="J727" s="186">
        <f t="shared" si="10"/>
        <v>0</v>
      </c>
      <c r="K727" s="182" t="s">
        <v>173</v>
      </c>
      <c r="L727" s="41"/>
      <c r="M727" s="187" t="s">
        <v>19</v>
      </c>
      <c r="N727" s="188" t="s">
        <v>47</v>
      </c>
      <c r="O727" s="66"/>
      <c r="P727" s="189">
        <f t="shared" si="11"/>
        <v>0</v>
      </c>
      <c r="Q727" s="189">
        <v>0</v>
      </c>
      <c r="R727" s="189">
        <f t="shared" si="12"/>
        <v>0</v>
      </c>
      <c r="S727" s="189">
        <v>0</v>
      </c>
      <c r="T727" s="190">
        <f t="shared" si="13"/>
        <v>0</v>
      </c>
      <c r="U727" s="36"/>
      <c r="V727" s="36"/>
      <c r="W727" s="36"/>
      <c r="X727" s="36"/>
      <c r="Y727" s="36"/>
      <c r="Z727" s="36"/>
      <c r="AA727" s="36"/>
      <c r="AB727" s="36"/>
      <c r="AC727" s="36"/>
      <c r="AD727" s="36"/>
      <c r="AE727" s="36"/>
      <c r="AR727" s="191" t="s">
        <v>215</v>
      </c>
      <c r="AT727" s="191" t="s">
        <v>169</v>
      </c>
      <c r="AU727" s="191" t="s">
        <v>85</v>
      </c>
      <c r="AY727" s="19" t="s">
        <v>167</v>
      </c>
      <c r="BE727" s="192">
        <f t="shared" si="14"/>
        <v>0</v>
      </c>
      <c r="BF727" s="192">
        <f t="shared" si="15"/>
        <v>0</v>
      </c>
      <c r="BG727" s="192">
        <f t="shared" si="16"/>
        <v>0</v>
      </c>
      <c r="BH727" s="192">
        <f t="shared" si="17"/>
        <v>0</v>
      </c>
      <c r="BI727" s="192">
        <f t="shared" si="18"/>
        <v>0</v>
      </c>
      <c r="BJ727" s="19" t="s">
        <v>83</v>
      </c>
      <c r="BK727" s="192">
        <f t="shared" si="19"/>
        <v>0</v>
      </c>
      <c r="BL727" s="19" t="s">
        <v>215</v>
      </c>
      <c r="BM727" s="191" t="s">
        <v>1307</v>
      </c>
    </row>
    <row r="728" spans="1:65" s="12" customFormat="1" ht="25.9" customHeight="1">
      <c r="B728" s="164"/>
      <c r="C728" s="165"/>
      <c r="D728" s="166" t="s">
        <v>75</v>
      </c>
      <c r="E728" s="167" t="s">
        <v>910</v>
      </c>
      <c r="F728" s="167" t="s">
        <v>911</v>
      </c>
      <c r="G728" s="165"/>
      <c r="H728" s="165"/>
      <c r="I728" s="168"/>
      <c r="J728" s="169">
        <f>BK728</f>
        <v>0</v>
      </c>
      <c r="K728" s="165"/>
      <c r="L728" s="170"/>
      <c r="M728" s="171"/>
      <c r="N728" s="172"/>
      <c r="O728" s="172"/>
      <c r="P728" s="173">
        <f>SUM(P729:P737)</f>
        <v>0</v>
      </c>
      <c r="Q728" s="172"/>
      <c r="R728" s="173">
        <f>SUM(R729:R737)</f>
        <v>0</v>
      </c>
      <c r="S728" s="172"/>
      <c r="T728" s="174">
        <f>SUM(T729:T737)</f>
        <v>0</v>
      </c>
      <c r="AR728" s="175" t="s">
        <v>174</v>
      </c>
      <c r="AT728" s="176" t="s">
        <v>75</v>
      </c>
      <c r="AU728" s="176" t="s">
        <v>76</v>
      </c>
      <c r="AY728" s="175" t="s">
        <v>167</v>
      </c>
      <c r="BK728" s="177">
        <f>SUM(BK729:BK737)</f>
        <v>0</v>
      </c>
    </row>
    <row r="729" spans="1:65" s="2" customFormat="1" ht="16.5" customHeight="1">
      <c r="A729" s="36"/>
      <c r="B729" s="37"/>
      <c r="C729" s="180" t="s">
        <v>576</v>
      </c>
      <c r="D729" s="180" t="s">
        <v>169</v>
      </c>
      <c r="E729" s="181" t="s">
        <v>912</v>
      </c>
      <c r="F729" s="182" t="s">
        <v>913</v>
      </c>
      <c r="G729" s="183" t="s">
        <v>914</v>
      </c>
      <c r="H729" s="184">
        <v>80</v>
      </c>
      <c r="I729" s="185"/>
      <c r="J729" s="186">
        <f>ROUND(I729*H729,2)</f>
        <v>0</v>
      </c>
      <c r="K729" s="182" t="s">
        <v>173</v>
      </c>
      <c r="L729" s="41"/>
      <c r="M729" s="187" t="s">
        <v>19</v>
      </c>
      <c r="N729" s="188" t="s">
        <v>47</v>
      </c>
      <c r="O729" s="66"/>
      <c r="P729" s="189">
        <f>O729*H729</f>
        <v>0</v>
      </c>
      <c r="Q729" s="189">
        <v>0</v>
      </c>
      <c r="R729" s="189">
        <f>Q729*H729</f>
        <v>0</v>
      </c>
      <c r="S729" s="189">
        <v>0</v>
      </c>
      <c r="T729" s="190">
        <f>S729*H729</f>
        <v>0</v>
      </c>
      <c r="U729" s="36"/>
      <c r="V729" s="36"/>
      <c r="W729" s="36"/>
      <c r="X729" s="36"/>
      <c r="Y729" s="36"/>
      <c r="Z729" s="36"/>
      <c r="AA729" s="36"/>
      <c r="AB729" s="36"/>
      <c r="AC729" s="36"/>
      <c r="AD729" s="36"/>
      <c r="AE729" s="36"/>
      <c r="AR729" s="191" t="s">
        <v>915</v>
      </c>
      <c r="AT729" s="191" t="s">
        <v>169</v>
      </c>
      <c r="AU729" s="191" t="s">
        <v>83</v>
      </c>
      <c r="AY729" s="19" t="s">
        <v>167</v>
      </c>
      <c r="BE729" s="192">
        <f>IF(N729="základní",J729,0)</f>
        <v>0</v>
      </c>
      <c r="BF729" s="192">
        <f>IF(N729="snížená",J729,0)</f>
        <v>0</v>
      </c>
      <c r="BG729" s="192">
        <f>IF(N729="zákl. přenesená",J729,0)</f>
        <v>0</v>
      </c>
      <c r="BH729" s="192">
        <f>IF(N729="sníž. přenesená",J729,0)</f>
        <v>0</v>
      </c>
      <c r="BI729" s="192">
        <f>IF(N729="nulová",J729,0)</f>
        <v>0</v>
      </c>
      <c r="BJ729" s="19" t="s">
        <v>83</v>
      </c>
      <c r="BK729" s="192">
        <f>ROUND(I729*H729,2)</f>
        <v>0</v>
      </c>
      <c r="BL729" s="19" t="s">
        <v>915</v>
      </c>
      <c r="BM729" s="191" t="s">
        <v>1308</v>
      </c>
    </row>
    <row r="730" spans="1:65" s="15" customFormat="1" ht="11.25">
      <c r="B730" s="220"/>
      <c r="C730" s="221"/>
      <c r="D730" s="193" t="s">
        <v>177</v>
      </c>
      <c r="E730" s="222" t="s">
        <v>19</v>
      </c>
      <c r="F730" s="223" t="s">
        <v>1079</v>
      </c>
      <c r="G730" s="221"/>
      <c r="H730" s="222" t="s">
        <v>19</v>
      </c>
      <c r="I730" s="224"/>
      <c r="J730" s="221"/>
      <c r="K730" s="221"/>
      <c r="L730" s="225"/>
      <c r="M730" s="226"/>
      <c r="N730" s="227"/>
      <c r="O730" s="227"/>
      <c r="P730" s="227"/>
      <c r="Q730" s="227"/>
      <c r="R730" s="227"/>
      <c r="S730" s="227"/>
      <c r="T730" s="228"/>
      <c r="AT730" s="229" t="s">
        <v>177</v>
      </c>
      <c r="AU730" s="229" t="s">
        <v>83</v>
      </c>
      <c r="AV730" s="15" t="s">
        <v>83</v>
      </c>
      <c r="AW730" s="15" t="s">
        <v>37</v>
      </c>
      <c r="AX730" s="15" t="s">
        <v>76</v>
      </c>
      <c r="AY730" s="229" t="s">
        <v>167</v>
      </c>
    </row>
    <row r="731" spans="1:65" s="13" customFormat="1" ht="11.25">
      <c r="B731" s="198"/>
      <c r="C731" s="199"/>
      <c r="D731" s="193" t="s">
        <v>177</v>
      </c>
      <c r="E731" s="200" t="s">
        <v>19</v>
      </c>
      <c r="F731" s="201" t="s">
        <v>1899</v>
      </c>
      <c r="G731" s="199"/>
      <c r="H731" s="202">
        <v>80</v>
      </c>
      <c r="I731" s="203"/>
      <c r="J731" s="199"/>
      <c r="K731" s="199"/>
      <c r="L731" s="204"/>
      <c r="M731" s="205"/>
      <c r="N731" s="206"/>
      <c r="O731" s="206"/>
      <c r="P731" s="206"/>
      <c r="Q731" s="206"/>
      <c r="R731" s="206"/>
      <c r="S731" s="206"/>
      <c r="T731" s="207"/>
      <c r="AT731" s="208" t="s">
        <v>177</v>
      </c>
      <c r="AU731" s="208" t="s">
        <v>83</v>
      </c>
      <c r="AV731" s="13" t="s">
        <v>85</v>
      </c>
      <c r="AW731" s="13" t="s">
        <v>37</v>
      </c>
      <c r="AX731" s="13" t="s">
        <v>76</v>
      </c>
      <c r="AY731" s="208" t="s">
        <v>167</v>
      </c>
    </row>
    <row r="732" spans="1:65" s="14" customFormat="1" ht="11.25">
      <c r="B732" s="209"/>
      <c r="C732" s="210"/>
      <c r="D732" s="193" t="s">
        <v>177</v>
      </c>
      <c r="E732" s="211" t="s">
        <v>19</v>
      </c>
      <c r="F732" s="212" t="s">
        <v>179</v>
      </c>
      <c r="G732" s="210"/>
      <c r="H732" s="213">
        <v>80</v>
      </c>
      <c r="I732" s="214"/>
      <c r="J732" s="210"/>
      <c r="K732" s="210"/>
      <c r="L732" s="215"/>
      <c r="M732" s="216"/>
      <c r="N732" s="217"/>
      <c r="O732" s="217"/>
      <c r="P732" s="217"/>
      <c r="Q732" s="217"/>
      <c r="R732" s="217"/>
      <c r="S732" s="217"/>
      <c r="T732" s="218"/>
      <c r="AT732" s="219" t="s">
        <v>177</v>
      </c>
      <c r="AU732" s="219" t="s">
        <v>83</v>
      </c>
      <c r="AV732" s="14" t="s">
        <v>174</v>
      </c>
      <c r="AW732" s="14" t="s">
        <v>37</v>
      </c>
      <c r="AX732" s="14" t="s">
        <v>83</v>
      </c>
      <c r="AY732" s="219" t="s">
        <v>167</v>
      </c>
    </row>
    <row r="733" spans="1:65" s="2" customFormat="1" ht="16.5" customHeight="1">
      <c r="A733" s="36"/>
      <c r="B733" s="37"/>
      <c r="C733" s="180" t="s">
        <v>1900</v>
      </c>
      <c r="D733" s="180" t="s">
        <v>169</v>
      </c>
      <c r="E733" s="181" t="s">
        <v>1901</v>
      </c>
      <c r="F733" s="182" t="s">
        <v>1902</v>
      </c>
      <c r="G733" s="183" t="s">
        <v>914</v>
      </c>
      <c r="H733" s="184">
        <v>20</v>
      </c>
      <c r="I733" s="185"/>
      <c r="J733" s="186">
        <f>ROUND(I733*H733,2)</f>
        <v>0</v>
      </c>
      <c r="K733" s="182" t="s">
        <v>173</v>
      </c>
      <c r="L733" s="41"/>
      <c r="M733" s="187" t="s">
        <v>19</v>
      </c>
      <c r="N733" s="188" t="s">
        <v>47</v>
      </c>
      <c r="O733" s="66"/>
      <c r="P733" s="189">
        <f>O733*H733</f>
        <v>0</v>
      </c>
      <c r="Q733" s="189">
        <v>0</v>
      </c>
      <c r="R733" s="189">
        <f>Q733*H733</f>
        <v>0</v>
      </c>
      <c r="S733" s="189">
        <v>0</v>
      </c>
      <c r="T733" s="190">
        <f>S733*H733</f>
        <v>0</v>
      </c>
      <c r="U733" s="36"/>
      <c r="V733" s="36"/>
      <c r="W733" s="36"/>
      <c r="X733" s="36"/>
      <c r="Y733" s="36"/>
      <c r="Z733" s="36"/>
      <c r="AA733" s="36"/>
      <c r="AB733" s="36"/>
      <c r="AC733" s="36"/>
      <c r="AD733" s="36"/>
      <c r="AE733" s="36"/>
      <c r="AR733" s="191" t="s">
        <v>915</v>
      </c>
      <c r="AT733" s="191" t="s">
        <v>169</v>
      </c>
      <c r="AU733" s="191" t="s">
        <v>83</v>
      </c>
      <c r="AY733" s="19" t="s">
        <v>167</v>
      </c>
      <c r="BE733" s="192">
        <f>IF(N733="základní",J733,0)</f>
        <v>0</v>
      </c>
      <c r="BF733" s="192">
        <f>IF(N733="snížená",J733,0)</f>
        <v>0</v>
      </c>
      <c r="BG733" s="192">
        <f>IF(N733="zákl. přenesená",J733,0)</f>
        <v>0</v>
      </c>
      <c r="BH733" s="192">
        <f>IF(N733="sníž. přenesená",J733,0)</f>
        <v>0</v>
      </c>
      <c r="BI733" s="192">
        <f>IF(N733="nulová",J733,0)</f>
        <v>0</v>
      </c>
      <c r="BJ733" s="19" t="s">
        <v>83</v>
      </c>
      <c r="BK733" s="192">
        <f>ROUND(I733*H733,2)</f>
        <v>0</v>
      </c>
      <c r="BL733" s="19" t="s">
        <v>915</v>
      </c>
      <c r="BM733" s="191" t="s">
        <v>1310</v>
      </c>
    </row>
    <row r="734" spans="1:65" s="15" customFormat="1" ht="11.25">
      <c r="B734" s="220"/>
      <c r="C734" s="221"/>
      <c r="D734" s="193" t="s">
        <v>177</v>
      </c>
      <c r="E734" s="222" t="s">
        <v>19</v>
      </c>
      <c r="F734" s="223" t="s">
        <v>1903</v>
      </c>
      <c r="G734" s="221"/>
      <c r="H734" s="222" t="s">
        <v>19</v>
      </c>
      <c r="I734" s="224"/>
      <c r="J734" s="221"/>
      <c r="K734" s="221"/>
      <c r="L734" s="225"/>
      <c r="M734" s="226"/>
      <c r="N734" s="227"/>
      <c r="O734" s="227"/>
      <c r="P734" s="227"/>
      <c r="Q734" s="227"/>
      <c r="R734" s="227"/>
      <c r="S734" s="227"/>
      <c r="T734" s="228"/>
      <c r="AT734" s="229" t="s">
        <v>177</v>
      </c>
      <c r="AU734" s="229" t="s">
        <v>83</v>
      </c>
      <c r="AV734" s="15" t="s">
        <v>83</v>
      </c>
      <c r="AW734" s="15" t="s">
        <v>37</v>
      </c>
      <c r="AX734" s="15" t="s">
        <v>76</v>
      </c>
      <c r="AY734" s="229" t="s">
        <v>167</v>
      </c>
    </row>
    <row r="735" spans="1:65" s="15" customFormat="1" ht="11.25">
      <c r="B735" s="220"/>
      <c r="C735" s="221"/>
      <c r="D735" s="193" t="s">
        <v>177</v>
      </c>
      <c r="E735" s="222" t="s">
        <v>19</v>
      </c>
      <c r="F735" s="223" t="s">
        <v>1904</v>
      </c>
      <c r="G735" s="221"/>
      <c r="H735" s="222" t="s">
        <v>19</v>
      </c>
      <c r="I735" s="224"/>
      <c r="J735" s="221"/>
      <c r="K735" s="221"/>
      <c r="L735" s="225"/>
      <c r="M735" s="226"/>
      <c r="N735" s="227"/>
      <c r="O735" s="227"/>
      <c r="P735" s="227"/>
      <c r="Q735" s="227"/>
      <c r="R735" s="227"/>
      <c r="S735" s="227"/>
      <c r="T735" s="228"/>
      <c r="AT735" s="229" t="s">
        <v>177</v>
      </c>
      <c r="AU735" s="229" t="s">
        <v>83</v>
      </c>
      <c r="AV735" s="15" t="s">
        <v>83</v>
      </c>
      <c r="AW735" s="15" t="s">
        <v>37</v>
      </c>
      <c r="AX735" s="15" t="s">
        <v>76</v>
      </c>
      <c r="AY735" s="229" t="s">
        <v>167</v>
      </c>
    </row>
    <row r="736" spans="1:65" s="13" customFormat="1" ht="11.25">
      <c r="B736" s="198"/>
      <c r="C736" s="199"/>
      <c r="D736" s="193" t="s">
        <v>177</v>
      </c>
      <c r="E736" s="200" t="s">
        <v>19</v>
      </c>
      <c r="F736" s="201" t="s">
        <v>1905</v>
      </c>
      <c r="G736" s="199"/>
      <c r="H736" s="202">
        <v>20</v>
      </c>
      <c r="I736" s="203"/>
      <c r="J736" s="199"/>
      <c r="K736" s="199"/>
      <c r="L736" s="204"/>
      <c r="M736" s="205"/>
      <c r="N736" s="206"/>
      <c r="O736" s="206"/>
      <c r="P736" s="206"/>
      <c r="Q736" s="206"/>
      <c r="R736" s="206"/>
      <c r="S736" s="206"/>
      <c r="T736" s="207"/>
      <c r="AT736" s="208" t="s">
        <v>177</v>
      </c>
      <c r="AU736" s="208" t="s">
        <v>83</v>
      </c>
      <c r="AV736" s="13" t="s">
        <v>85</v>
      </c>
      <c r="AW736" s="13" t="s">
        <v>37</v>
      </c>
      <c r="AX736" s="13" t="s">
        <v>76</v>
      </c>
      <c r="AY736" s="208" t="s">
        <v>167</v>
      </c>
    </row>
    <row r="737" spans="1:51" s="14" customFormat="1" ht="11.25">
      <c r="B737" s="209"/>
      <c r="C737" s="210"/>
      <c r="D737" s="193" t="s">
        <v>177</v>
      </c>
      <c r="E737" s="211" t="s">
        <v>19</v>
      </c>
      <c r="F737" s="212" t="s">
        <v>179</v>
      </c>
      <c r="G737" s="210"/>
      <c r="H737" s="213">
        <v>20</v>
      </c>
      <c r="I737" s="214"/>
      <c r="J737" s="210"/>
      <c r="K737" s="210"/>
      <c r="L737" s="215"/>
      <c r="M737" s="240"/>
      <c r="N737" s="241"/>
      <c r="O737" s="241"/>
      <c r="P737" s="241"/>
      <c r="Q737" s="241"/>
      <c r="R737" s="241"/>
      <c r="S737" s="241"/>
      <c r="T737" s="242"/>
      <c r="AT737" s="219" t="s">
        <v>177</v>
      </c>
      <c r="AU737" s="219" t="s">
        <v>83</v>
      </c>
      <c r="AV737" s="14" t="s">
        <v>174</v>
      </c>
      <c r="AW737" s="14" t="s">
        <v>37</v>
      </c>
      <c r="AX737" s="14" t="s">
        <v>83</v>
      </c>
      <c r="AY737" s="219" t="s">
        <v>167</v>
      </c>
    </row>
    <row r="738" spans="1:51" s="2" customFormat="1" ht="6.95" customHeight="1">
      <c r="A738" s="36"/>
      <c r="B738" s="49"/>
      <c r="C738" s="50"/>
      <c r="D738" s="50"/>
      <c r="E738" s="50"/>
      <c r="F738" s="50"/>
      <c r="G738" s="50"/>
      <c r="H738" s="50"/>
      <c r="I738" s="50"/>
      <c r="J738" s="50"/>
      <c r="K738" s="50"/>
      <c r="L738" s="41"/>
      <c r="M738" s="36"/>
      <c r="O738" s="36"/>
      <c r="P738" s="36"/>
      <c r="Q738" s="36"/>
      <c r="R738" s="36"/>
      <c r="S738" s="36"/>
      <c r="T738" s="36"/>
      <c r="U738" s="36"/>
      <c r="V738" s="36"/>
      <c r="W738" s="36"/>
      <c r="X738" s="36"/>
      <c r="Y738" s="36"/>
      <c r="Z738" s="36"/>
      <c r="AA738" s="36"/>
      <c r="AB738" s="36"/>
      <c r="AC738" s="36"/>
      <c r="AD738" s="36"/>
      <c r="AE738" s="36"/>
    </row>
  </sheetData>
  <sheetProtection algorithmName="SHA-512" hashValue="Qv+kf3f0l+7YP5QnPwks3Q71q+JOsmFxuEVaEoX45WUihKtDw0/nxVO3/wVAJZLq8xFg0VanCfLIt05mGOFWhQ==" saltValue="Tgz5FPSyy+p112gCrHnTJM54r6wYUf3iHd6EwgnvNBmiOcYD4YBznPvVcbSipPJWv8kut8WJYAgeNl6AWlAauw==" spinCount="100000" sheet="1" objects="1" scenarios="1" formatColumns="0" formatRows="0" autoFilter="0"/>
  <autoFilter ref="C95:K737"/>
  <mergeCells count="9">
    <mergeCell ref="E50:H50"/>
    <mergeCell ref="E86:H86"/>
    <mergeCell ref="E88:H88"/>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351"/>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1"/>
      <c r="M2" s="371"/>
      <c r="N2" s="371"/>
      <c r="O2" s="371"/>
      <c r="P2" s="371"/>
      <c r="Q2" s="371"/>
      <c r="R2" s="371"/>
      <c r="S2" s="371"/>
      <c r="T2" s="371"/>
      <c r="U2" s="371"/>
      <c r="V2" s="371"/>
      <c r="AT2" s="19" t="s">
        <v>111</v>
      </c>
    </row>
    <row r="3" spans="1:46" s="1" customFormat="1" ht="6.95" customHeight="1">
      <c r="B3" s="110"/>
      <c r="C3" s="111"/>
      <c r="D3" s="111"/>
      <c r="E3" s="111"/>
      <c r="F3" s="111"/>
      <c r="G3" s="111"/>
      <c r="H3" s="111"/>
      <c r="I3" s="111"/>
      <c r="J3" s="111"/>
      <c r="K3" s="111"/>
      <c r="L3" s="22"/>
      <c r="AT3" s="19" t="s">
        <v>85</v>
      </c>
    </row>
    <row r="4" spans="1:46" s="1" customFormat="1" ht="24.95" customHeight="1">
      <c r="B4" s="22"/>
      <c r="D4" s="112" t="s">
        <v>121</v>
      </c>
      <c r="L4" s="22"/>
      <c r="M4" s="113" t="s">
        <v>10</v>
      </c>
      <c r="AT4" s="19" t="s">
        <v>4</v>
      </c>
    </row>
    <row r="5" spans="1:46" s="1" customFormat="1" ht="6.95" customHeight="1">
      <c r="B5" s="22"/>
      <c r="L5" s="22"/>
    </row>
    <row r="6" spans="1:46" s="1" customFormat="1" ht="12" customHeight="1">
      <c r="B6" s="22"/>
      <c r="D6" s="114" t="s">
        <v>16</v>
      </c>
      <c r="L6" s="22"/>
    </row>
    <row r="7" spans="1:46" s="1" customFormat="1" ht="16.5" customHeight="1">
      <c r="B7" s="22"/>
      <c r="E7" s="388" t="str">
        <f>'Rekapitulace zakázky'!K6</f>
        <v>PD_Rekonstrukce_foyer_DK_Teplice_1.etapa</v>
      </c>
      <c r="F7" s="389"/>
      <c r="G7" s="389"/>
      <c r="H7" s="389"/>
      <c r="L7" s="22"/>
    </row>
    <row r="8" spans="1:46" s="2" customFormat="1" ht="12" customHeight="1">
      <c r="A8" s="36"/>
      <c r="B8" s="41"/>
      <c r="C8" s="36"/>
      <c r="D8" s="114" t="s">
        <v>122</v>
      </c>
      <c r="E8" s="36"/>
      <c r="F8" s="36"/>
      <c r="G8" s="36"/>
      <c r="H8" s="36"/>
      <c r="I8" s="36"/>
      <c r="J8" s="36"/>
      <c r="K8" s="36"/>
      <c r="L8" s="115"/>
      <c r="S8" s="36"/>
      <c r="T8" s="36"/>
      <c r="U8" s="36"/>
      <c r="V8" s="36"/>
      <c r="W8" s="36"/>
      <c r="X8" s="36"/>
      <c r="Y8" s="36"/>
      <c r="Z8" s="36"/>
      <c r="AA8" s="36"/>
      <c r="AB8" s="36"/>
      <c r="AC8" s="36"/>
      <c r="AD8" s="36"/>
      <c r="AE8" s="36"/>
    </row>
    <row r="9" spans="1:46" s="2" customFormat="1" ht="16.5" customHeight="1">
      <c r="A9" s="36"/>
      <c r="B9" s="41"/>
      <c r="C9" s="36"/>
      <c r="D9" s="36"/>
      <c r="E9" s="391" t="s">
        <v>1906</v>
      </c>
      <c r="F9" s="390"/>
      <c r="G9" s="390"/>
      <c r="H9" s="390"/>
      <c r="I9" s="36"/>
      <c r="J9" s="36"/>
      <c r="K9" s="36"/>
      <c r="L9" s="115"/>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5"/>
      <c r="S10" s="36"/>
      <c r="T10" s="36"/>
      <c r="U10" s="36"/>
      <c r="V10" s="36"/>
      <c r="W10" s="36"/>
      <c r="X10" s="36"/>
      <c r="Y10" s="36"/>
      <c r="Z10" s="36"/>
      <c r="AA10" s="36"/>
      <c r="AB10" s="36"/>
      <c r="AC10" s="36"/>
      <c r="AD10" s="36"/>
      <c r="AE10" s="36"/>
    </row>
    <row r="11" spans="1:46" s="2" customFormat="1" ht="12" customHeight="1">
      <c r="A11" s="36"/>
      <c r="B11" s="41"/>
      <c r="C11" s="36"/>
      <c r="D11" s="114" t="s">
        <v>18</v>
      </c>
      <c r="E11" s="36"/>
      <c r="F11" s="105" t="s">
        <v>19</v>
      </c>
      <c r="G11" s="36"/>
      <c r="H11" s="36"/>
      <c r="I11" s="114" t="s">
        <v>20</v>
      </c>
      <c r="J11" s="105" t="s">
        <v>19</v>
      </c>
      <c r="K11" s="36"/>
      <c r="L11" s="115"/>
      <c r="S11" s="36"/>
      <c r="T11" s="36"/>
      <c r="U11" s="36"/>
      <c r="V11" s="36"/>
      <c r="W11" s="36"/>
      <c r="X11" s="36"/>
      <c r="Y11" s="36"/>
      <c r="Z11" s="36"/>
      <c r="AA11" s="36"/>
      <c r="AB11" s="36"/>
      <c r="AC11" s="36"/>
      <c r="AD11" s="36"/>
      <c r="AE11" s="36"/>
    </row>
    <row r="12" spans="1:46" s="2" customFormat="1" ht="12" customHeight="1">
      <c r="A12" s="36"/>
      <c r="B12" s="41"/>
      <c r="C12" s="36"/>
      <c r="D12" s="114" t="s">
        <v>21</v>
      </c>
      <c r="E12" s="36"/>
      <c r="F12" s="105" t="s">
        <v>22</v>
      </c>
      <c r="G12" s="36"/>
      <c r="H12" s="36"/>
      <c r="I12" s="114" t="s">
        <v>23</v>
      </c>
      <c r="J12" s="116" t="str">
        <f>'Rekapitulace zakázky'!AN8</f>
        <v>3. 8. 2021</v>
      </c>
      <c r="K12" s="36"/>
      <c r="L12" s="115"/>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5"/>
      <c r="S13" s="36"/>
      <c r="T13" s="36"/>
      <c r="U13" s="36"/>
      <c r="V13" s="36"/>
      <c r="W13" s="36"/>
      <c r="X13" s="36"/>
      <c r="Y13" s="36"/>
      <c r="Z13" s="36"/>
      <c r="AA13" s="36"/>
      <c r="AB13" s="36"/>
      <c r="AC13" s="36"/>
      <c r="AD13" s="36"/>
      <c r="AE13" s="36"/>
    </row>
    <row r="14" spans="1:46" s="2" customFormat="1" ht="12" customHeight="1">
      <c r="A14" s="36"/>
      <c r="B14" s="41"/>
      <c r="C14" s="36"/>
      <c r="D14" s="114" t="s">
        <v>25</v>
      </c>
      <c r="E14" s="36"/>
      <c r="F14" s="36"/>
      <c r="G14" s="36"/>
      <c r="H14" s="36"/>
      <c r="I14" s="114" t="s">
        <v>26</v>
      </c>
      <c r="J14" s="105" t="s">
        <v>27</v>
      </c>
      <c r="K14" s="36"/>
      <c r="L14" s="115"/>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4" t="s">
        <v>29</v>
      </c>
      <c r="J15" s="105" t="s">
        <v>30</v>
      </c>
      <c r="K15" s="36"/>
      <c r="L15" s="115"/>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5"/>
      <c r="S16" s="36"/>
      <c r="T16" s="36"/>
      <c r="U16" s="36"/>
      <c r="V16" s="36"/>
      <c r="W16" s="36"/>
      <c r="X16" s="36"/>
      <c r="Y16" s="36"/>
      <c r="Z16" s="36"/>
      <c r="AA16" s="36"/>
      <c r="AB16" s="36"/>
      <c r="AC16" s="36"/>
      <c r="AD16" s="36"/>
      <c r="AE16" s="36"/>
    </row>
    <row r="17" spans="1:31" s="2" customFormat="1" ht="12" customHeight="1">
      <c r="A17" s="36"/>
      <c r="B17" s="41"/>
      <c r="C17" s="36"/>
      <c r="D17" s="114" t="s">
        <v>31</v>
      </c>
      <c r="E17" s="36"/>
      <c r="F17" s="36"/>
      <c r="G17" s="36"/>
      <c r="H17" s="36"/>
      <c r="I17" s="114" t="s">
        <v>26</v>
      </c>
      <c r="J17" s="32" t="str">
        <f>'Rekapitulace zakázky'!AN13</f>
        <v>Vyplň údaj</v>
      </c>
      <c r="K17" s="36"/>
      <c r="L17" s="115"/>
      <c r="S17" s="36"/>
      <c r="T17" s="36"/>
      <c r="U17" s="36"/>
      <c r="V17" s="36"/>
      <c r="W17" s="36"/>
      <c r="X17" s="36"/>
      <c r="Y17" s="36"/>
      <c r="Z17" s="36"/>
      <c r="AA17" s="36"/>
      <c r="AB17" s="36"/>
      <c r="AC17" s="36"/>
      <c r="AD17" s="36"/>
      <c r="AE17" s="36"/>
    </row>
    <row r="18" spans="1:31" s="2" customFormat="1" ht="18" customHeight="1">
      <c r="A18" s="36"/>
      <c r="B18" s="41"/>
      <c r="C18" s="36"/>
      <c r="D18" s="36"/>
      <c r="E18" s="392" t="str">
        <f>'Rekapitulace zakázky'!E14</f>
        <v>Vyplň údaj</v>
      </c>
      <c r="F18" s="393"/>
      <c r="G18" s="393"/>
      <c r="H18" s="393"/>
      <c r="I18" s="114" t="s">
        <v>29</v>
      </c>
      <c r="J18" s="32" t="str">
        <f>'Rekapitulace zakázky'!AN14</f>
        <v>Vyplň údaj</v>
      </c>
      <c r="K18" s="36"/>
      <c r="L18" s="115"/>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5"/>
      <c r="S19" s="36"/>
      <c r="T19" s="36"/>
      <c r="U19" s="36"/>
      <c r="V19" s="36"/>
      <c r="W19" s="36"/>
      <c r="X19" s="36"/>
      <c r="Y19" s="36"/>
      <c r="Z19" s="36"/>
      <c r="AA19" s="36"/>
      <c r="AB19" s="36"/>
      <c r="AC19" s="36"/>
      <c r="AD19" s="36"/>
      <c r="AE19" s="36"/>
    </row>
    <row r="20" spans="1:31" s="2" customFormat="1" ht="12" customHeight="1">
      <c r="A20" s="36"/>
      <c r="B20" s="41"/>
      <c r="C20" s="36"/>
      <c r="D20" s="114" t="s">
        <v>33</v>
      </c>
      <c r="E20" s="36"/>
      <c r="F20" s="36"/>
      <c r="G20" s="36"/>
      <c r="H20" s="36"/>
      <c r="I20" s="114" t="s">
        <v>26</v>
      </c>
      <c r="J20" s="105" t="s">
        <v>34</v>
      </c>
      <c r="K20" s="36"/>
      <c r="L20" s="115"/>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4" t="s">
        <v>29</v>
      </c>
      <c r="J21" s="105" t="s">
        <v>36</v>
      </c>
      <c r="K21" s="36"/>
      <c r="L21" s="115"/>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5"/>
      <c r="S22" s="36"/>
      <c r="T22" s="36"/>
      <c r="U22" s="36"/>
      <c r="V22" s="36"/>
      <c r="W22" s="36"/>
      <c r="X22" s="36"/>
      <c r="Y22" s="36"/>
      <c r="Z22" s="36"/>
      <c r="AA22" s="36"/>
      <c r="AB22" s="36"/>
      <c r="AC22" s="36"/>
      <c r="AD22" s="36"/>
      <c r="AE22" s="36"/>
    </row>
    <row r="23" spans="1:31" s="2" customFormat="1" ht="12" customHeight="1">
      <c r="A23" s="36"/>
      <c r="B23" s="41"/>
      <c r="C23" s="36"/>
      <c r="D23" s="114" t="s">
        <v>38</v>
      </c>
      <c r="E23" s="36"/>
      <c r="F23" s="36"/>
      <c r="G23" s="36"/>
      <c r="H23" s="36"/>
      <c r="I23" s="114" t="s">
        <v>26</v>
      </c>
      <c r="J23" s="105" t="str">
        <f>IF('Rekapitulace zakázky'!AN19="","",'Rekapitulace zakázky'!AN19)</f>
        <v/>
      </c>
      <c r="K23" s="36"/>
      <c r="L23" s="115"/>
      <c r="S23" s="36"/>
      <c r="T23" s="36"/>
      <c r="U23" s="36"/>
      <c r="V23" s="36"/>
      <c r="W23" s="36"/>
      <c r="X23" s="36"/>
      <c r="Y23" s="36"/>
      <c r="Z23" s="36"/>
      <c r="AA23" s="36"/>
      <c r="AB23" s="36"/>
      <c r="AC23" s="36"/>
      <c r="AD23" s="36"/>
      <c r="AE23" s="36"/>
    </row>
    <row r="24" spans="1:31" s="2" customFormat="1" ht="18" customHeight="1">
      <c r="A24" s="36"/>
      <c r="B24" s="41"/>
      <c r="C24" s="36"/>
      <c r="D24" s="36"/>
      <c r="E24" s="105" t="str">
        <f>IF('Rekapitulace zakázky'!E20="","",'Rekapitulace zakázky'!E20)</f>
        <v xml:space="preserve"> </v>
      </c>
      <c r="F24" s="36"/>
      <c r="G24" s="36"/>
      <c r="H24" s="36"/>
      <c r="I24" s="114" t="s">
        <v>29</v>
      </c>
      <c r="J24" s="105" t="str">
        <f>IF('Rekapitulace zakázky'!AN20="","",'Rekapitulace zakázky'!AN20)</f>
        <v/>
      </c>
      <c r="K24" s="36"/>
      <c r="L24" s="115"/>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5"/>
      <c r="S25" s="36"/>
      <c r="T25" s="36"/>
      <c r="U25" s="36"/>
      <c r="V25" s="36"/>
      <c r="W25" s="36"/>
      <c r="X25" s="36"/>
      <c r="Y25" s="36"/>
      <c r="Z25" s="36"/>
      <c r="AA25" s="36"/>
      <c r="AB25" s="36"/>
      <c r="AC25" s="36"/>
      <c r="AD25" s="36"/>
      <c r="AE25" s="36"/>
    </row>
    <row r="26" spans="1:31" s="2" customFormat="1" ht="12" customHeight="1">
      <c r="A26" s="36"/>
      <c r="B26" s="41"/>
      <c r="C26" s="36"/>
      <c r="D26" s="114" t="s">
        <v>40</v>
      </c>
      <c r="E26" s="36"/>
      <c r="F26" s="36"/>
      <c r="G26" s="36"/>
      <c r="H26" s="36"/>
      <c r="I26" s="36"/>
      <c r="J26" s="36"/>
      <c r="K26" s="36"/>
      <c r="L26" s="115"/>
      <c r="S26" s="36"/>
      <c r="T26" s="36"/>
      <c r="U26" s="36"/>
      <c r="V26" s="36"/>
      <c r="W26" s="36"/>
      <c r="X26" s="36"/>
      <c r="Y26" s="36"/>
      <c r="Z26" s="36"/>
      <c r="AA26" s="36"/>
      <c r="AB26" s="36"/>
      <c r="AC26" s="36"/>
      <c r="AD26" s="36"/>
      <c r="AE26" s="36"/>
    </row>
    <row r="27" spans="1:31" s="8" customFormat="1" ht="47.25" customHeight="1">
      <c r="A27" s="117"/>
      <c r="B27" s="118"/>
      <c r="C27" s="117"/>
      <c r="D27" s="117"/>
      <c r="E27" s="394" t="s">
        <v>41</v>
      </c>
      <c r="F27" s="394"/>
      <c r="G27" s="394"/>
      <c r="H27" s="394"/>
      <c r="I27" s="117"/>
      <c r="J27" s="117"/>
      <c r="K27" s="117"/>
      <c r="L27" s="119"/>
      <c r="S27" s="117"/>
      <c r="T27" s="117"/>
      <c r="U27" s="117"/>
      <c r="V27" s="117"/>
      <c r="W27" s="117"/>
      <c r="X27" s="117"/>
      <c r="Y27" s="117"/>
      <c r="Z27" s="117"/>
      <c r="AA27" s="117"/>
      <c r="AB27" s="117"/>
      <c r="AC27" s="117"/>
      <c r="AD27" s="117"/>
      <c r="AE27" s="117"/>
    </row>
    <row r="28" spans="1:31" s="2" customFormat="1" ht="6.95" customHeight="1">
      <c r="A28" s="36"/>
      <c r="B28" s="41"/>
      <c r="C28" s="36"/>
      <c r="D28" s="36"/>
      <c r="E28" s="36"/>
      <c r="F28" s="36"/>
      <c r="G28" s="36"/>
      <c r="H28" s="36"/>
      <c r="I28" s="36"/>
      <c r="J28" s="36"/>
      <c r="K28" s="36"/>
      <c r="L28" s="115"/>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0"/>
      <c r="J29" s="120"/>
      <c r="K29" s="120"/>
      <c r="L29" s="115"/>
      <c r="S29" s="36"/>
      <c r="T29" s="36"/>
      <c r="U29" s="36"/>
      <c r="V29" s="36"/>
      <c r="W29" s="36"/>
      <c r="X29" s="36"/>
      <c r="Y29" s="36"/>
      <c r="Z29" s="36"/>
      <c r="AA29" s="36"/>
      <c r="AB29" s="36"/>
      <c r="AC29" s="36"/>
      <c r="AD29" s="36"/>
      <c r="AE29" s="36"/>
    </row>
    <row r="30" spans="1:31" s="2" customFormat="1" ht="25.35" customHeight="1">
      <c r="A30" s="36"/>
      <c r="B30" s="41"/>
      <c r="C30" s="36"/>
      <c r="D30" s="121" t="s">
        <v>42</v>
      </c>
      <c r="E30" s="36"/>
      <c r="F30" s="36"/>
      <c r="G30" s="36"/>
      <c r="H30" s="36"/>
      <c r="I30" s="36"/>
      <c r="J30" s="122">
        <f>ROUND(J107, 2)</f>
        <v>0</v>
      </c>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14.45" customHeight="1">
      <c r="A32" s="36"/>
      <c r="B32" s="41"/>
      <c r="C32" s="36"/>
      <c r="D32" s="36"/>
      <c r="E32" s="36"/>
      <c r="F32" s="123" t="s">
        <v>44</v>
      </c>
      <c r="G32" s="36"/>
      <c r="H32" s="36"/>
      <c r="I32" s="123" t="s">
        <v>43</v>
      </c>
      <c r="J32" s="123" t="s">
        <v>45</v>
      </c>
      <c r="K32" s="36"/>
      <c r="L32" s="115"/>
      <c r="S32" s="36"/>
      <c r="T32" s="36"/>
      <c r="U32" s="36"/>
      <c r="V32" s="36"/>
      <c r="W32" s="36"/>
      <c r="X32" s="36"/>
      <c r="Y32" s="36"/>
      <c r="Z32" s="36"/>
      <c r="AA32" s="36"/>
      <c r="AB32" s="36"/>
      <c r="AC32" s="36"/>
      <c r="AD32" s="36"/>
      <c r="AE32" s="36"/>
    </row>
    <row r="33" spans="1:31" s="2" customFormat="1" ht="14.45" customHeight="1">
      <c r="A33" s="36"/>
      <c r="B33" s="41"/>
      <c r="C33" s="36"/>
      <c r="D33" s="124" t="s">
        <v>46</v>
      </c>
      <c r="E33" s="114" t="s">
        <v>47</v>
      </c>
      <c r="F33" s="125">
        <f>ROUND((SUM(BE107:BE1350)),  2)</f>
        <v>0</v>
      </c>
      <c r="G33" s="36"/>
      <c r="H33" s="36"/>
      <c r="I33" s="126">
        <v>0.21</v>
      </c>
      <c r="J33" s="125">
        <f>ROUND(((SUM(BE107:BE1350))*I33),  2)</f>
        <v>0</v>
      </c>
      <c r="K33" s="36"/>
      <c r="L33" s="115"/>
      <c r="S33" s="36"/>
      <c r="T33" s="36"/>
      <c r="U33" s="36"/>
      <c r="V33" s="36"/>
      <c r="W33" s="36"/>
      <c r="X33" s="36"/>
      <c r="Y33" s="36"/>
      <c r="Z33" s="36"/>
      <c r="AA33" s="36"/>
      <c r="AB33" s="36"/>
      <c r="AC33" s="36"/>
      <c r="AD33" s="36"/>
      <c r="AE33" s="36"/>
    </row>
    <row r="34" spans="1:31" s="2" customFormat="1" ht="14.45" customHeight="1">
      <c r="A34" s="36"/>
      <c r="B34" s="41"/>
      <c r="C34" s="36"/>
      <c r="D34" s="36"/>
      <c r="E34" s="114" t="s">
        <v>48</v>
      </c>
      <c r="F34" s="125">
        <f>ROUND((SUM(BF107:BF1350)),  2)</f>
        <v>0</v>
      </c>
      <c r="G34" s="36"/>
      <c r="H34" s="36"/>
      <c r="I34" s="126">
        <v>0.15</v>
      </c>
      <c r="J34" s="125">
        <f>ROUND(((SUM(BF107:BF1350))*I34),  2)</f>
        <v>0</v>
      </c>
      <c r="K34" s="36"/>
      <c r="L34" s="115"/>
      <c r="S34" s="36"/>
      <c r="T34" s="36"/>
      <c r="U34" s="36"/>
      <c r="V34" s="36"/>
      <c r="W34" s="36"/>
      <c r="X34" s="36"/>
      <c r="Y34" s="36"/>
      <c r="Z34" s="36"/>
      <c r="AA34" s="36"/>
      <c r="AB34" s="36"/>
      <c r="AC34" s="36"/>
      <c r="AD34" s="36"/>
      <c r="AE34" s="36"/>
    </row>
    <row r="35" spans="1:31" s="2" customFormat="1" ht="14.45" hidden="1" customHeight="1">
      <c r="A35" s="36"/>
      <c r="B35" s="41"/>
      <c r="C35" s="36"/>
      <c r="D35" s="36"/>
      <c r="E35" s="114" t="s">
        <v>49</v>
      </c>
      <c r="F35" s="125">
        <f>ROUND((SUM(BG107:BG1350)),  2)</f>
        <v>0</v>
      </c>
      <c r="G35" s="36"/>
      <c r="H35" s="36"/>
      <c r="I35" s="126">
        <v>0.21</v>
      </c>
      <c r="J35" s="125">
        <f>0</f>
        <v>0</v>
      </c>
      <c r="K35" s="36"/>
      <c r="L35" s="115"/>
      <c r="S35" s="36"/>
      <c r="T35" s="36"/>
      <c r="U35" s="36"/>
      <c r="V35" s="36"/>
      <c r="W35" s="36"/>
      <c r="X35" s="36"/>
      <c r="Y35" s="36"/>
      <c r="Z35" s="36"/>
      <c r="AA35" s="36"/>
      <c r="AB35" s="36"/>
      <c r="AC35" s="36"/>
      <c r="AD35" s="36"/>
      <c r="AE35" s="36"/>
    </row>
    <row r="36" spans="1:31" s="2" customFormat="1" ht="14.45" hidden="1" customHeight="1">
      <c r="A36" s="36"/>
      <c r="B36" s="41"/>
      <c r="C36" s="36"/>
      <c r="D36" s="36"/>
      <c r="E36" s="114" t="s">
        <v>50</v>
      </c>
      <c r="F36" s="125">
        <f>ROUND((SUM(BH107:BH1350)),  2)</f>
        <v>0</v>
      </c>
      <c r="G36" s="36"/>
      <c r="H36" s="36"/>
      <c r="I36" s="126">
        <v>0.15</v>
      </c>
      <c r="J36" s="125">
        <f>0</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51</v>
      </c>
      <c r="F37" s="125">
        <f>ROUND((SUM(BI107:BI1350)),  2)</f>
        <v>0</v>
      </c>
      <c r="G37" s="36"/>
      <c r="H37" s="36"/>
      <c r="I37" s="126">
        <v>0</v>
      </c>
      <c r="J37" s="125">
        <f>0</f>
        <v>0</v>
      </c>
      <c r="K37" s="36"/>
      <c r="L37" s="115"/>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5"/>
      <c r="S38" s="36"/>
      <c r="T38" s="36"/>
      <c r="U38" s="36"/>
      <c r="V38" s="36"/>
      <c r="W38" s="36"/>
      <c r="X38" s="36"/>
      <c r="Y38" s="36"/>
      <c r="Z38" s="36"/>
      <c r="AA38" s="36"/>
      <c r="AB38" s="36"/>
      <c r="AC38" s="36"/>
      <c r="AD38" s="36"/>
      <c r="AE38" s="36"/>
    </row>
    <row r="39" spans="1:31" s="2" customFormat="1" ht="25.35" customHeight="1">
      <c r="A39" s="36"/>
      <c r="B39" s="41"/>
      <c r="C39" s="127"/>
      <c r="D39" s="128" t="s">
        <v>52</v>
      </c>
      <c r="E39" s="129"/>
      <c r="F39" s="129"/>
      <c r="G39" s="130" t="s">
        <v>53</v>
      </c>
      <c r="H39" s="131" t="s">
        <v>54</v>
      </c>
      <c r="I39" s="129"/>
      <c r="J39" s="132">
        <f>SUM(J30:J37)</f>
        <v>0</v>
      </c>
      <c r="K39" s="133"/>
      <c r="L39" s="115"/>
      <c r="S39" s="36"/>
      <c r="T39" s="36"/>
      <c r="U39" s="36"/>
      <c r="V39" s="36"/>
      <c r="W39" s="36"/>
      <c r="X39" s="36"/>
      <c r="Y39" s="36"/>
      <c r="Z39" s="36"/>
      <c r="AA39" s="36"/>
      <c r="AB39" s="36"/>
      <c r="AC39" s="36"/>
      <c r="AD39" s="36"/>
      <c r="AE39" s="36"/>
    </row>
    <row r="40" spans="1:31" s="2" customFormat="1" ht="14.45" customHeight="1">
      <c r="A40" s="36"/>
      <c r="B40" s="134"/>
      <c r="C40" s="135"/>
      <c r="D40" s="135"/>
      <c r="E40" s="135"/>
      <c r="F40" s="135"/>
      <c r="G40" s="135"/>
      <c r="H40" s="135"/>
      <c r="I40" s="135"/>
      <c r="J40" s="135"/>
      <c r="K40" s="135"/>
      <c r="L40" s="115"/>
      <c r="S40" s="36"/>
      <c r="T40" s="36"/>
      <c r="U40" s="36"/>
      <c r="V40" s="36"/>
      <c r="W40" s="36"/>
      <c r="X40" s="36"/>
      <c r="Y40" s="36"/>
      <c r="Z40" s="36"/>
      <c r="AA40" s="36"/>
      <c r="AB40" s="36"/>
      <c r="AC40" s="36"/>
      <c r="AD40" s="36"/>
      <c r="AE40" s="36"/>
    </row>
    <row r="44" spans="1:31" s="2" customFormat="1" ht="6.95" customHeight="1">
      <c r="A44" s="36"/>
      <c r="B44" s="136"/>
      <c r="C44" s="137"/>
      <c r="D44" s="137"/>
      <c r="E44" s="137"/>
      <c r="F44" s="137"/>
      <c r="G44" s="137"/>
      <c r="H44" s="137"/>
      <c r="I44" s="137"/>
      <c r="J44" s="137"/>
      <c r="K44" s="137"/>
      <c r="L44" s="115"/>
      <c r="S44" s="36"/>
      <c r="T44" s="36"/>
      <c r="U44" s="36"/>
      <c r="V44" s="36"/>
      <c r="W44" s="36"/>
      <c r="X44" s="36"/>
      <c r="Y44" s="36"/>
      <c r="Z44" s="36"/>
      <c r="AA44" s="36"/>
      <c r="AB44" s="36"/>
      <c r="AC44" s="36"/>
      <c r="AD44" s="36"/>
      <c r="AE44" s="36"/>
    </row>
    <row r="45" spans="1:31" s="2" customFormat="1" ht="24.95" customHeight="1">
      <c r="A45" s="36"/>
      <c r="B45" s="37"/>
      <c r="C45" s="25" t="s">
        <v>126</v>
      </c>
      <c r="D45" s="38"/>
      <c r="E45" s="38"/>
      <c r="F45" s="38"/>
      <c r="G45" s="38"/>
      <c r="H45" s="38"/>
      <c r="I45" s="38"/>
      <c r="J45" s="38"/>
      <c r="K45" s="38"/>
      <c r="L45" s="115"/>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5"/>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16.5" customHeight="1">
      <c r="A48" s="36"/>
      <c r="B48" s="37"/>
      <c r="C48" s="38"/>
      <c r="D48" s="38"/>
      <c r="E48" s="395" t="str">
        <f>E7</f>
        <v>PD_Rekonstrukce_foyer_DK_Teplice_1.etapa</v>
      </c>
      <c r="F48" s="396"/>
      <c r="G48" s="396"/>
      <c r="H48" s="396"/>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122</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49" t="str">
        <f>E9</f>
        <v>D.1.9 - VESTAVBA ÚNIKOVÉ CESTY Z KINOSÁLU</v>
      </c>
      <c r="F50" s="397"/>
      <c r="G50" s="397"/>
      <c r="H50" s="397"/>
      <c r="I50" s="38"/>
      <c r="J50" s="38"/>
      <c r="K50" s="38"/>
      <c r="L50" s="115"/>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5"/>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Teplice</v>
      </c>
      <c r="G52" s="38"/>
      <c r="H52" s="38"/>
      <c r="I52" s="31" t="s">
        <v>23</v>
      </c>
      <c r="J52" s="61" t="str">
        <f>IF(J12="","",J12)</f>
        <v>3. 8. 2021</v>
      </c>
      <c r="K52" s="38"/>
      <c r="L52" s="115"/>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5.2" customHeight="1">
      <c r="A54" s="36"/>
      <c r="B54" s="37"/>
      <c r="C54" s="31" t="s">
        <v>25</v>
      </c>
      <c r="D54" s="38"/>
      <c r="E54" s="38"/>
      <c r="F54" s="29" t="str">
        <f>E15</f>
        <v>Dům kultury Teplice p.o.</v>
      </c>
      <c r="G54" s="38"/>
      <c r="H54" s="38"/>
      <c r="I54" s="31" t="s">
        <v>33</v>
      </c>
      <c r="J54" s="34" t="str">
        <f>E21</f>
        <v>Projekty CZ, s.r.o.</v>
      </c>
      <c r="K54" s="38"/>
      <c r="L54" s="115"/>
      <c r="S54" s="36"/>
      <c r="T54" s="36"/>
      <c r="U54" s="36"/>
      <c r="V54" s="36"/>
      <c r="W54" s="36"/>
      <c r="X54" s="36"/>
      <c r="Y54" s="36"/>
      <c r="Z54" s="36"/>
      <c r="AA54" s="36"/>
      <c r="AB54" s="36"/>
      <c r="AC54" s="36"/>
      <c r="AD54" s="36"/>
      <c r="AE54" s="36"/>
    </row>
    <row r="55" spans="1:47" s="2" customFormat="1" ht="15.2" customHeight="1">
      <c r="A55" s="36"/>
      <c r="B55" s="37"/>
      <c r="C55" s="31" t="s">
        <v>31</v>
      </c>
      <c r="D55" s="38"/>
      <c r="E55" s="38"/>
      <c r="F55" s="29" t="str">
        <f>IF(E18="","",E18)</f>
        <v>Vyplň údaj</v>
      </c>
      <c r="G55" s="38"/>
      <c r="H55" s="38"/>
      <c r="I55" s="31" t="s">
        <v>38</v>
      </c>
      <c r="J55" s="34" t="str">
        <f>E24</f>
        <v xml:space="preserve"> </v>
      </c>
      <c r="K55" s="38"/>
      <c r="L55" s="115"/>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5"/>
      <c r="S56" s="36"/>
      <c r="T56" s="36"/>
      <c r="U56" s="36"/>
      <c r="V56" s="36"/>
      <c r="W56" s="36"/>
      <c r="X56" s="36"/>
      <c r="Y56" s="36"/>
      <c r="Z56" s="36"/>
      <c r="AA56" s="36"/>
      <c r="AB56" s="36"/>
      <c r="AC56" s="36"/>
      <c r="AD56" s="36"/>
      <c r="AE56" s="36"/>
    </row>
    <row r="57" spans="1:47" s="2" customFormat="1" ht="29.25" customHeight="1">
      <c r="A57" s="36"/>
      <c r="B57" s="37"/>
      <c r="C57" s="138" t="s">
        <v>127</v>
      </c>
      <c r="D57" s="139"/>
      <c r="E57" s="139"/>
      <c r="F57" s="139"/>
      <c r="G57" s="139"/>
      <c r="H57" s="139"/>
      <c r="I57" s="139"/>
      <c r="J57" s="140" t="s">
        <v>128</v>
      </c>
      <c r="K57" s="139"/>
      <c r="L57" s="115"/>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5"/>
      <c r="S58" s="36"/>
      <c r="T58" s="36"/>
      <c r="U58" s="36"/>
      <c r="V58" s="36"/>
      <c r="W58" s="36"/>
      <c r="X58" s="36"/>
      <c r="Y58" s="36"/>
      <c r="Z58" s="36"/>
      <c r="AA58" s="36"/>
      <c r="AB58" s="36"/>
      <c r="AC58" s="36"/>
      <c r="AD58" s="36"/>
      <c r="AE58" s="36"/>
    </row>
    <row r="59" spans="1:47" s="2" customFormat="1" ht="22.9" customHeight="1">
      <c r="A59" s="36"/>
      <c r="B59" s="37"/>
      <c r="C59" s="141" t="s">
        <v>74</v>
      </c>
      <c r="D59" s="38"/>
      <c r="E59" s="38"/>
      <c r="F59" s="38"/>
      <c r="G59" s="38"/>
      <c r="H59" s="38"/>
      <c r="I59" s="38"/>
      <c r="J59" s="79">
        <f>J107</f>
        <v>0</v>
      </c>
      <c r="K59" s="38"/>
      <c r="L59" s="115"/>
      <c r="S59" s="36"/>
      <c r="T59" s="36"/>
      <c r="U59" s="36"/>
      <c r="V59" s="36"/>
      <c r="W59" s="36"/>
      <c r="X59" s="36"/>
      <c r="Y59" s="36"/>
      <c r="Z59" s="36"/>
      <c r="AA59" s="36"/>
      <c r="AB59" s="36"/>
      <c r="AC59" s="36"/>
      <c r="AD59" s="36"/>
      <c r="AE59" s="36"/>
      <c r="AU59" s="19" t="s">
        <v>129</v>
      </c>
    </row>
    <row r="60" spans="1:47" s="9" customFormat="1" ht="24.95" customHeight="1">
      <c r="B60" s="142"/>
      <c r="C60" s="143"/>
      <c r="D60" s="144" t="s">
        <v>130</v>
      </c>
      <c r="E60" s="145"/>
      <c r="F60" s="145"/>
      <c r="G60" s="145"/>
      <c r="H60" s="145"/>
      <c r="I60" s="145"/>
      <c r="J60" s="146">
        <f>J108</f>
        <v>0</v>
      </c>
      <c r="K60" s="143"/>
      <c r="L60" s="147"/>
    </row>
    <row r="61" spans="1:47" s="10" customFormat="1" ht="19.899999999999999" customHeight="1">
      <c r="B61" s="148"/>
      <c r="C61" s="99"/>
      <c r="D61" s="149" t="s">
        <v>132</v>
      </c>
      <c r="E61" s="150"/>
      <c r="F61" s="150"/>
      <c r="G61" s="150"/>
      <c r="H61" s="150"/>
      <c r="I61" s="150"/>
      <c r="J61" s="151">
        <f>J109</f>
        <v>0</v>
      </c>
      <c r="K61" s="99"/>
      <c r="L61" s="152"/>
    </row>
    <row r="62" spans="1:47" s="10" customFormat="1" ht="19.899999999999999" customHeight="1">
      <c r="B62" s="148"/>
      <c r="C62" s="99"/>
      <c r="D62" s="149" t="s">
        <v>133</v>
      </c>
      <c r="E62" s="150"/>
      <c r="F62" s="150"/>
      <c r="G62" s="150"/>
      <c r="H62" s="150"/>
      <c r="I62" s="150"/>
      <c r="J62" s="151">
        <f>J116</f>
        <v>0</v>
      </c>
      <c r="K62" s="99"/>
      <c r="L62" s="152"/>
    </row>
    <row r="63" spans="1:47" s="10" customFormat="1" ht="19.899999999999999" customHeight="1">
      <c r="B63" s="148"/>
      <c r="C63" s="99"/>
      <c r="D63" s="149" t="s">
        <v>134</v>
      </c>
      <c r="E63" s="150"/>
      <c r="F63" s="150"/>
      <c r="G63" s="150"/>
      <c r="H63" s="150"/>
      <c r="I63" s="150"/>
      <c r="J63" s="151">
        <f>J245</f>
        <v>0</v>
      </c>
      <c r="K63" s="99"/>
      <c r="L63" s="152"/>
    </row>
    <row r="64" spans="1:47" s="10" customFormat="1" ht="19.899999999999999" customHeight="1">
      <c r="B64" s="148"/>
      <c r="C64" s="99"/>
      <c r="D64" s="149" t="s">
        <v>136</v>
      </c>
      <c r="E64" s="150"/>
      <c r="F64" s="150"/>
      <c r="G64" s="150"/>
      <c r="H64" s="150"/>
      <c r="I64" s="150"/>
      <c r="J64" s="151">
        <f>J341</f>
        <v>0</v>
      </c>
      <c r="K64" s="99"/>
      <c r="L64" s="152"/>
    </row>
    <row r="65" spans="2:12" s="10" customFormat="1" ht="19.899999999999999" customHeight="1">
      <c r="B65" s="148"/>
      <c r="C65" s="99"/>
      <c r="D65" s="149" t="s">
        <v>137</v>
      </c>
      <c r="E65" s="150"/>
      <c r="F65" s="150"/>
      <c r="G65" s="150"/>
      <c r="H65" s="150"/>
      <c r="I65" s="150"/>
      <c r="J65" s="151">
        <f>J548</f>
        <v>0</v>
      </c>
      <c r="K65" s="99"/>
      <c r="L65" s="152"/>
    </row>
    <row r="66" spans="2:12" s="10" customFormat="1" ht="19.899999999999999" customHeight="1">
      <c r="B66" s="148"/>
      <c r="C66" s="99"/>
      <c r="D66" s="149" t="s">
        <v>138</v>
      </c>
      <c r="E66" s="150"/>
      <c r="F66" s="150"/>
      <c r="G66" s="150"/>
      <c r="H66" s="150"/>
      <c r="I66" s="150"/>
      <c r="J66" s="151">
        <f>J840</f>
        <v>0</v>
      </c>
      <c r="K66" s="99"/>
      <c r="L66" s="152"/>
    </row>
    <row r="67" spans="2:12" s="10" customFormat="1" ht="19.899999999999999" customHeight="1">
      <c r="B67" s="148"/>
      <c r="C67" s="99"/>
      <c r="D67" s="149" t="s">
        <v>139</v>
      </c>
      <c r="E67" s="150"/>
      <c r="F67" s="150"/>
      <c r="G67" s="150"/>
      <c r="H67" s="150"/>
      <c r="I67" s="150"/>
      <c r="J67" s="151">
        <f>J851</f>
        <v>0</v>
      </c>
      <c r="K67" s="99"/>
      <c r="L67" s="152"/>
    </row>
    <row r="68" spans="2:12" s="9" customFormat="1" ht="24.95" customHeight="1">
      <c r="B68" s="142"/>
      <c r="C68" s="143"/>
      <c r="D68" s="144" t="s">
        <v>140</v>
      </c>
      <c r="E68" s="145"/>
      <c r="F68" s="145"/>
      <c r="G68" s="145"/>
      <c r="H68" s="145"/>
      <c r="I68" s="145"/>
      <c r="J68" s="146">
        <f>J854</f>
        <v>0</v>
      </c>
      <c r="K68" s="143"/>
      <c r="L68" s="147"/>
    </row>
    <row r="69" spans="2:12" s="10" customFormat="1" ht="19.899999999999999" customHeight="1">
      <c r="B69" s="148"/>
      <c r="C69" s="99"/>
      <c r="D69" s="149" t="s">
        <v>141</v>
      </c>
      <c r="E69" s="150"/>
      <c r="F69" s="150"/>
      <c r="G69" s="150"/>
      <c r="H69" s="150"/>
      <c r="I69" s="150"/>
      <c r="J69" s="151">
        <f>J855</f>
        <v>0</v>
      </c>
      <c r="K69" s="99"/>
      <c r="L69" s="152"/>
    </row>
    <row r="70" spans="2:12" s="10" customFormat="1" ht="19.899999999999999" customHeight="1">
      <c r="B70" s="148"/>
      <c r="C70" s="99"/>
      <c r="D70" s="149" t="s">
        <v>142</v>
      </c>
      <c r="E70" s="150"/>
      <c r="F70" s="150"/>
      <c r="G70" s="150"/>
      <c r="H70" s="150"/>
      <c r="I70" s="150"/>
      <c r="J70" s="151">
        <f>J873</f>
        <v>0</v>
      </c>
      <c r="K70" s="99"/>
      <c r="L70" s="152"/>
    </row>
    <row r="71" spans="2:12" s="10" customFormat="1" ht="19.899999999999999" customHeight="1">
      <c r="B71" s="148"/>
      <c r="C71" s="99"/>
      <c r="D71" s="149" t="s">
        <v>1907</v>
      </c>
      <c r="E71" s="150"/>
      <c r="F71" s="150"/>
      <c r="G71" s="150"/>
      <c r="H71" s="150"/>
      <c r="I71" s="150"/>
      <c r="J71" s="151">
        <f>J914</f>
        <v>0</v>
      </c>
      <c r="K71" s="99"/>
      <c r="L71" s="152"/>
    </row>
    <row r="72" spans="2:12" s="10" customFormat="1" ht="19.899999999999999" customHeight="1">
      <c r="B72" s="148"/>
      <c r="C72" s="99"/>
      <c r="D72" s="149" t="s">
        <v>143</v>
      </c>
      <c r="E72" s="150"/>
      <c r="F72" s="150"/>
      <c r="G72" s="150"/>
      <c r="H72" s="150"/>
      <c r="I72" s="150"/>
      <c r="J72" s="151">
        <f>J929</f>
        <v>0</v>
      </c>
      <c r="K72" s="99"/>
      <c r="L72" s="152"/>
    </row>
    <row r="73" spans="2:12" s="10" customFormat="1" ht="19.899999999999999" customHeight="1">
      <c r="B73" s="148"/>
      <c r="C73" s="99"/>
      <c r="D73" s="149" t="s">
        <v>1908</v>
      </c>
      <c r="E73" s="150"/>
      <c r="F73" s="150"/>
      <c r="G73" s="150"/>
      <c r="H73" s="150"/>
      <c r="I73" s="150"/>
      <c r="J73" s="151">
        <f>J954</f>
        <v>0</v>
      </c>
      <c r="K73" s="99"/>
      <c r="L73" s="152"/>
    </row>
    <row r="74" spans="2:12" s="10" customFormat="1" ht="19.899999999999999" customHeight="1">
      <c r="B74" s="148"/>
      <c r="C74" s="99"/>
      <c r="D74" s="149" t="s">
        <v>1909</v>
      </c>
      <c r="E74" s="150"/>
      <c r="F74" s="150"/>
      <c r="G74" s="150"/>
      <c r="H74" s="150"/>
      <c r="I74" s="150"/>
      <c r="J74" s="151">
        <f>J962</f>
        <v>0</v>
      </c>
      <c r="K74" s="99"/>
      <c r="L74" s="152"/>
    </row>
    <row r="75" spans="2:12" s="10" customFormat="1" ht="19.899999999999999" customHeight="1">
      <c r="B75" s="148"/>
      <c r="C75" s="99"/>
      <c r="D75" s="149" t="s">
        <v>1910</v>
      </c>
      <c r="E75" s="150"/>
      <c r="F75" s="150"/>
      <c r="G75" s="150"/>
      <c r="H75" s="150"/>
      <c r="I75" s="150"/>
      <c r="J75" s="151">
        <f>J964</f>
        <v>0</v>
      </c>
      <c r="K75" s="99"/>
      <c r="L75" s="152"/>
    </row>
    <row r="76" spans="2:12" s="10" customFormat="1" ht="19.899999999999999" customHeight="1">
      <c r="B76" s="148"/>
      <c r="C76" s="99"/>
      <c r="D76" s="149" t="s">
        <v>1911</v>
      </c>
      <c r="E76" s="150"/>
      <c r="F76" s="150"/>
      <c r="G76" s="150"/>
      <c r="H76" s="150"/>
      <c r="I76" s="150"/>
      <c r="J76" s="151">
        <f>J973</f>
        <v>0</v>
      </c>
      <c r="K76" s="99"/>
      <c r="L76" s="152"/>
    </row>
    <row r="77" spans="2:12" s="10" customFormat="1" ht="19.899999999999999" customHeight="1">
      <c r="B77" s="148"/>
      <c r="C77" s="99"/>
      <c r="D77" s="149" t="s">
        <v>1912</v>
      </c>
      <c r="E77" s="150"/>
      <c r="F77" s="150"/>
      <c r="G77" s="150"/>
      <c r="H77" s="150"/>
      <c r="I77" s="150"/>
      <c r="J77" s="151">
        <f>J975</f>
        <v>0</v>
      </c>
      <c r="K77" s="99"/>
      <c r="L77" s="152"/>
    </row>
    <row r="78" spans="2:12" s="10" customFormat="1" ht="19.899999999999999" customHeight="1">
      <c r="B78" s="148"/>
      <c r="C78" s="99"/>
      <c r="D78" s="149" t="s">
        <v>1913</v>
      </c>
      <c r="E78" s="150"/>
      <c r="F78" s="150"/>
      <c r="G78" s="150"/>
      <c r="H78" s="150"/>
      <c r="I78" s="150"/>
      <c r="J78" s="151">
        <f>J977</f>
        <v>0</v>
      </c>
      <c r="K78" s="99"/>
      <c r="L78" s="152"/>
    </row>
    <row r="79" spans="2:12" s="10" customFormat="1" ht="19.899999999999999" customHeight="1">
      <c r="B79" s="148"/>
      <c r="C79" s="99"/>
      <c r="D79" s="149" t="s">
        <v>1914</v>
      </c>
      <c r="E79" s="150"/>
      <c r="F79" s="150"/>
      <c r="G79" s="150"/>
      <c r="H79" s="150"/>
      <c r="I79" s="150"/>
      <c r="J79" s="151">
        <f>J981</f>
        <v>0</v>
      </c>
      <c r="K79" s="99"/>
      <c r="L79" s="152"/>
    </row>
    <row r="80" spans="2:12" s="10" customFormat="1" ht="19.899999999999999" customHeight="1">
      <c r="B80" s="148"/>
      <c r="C80" s="99"/>
      <c r="D80" s="149" t="s">
        <v>1491</v>
      </c>
      <c r="E80" s="150"/>
      <c r="F80" s="150"/>
      <c r="G80" s="150"/>
      <c r="H80" s="150"/>
      <c r="I80" s="150"/>
      <c r="J80" s="151">
        <f>J985</f>
        <v>0</v>
      </c>
      <c r="K80" s="99"/>
      <c r="L80" s="152"/>
    </row>
    <row r="81" spans="1:31" s="10" customFormat="1" ht="19.899999999999999" customHeight="1">
      <c r="B81" s="148"/>
      <c r="C81" s="99"/>
      <c r="D81" s="149" t="s">
        <v>145</v>
      </c>
      <c r="E81" s="150"/>
      <c r="F81" s="150"/>
      <c r="G81" s="150"/>
      <c r="H81" s="150"/>
      <c r="I81" s="150"/>
      <c r="J81" s="151">
        <f>J1019</f>
        <v>0</v>
      </c>
      <c r="K81" s="99"/>
      <c r="L81" s="152"/>
    </row>
    <row r="82" spans="1:31" s="10" customFormat="1" ht="19.899999999999999" customHeight="1">
      <c r="B82" s="148"/>
      <c r="C82" s="99"/>
      <c r="D82" s="149" t="s">
        <v>146</v>
      </c>
      <c r="E82" s="150"/>
      <c r="F82" s="150"/>
      <c r="G82" s="150"/>
      <c r="H82" s="150"/>
      <c r="I82" s="150"/>
      <c r="J82" s="151">
        <f>J1042</f>
        <v>0</v>
      </c>
      <c r="K82" s="99"/>
      <c r="L82" s="152"/>
    </row>
    <row r="83" spans="1:31" s="10" customFormat="1" ht="19.899999999999999" customHeight="1">
      <c r="B83" s="148"/>
      <c r="C83" s="99"/>
      <c r="D83" s="149" t="s">
        <v>1083</v>
      </c>
      <c r="E83" s="150"/>
      <c r="F83" s="150"/>
      <c r="G83" s="150"/>
      <c r="H83" s="150"/>
      <c r="I83" s="150"/>
      <c r="J83" s="151">
        <f>J1176</f>
        <v>0</v>
      </c>
      <c r="K83" s="99"/>
      <c r="L83" s="152"/>
    </row>
    <row r="84" spans="1:31" s="10" customFormat="1" ht="19.899999999999999" customHeight="1">
      <c r="B84" s="148"/>
      <c r="C84" s="99"/>
      <c r="D84" s="149" t="s">
        <v>1403</v>
      </c>
      <c r="E84" s="150"/>
      <c r="F84" s="150"/>
      <c r="G84" s="150"/>
      <c r="H84" s="150"/>
      <c r="I84" s="150"/>
      <c r="J84" s="151">
        <f>J1236</f>
        <v>0</v>
      </c>
      <c r="K84" s="99"/>
      <c r="L84" s="152"/>
    </row>
    <row r="85" spans="1:31" s="10" customFormat="1" ht="19.899999999999999" customHeight="1">
      <c r="B85" s="148"/>
      <c r="C85" s="99"/>
      <c r="D85" s="149" t="s">
        <v>148</v>
      </c>
      <c r="E85" s="150"/>
      <c r="F85" s="150"/>
      <c r="G85" s="150"/>
      <c r="H85" s="150"/>
      <c r="I85" s="150"/>
      <c r="J85" s="151">
        <f>J1297</f>
        <v>0</v>
      </c>
      <c r="K85" s="99"/>
      <c r="L85" s="152"/>
    </row>
    <row r="86" spans="1:31" s="10" customFormat="1" ht="19.899999999999999" customHeight="1">
      <c r="B86" s="148"/>
      <c r="C86" s="99"/>
      <c r="D86" s="149" t="s">
        <v>149</v>
      </c>
      <c r="E86" s="150"/>
      <c r="F86" s="150"/>
      <c r="G86" s="150"/>
      <c r="H86" s="150"/>
      <c r="I86" s="150"/>
      <c r="J86" s="151">
        <f>J1338</f>
        <v>0</v>
      </c>
      <c r="K86" s="99"/>
      <c r="L86" s="152"/>
    </row>
    <row r="87" spans="1:31" s="9" customFormat="1" ht="24.95" customHeight="1">
      <c r="B87" s="142"/>
      <c r="C87" s="143"/>
      <c r="D87" s="144" t="s">
        <v>151</v>
      </c>
      <c r="E87" s="145"/>
      <c r="F87" s="145"/>
      <c r="G87" s="145"/>
      <c r="H87" s="145"/>
      <c r="I87" s="145"/>
      <c r="J87" s="146">
        <f>J1344</f>
        <v>0</v>
      </c>
      <c r="K87" s="143"/>
      <c r="L87" s="147"/>
    </row>
    <row r="88" spans="1:31" s="2" customFormat="1" ht="21.75" customHeight="1">
      <c r="A88" s="36"/>
      <c r="B88" s="37"/>
      <c r="C88" s="38"/>
      <c r="D88" s="38"/>
      <c r="E88" s="38"/>
      <c r="F88" s="38"/>
      <c r="G88" s="38"/>
      <c r="H88" s="38"/>
      <c r="I88" s="38"/>
      <c r="J88" s="38"/>
      <c r="K88" s="38"/>
      <c r="L88" s="115"/>
      <c r="S88" s="36"/>
      <c r="T88" s="36"/>
      <c r="U88" s="36"/>
      <c r="V88" s="36"/>
      <c r="W88" s="36"/>
      <c r="X88" s="36"/>
      <c r="Y88" s="36"/>
      <c r="Z88" s="36"/>
      <c r="AA88" s="36"/>
      <c r="AB88" s="36"/>
      <c r="AC88" s="36"/>
      <c r="AD88" s="36"/>
      <c r="AE88" s="36"/>
    </row>
    <row r="89" spans="1:31" s="2" customFormat="1" ht="6.95" customHeight="1">
      <c r="A89" s="36"/>
      <c r="B89" s="49"/>
      <c r="C89" s="50"/>
      <c r="D89" s="50"/>
      <c r="E89" s="50"/>
      <c r="F89" s="50"/>
      <c r="G89" s="50"/>
      <c r="H89" s="50"/>
      <c r="I89" s="50"/>
      <c r="J89" s="50"/>
      <c r="K89" s="50"/>
      <c r="L89" s="115"/>
      <c r="S89" s="36"/>
      <c r="T89" s="36"/>
      <c r="U89" s="36"/>
      <c r="V89" s="36"/>
      <c r="W89" s="36"/>
      <c r="X89" s="36"/>
      <c r="Y89" s="36"/>
      <c r="Z89" s="36"/>
      <c r="AA89" s="36"/>
      <c r="AB89" s="36"/>
      <c r="AC89" s="36"/>
      <c r="AD89" s="36"/>
      <c r="AE89" s="36"/>
    </row>
    <row r="93" spans="1:31" s="2" customFormat="1" ht="6.95" customHeight="1">
      <c r="A93" s="36"/>
      <c r="B93" s="51"/>
      <c r="C93" s="52"/>
      <c r="D93" s="52"/>
      <c r="E93" s="52"/>
      <c r="F93" s="52"/>
      <c r="G93" s="52"/>
      <c r="H93" s="52"/>
      <c r="I93" s="52"/>
      <c r="J93" s="52"/>
      <c r="K93" s="52"/>
      <c r="L93" s="115"/>
      <c r="S93" s="36"/>
      <c r="T93" s="36"/>
      <c r="U93" s="36"/>
      <c r="V93" s="36"/>
      <c r="W93" s="36"/>
      <c r="X93" s="36"/>
      <c r="Y93" s="36"/>
      <c r="Z93" s="36"/>
      <c r="AA93" s="36"/>
      <c r="AB93" s="36"/>
      <c r="AC93" s="36"/>
      <c r="AD93" s="36"/>
      <c r="AE93" s="36"/>
    </row>
    <row r="94" spans="1:31" s="2" customFormat="1" ht="24.95" customHeight="1">
      <c r="A94" s="36"/>
      <c r="B94" s="37"/>
      <c r="C94" s="25" t="s">
        <v>152</v>
      </c>
      <c r="D94" s="38"/>
      <c r="E94" s="38"/>
      <c r="F94" s="38"/>
      <c r="G94" s="38"/>
      <c r="H94" s="38"/>
      <c r="I94" s="38"/>
      <c r="J94" s="38"/>
      <c r="K94" s="38"/>
      <c r="L94" s="115"/>
      <c r="S94" s="36"/>
      <c r="T94" s="36"/>
      <c r="U94" s="36"/>
      <c r="V94" s="36"/>
      <c r="W94" s="36"/>
      <c r="X94" s="36"/>
      <c r="Y94" s="36"/>
      <c r="Z94" s="36"/>
      <c r="AA94" s="36"/>
      <c r="AB94" s="36"/>
      <c r="AC94" s="36"/>
      <c r="AD94" s="36"/>
      <c r="AE94" s="36"/>
    </row>
    <row r="95" spans="1:31" s="2" customFormat="1" ht="6.95" customHeight="1">
      <c r="A95" s="36"/>
      <c r="B95" s="37"/>
      <c r="C95" s="38"/>
      <c r="D95" s="38"/>
      <c r="E95" s="38"/>
      <c r="F95" s="38"/>
      <c r="G95" s="38"/>
      <c r="H95" s="38"/>
      <c r="I95" s="38"/>
      <c r="J95" s="38"/>
      <c r="K95" s="38"/>
      <c r="L95" s="115"/>
      <c r="S95" s="36"/>
      <c r="T95" s="36"/>
      <c r="U95" s="36"/>
      <c r="V95" s="36"/>
      <c r="W95" s="36"/>
      <c r="X95" s="36"/>
      <c r="Y95" s="36"/>
      <c r="Z95" s="36"/>
      <c r="AA95" s="36"/>
      <c r="AB95" s="36"/>
      <c r="AC95" s="36"/>
      <c r="AD95" s="36"/>
      <c r="AE95" s="36"/>
    </row>
    <row r="96" spans="1:31" s="2" customFormat="1" ht="12" customHeight="1">
      <c r="A96" s="36"/>
      <c r="B96" s="37"/>
      <c r="C96" s="31" t="s">
        <v>16</v>
      </c>
      <c r="D96" s="38"/>
      <c r="E96" s="38"/>
      <c r="F96" s="38"/>
      <c r="G96" s="38"/>
      <c r="H96" s="38"/>
      <c r="I96" s="38"/>
      <c r="J96" s="38"/>
      <c r="K96" s="38"/>
      <c r="L96" s="115"/>
      <c r="S96" s="36"/>
      <c r="T96" s="36"/>
      <c r="U96" s="36"/>
      <c r="V96" s="36"/>
      <c r="W96" s="36"/>
      <c r="X96" s="36"/>
      <c r="Y96" s="36"/>
      <c r="Z96" s="36"/>
      <c r="AA96" s="36"/>
      <c r="AB96" s="36"/>
      <c r="AC96" s="36"/>
      <c r="AD96" s="36"/>
      <c r="AE96" s="36"/>
    </row>
    <row r="97" spans="1:65" s="2" customFormat="1" ht="16.5" customHeight="1">
      <c r="A97" s="36"/>
      <c r="B97" s="37"/>
      <c r="C97" s="38"/>
      <c r="D97" s="38"/>
      <c r="E97" s="395" t="str">
        <f>E7</f>
        <v>PD_Rekonstrukce_foyer_DK_Teplice_1.etapa</v>
      </c>
      <c r="F97" s="396"/>
      <c r="G97" s="396"/>
      <c r="H97" s="396"/>
      <c r="I97" s="38"/>
      <c r="J97" s="38"/>
      <c r="K97" s="38"/>
      <c r="L97" s="115"/>
      <c r="S97" s="36"/>
      <c r="T97" s="36"/>
      <c r="U97" s="36"/>
      <c r="V97" s="36"/>
      <c r="W97" s="36"/>
      <c r="X97" s="36"/>
      <c r="Y97" s="36"/>
      <c r="Z97" s="36"/>
      <c r="AA97" s="36"/>
      <c r="AB97" s="36"/>
      <c r="AC97" s="36"/>
      <c r="AD97" s="36"/>
      <c r="AE97" s="36"/>
    </row>
    <row r="98" spans="1:65" s="2" customFormat="1" ht="12" customHeight="1">
      <c r="A98" s="36"/>
      <c r="B98" s="37"/>
      <c r="C98" s="31" t="s">
        <v>122</v>
      </c>
      <c r="D98" s="38"/>
      <c r="E98" s="38"/>
      <c r="F98" s="38"/>
      <c r="G98" s="38"/>
      <c r="H98" s="38"/>
      <c r="I98" s="38"/>
      <c r="J98" s="38"/>
      <c r="K98" s="38"/>
      <c r="L98" s="115"/>
      <c r="S98" s="36"/>
      <c r="T98" s="36"/>
      <c r="U98" s="36"/>
      <c r="V98" s="36"/>
      <c r="W98" s="36"/>
      <c r="X98" s="36"/>
      <c r="Y98" s="36"/>
      <c r="Z98" s="36"/>
      <c r="AA98" s="36"/>
      <c r="AB98" s="36"/>
      <c r="AC98" s="36"/>
      <c r="AD98" s="36"/>
      <c r="AE98" s="36"/>
    </row>
    <row r="99" spans="1:65" s="2" customFormat="1" ht="16.5" customHeight="1">
      <c r="A99" s="36"/>
      <c r="B99" s="37"/>
      <c r="C99" s="38"/>
      <c r="D99" s="38"/>
      <c r="E99" s="349" t="str">
        <f>E9</f>
        <v>D.1.9 - VESTAVBA ÚNIKOVÉ CESTY Z KINOSÁLU</v>
      </c>
      <c r="F99" s="397"/>
      <c r="G99" s="397"/>
      <c r="H99" s="397"/>
      <c r="I99" s="38"/>
      <c r="J99" s="38"/>
      <c r="K99" s="38"/>
      <c r="L99" s="115"/>
      <c r="S99" s="36"/>
      <c r="T99" s="36"/>
      <c r="U99" s="36"/>
      <c r="V99" s="36"/>
      <c r="W99" s="36"/>
      <c r="X99" s="36"/>
      <c r="Y99" s="36"/>
      <c r="Z99" s="36"/>
      <c r="AA99" s="36"/>
      <c r="AB99" s="36"/>
      <c r="AC99" s="36"/>
      <c r="AD99" s="36"/>
      <c r="AE99" s="36"/>
    </row>
    <row r="100" spans="1:65" s="2" customFormat="1" ht="6.95" customHeight="1">
      <c r="A100" s="36"/>
      <c r="B100" s="37"/>
      <c r="C100" s="38"/>
      <c r="D100" s="38"/>
      <c r="E100" s="38"/>
      <c r="F100" s="38"/>
      <c r="G100" s="38"/>
      <c r="H100" s="38"/>
      <c r="I100" s="38"/>
      <c r="J100" s="38"/>
      <c r="K100" s="38"/>
      <c r="L100" s="115"/>
      <c r="S100" s="36"/>
      <c r="T100" s="36"/>
      <c r="U100" s="36"/>
      <c r="V100" s="36"/>
      <c r="W100" s="36"/>
      <c r="X100" s="36"/>
      <c r="Y100" s="36"/>
      <c r="Z100" s="36"/>
      <c r="AA100" s="36"/>
      <c r="AB100" s="36"/>
      <c r="AC100" s="36"/>
      <c r="AD100" s="36"/>
      <c r="AE100" s="36"/>
    </row>
    <row r="101" spans="1:65" s="2" customFormat="1" ht="12" customHeight="1">
      <c r="A101" s="36"/>
      <c r="B101" s="37"/>
      <c r="C101" s="31" t="s">
        <v>21</v>
      </c>
      <c r="D101" s="38"/>
      <c r="E101" s="38"/>
      <c r="F101" s="29" t="str">
        <f>F12</f>
        <v>Teplice</v>
      </c>
      <c r="G101" s="38"/>
      <c r="H101" s="38"/>
      <c r="I101" s="31" t="s">
        <v>23</v>
      </c>
      <c r="J101" s="61" t="str">
        <f>IF(J12="","",J12)</f>
        <v>3. 8. 2021</v>
      </c>
      <c r="K101" s="38"/>
      <c r="L101" s="115"/>
      <c r="S101" s="36"/>
      <c r="T101" s="36"/>
      <c r="U101" s="36"/>
      <c r="V101" s="36"/>
      <c r="W101" s="36"/>
      <c r="X101" s="36"/>
      <c r="Y101" s="36"/>
      <c r="Z101" s="36"/>
      <c r="AA101" s="36"/>
      <c r="AB101" s="36"/>
      <c r="AC101" s="36"/>
      <c r="AD101" s="36"/>
      <c r="AE101" s="36"/>
    </row>
    <row r="102" spans="1:65" s="2" customFormat="1" ht="6.95" customHeight="1">
      <c r="A102" s="36"/>
      <c r="B102" s="37"/>
      <c r="C102" s="38"/>
      <c r="D102" s="38"/>
      <c r="E102" s="38"/>
      <c r="F102" s="38"/>
      <c r="G102" s="38"/>
      <c r="H102" s="38"/>
      <c r="I102" s="38"/>
      <c r="J102" s="38"/>
      <c r="K102" s="38"/>
      <c r="L102" s="115"/>
      <c r="S102" s="36"/>
      <c r="T102" s="36"/>
      <c r="U102" s="36"/>
      <c r="V102" s="36"/>
      <c r="W102" s="36"/>
      <c r="X102" s="36"/>
      <c r="Y102" s="36"/>
      <c r="Z102" s="36"/>
      <c r="AA102" s="36"/>
      <c r="AB102" s="36"/>
      <c r="AC102" s="36"/>
      <c r="AD102" s="36"/>
      <c r="AE102" s="36"/>
    </row>
    <row r="103" spans="1:65" s="2" customFormat="1" ht="15.2" customHeight="1">
      <c r="A103" s="36"/>
      <c r="B103" s="37"/>
      <c r="C103" s="31" t="s">
        <v>25</v>
      </c>
      <c r="D103" s="38"/>
      <c r="E103" s="38"/>
      <c r="F103" s="29" t="str">
        <f>E15</f>
        <v>Dům kultury Teplice p.o.</v>
      </c>
      <c r="G103" s="38"/>
      <c r="H103" s="38"/>
      <c r="I103" s="31" t="s">
        <v>33</v>
      </c>
      <c r="J103" s="34" t="str">
        <f>E21</f>
        <v>Projekty CZ, s.r.o.</v>
      </c>
      <c r="K103" s="38"/>
      <c r="L103" s="115"/>
      <c r="S103" s="36"/>
      <c r="T103" s="36"/>
      <c r="U103" s="36"/>
      <c r="V103" s="36"/>
      <c r="W103" s="36"/>
      <c r="X103" s="36"/>
      <c r="Y103" s="36"/>
      <c r="Z103" s="36"/>
      <c r="AA103" s="36"/>
      <c r="AB103" s="36"/>
      <c r="AC103" s="36"/>
      <c r="AD103" s="36"/>
      <c r="AE103" s="36"/>
    </row>
    <row r="104" spans="1:65" s="2" customFormat="1" ht="15.2" customHeight="1">
      <c r="A104" s="36"/>
      <c r="B104" s="37"/>
      <c r="C104" s="31" t="s">
        <v>31</v>
      </c>
      <c r="D104" s="38"/>
      <c r="E104" s="38"/>
      <c r="F104" s="29" t="str">
        <f>IF(E18="","",E18)</f>
        <v>Vyplň údaj</v>
      </c>
      <c r="G104" s="38"/>
      <c r="H104" s="38"/>
      <c r="I104" s="31" t="s">
        <v>38</v>
      </c>
      <c r="J104" s="34" t="str">
        <f>E24</f>
        <v xml:space="preserve"> </v>
      </c>
      <c r="K104" s="38"/>
      <c r="L104" s="115"/>
      <c r="S104" s="36"/>
      <c r="T104" s="36"/>
      <c r="U104" s="36"/>
      <c r="V104" s="36"/>
      <c r="W104" s="36"/>
      <c r="X104" s="36"/>
      <c r="Y104" s="36"/>
      <c r="Z104" s="36"/>
      <c r="AA104" s="36"/>
      <c r="AB104" s="36"/>
      <c r="AC104" s="36"/>
      <c r="AD104" s="36"/>
      <c r="AE104" s="36"/>
    </row>
    <row r="105" spans="1:65" s="2" customFormat="1" ht="10.35" customHeight="1">
      <c r="A105" s="36"/>
      <c r="B105" s="37"/>
      <c r="C105" s="38"/>
      <c r="D105" s="38"/>
      <c r="E105" s="38"/>
      <c r="F105" s="38"/>
      <c r="G105" s="38"/>
      <c r="H105" s="38"/>
      <c r="I105" s="38"/>
      <c r="J105" s="38"/>
      <c r="K105" s="38"/>
      <c r="L105" s="115"/>
      <c r="S105" s="36"/>
      <c r="T105" s="36"/>
      <c r="U105" s="36"/>
      <c r="V105" s="36"/>
      <c r="W105" s="36"/>
      <c r="X105" s="36"/>
      <c r="Y105" s="36"/>
      <c r="Z105" s="36"/>
      <c r="AA105" s="36"/>
      <c r="AB105" s="36"/>
      <c r="AC105" s="36"/>
      <c r="AD105" s="36"/>
      <c r="AE105" s="36"/>
    </row>
    <row r="106" spans="1:65" s="11" customFormat="1" ht="29.25" customHeight="1">
      <c r="A106" s="153"/>
      <c r="B106" s="154"/>
      <c r="C106" s="155" t="s">
        <v>153</v>
      </c>
      <c r="D106" s="156" t="s">
        <v>61</v>
      </c>
      <c r="E106" s="156" t="s">
        <v>57</v>
      </c>
      <c r="F106" s="156" t="s">
        <v>58</v>
      </c>
      <c r="G106" s="156" t="s">
        <v>154</v>
      </c>
      <c r="H106" s="156" t="s">
        <v>155</v>
      </c>
      <c r="I106" s="156" t="s">
        <v>156</v>
      </c>
      <c r="J106" s="156" t="s">
        <v>128</v>
      </c>
      <c r="K106" s="157" t="s">
        <v>157</v>
      </c>
      <c r="L106" s="158"/>
      <c r="M106" s="70" t="s">
        <v>19</v>
      </c>
      <c r="N106" s="71" t="s">
        <v>46</v>
      </c>
      <c r="O106" s="71" t="s">
        <v>158</v>
      </c>
      <c r="P106" s="71" t="s">
        <v>159</v>
      </c>
      <c r="Q106" s="71" t="s">
        <v>160</v>
      </c>
      <c r="R106" s="71" t="s">
        <v>161</v>
      </c>
      <c r="S106" s="71" t="s">
        <v>162</v>
      </c>
      <c r="T106" s="72" t="s">
        <v>163</v>
      </c>
      <c r="U106" s="153"/>
      <c r="V106" s="153"/>
      <c r="W106" s="153"/>
      <c r="X106" s="153"/>
      <c r="Y106" s="153"/>
      <c r="Z106" s="153"/>
      <c r="AA106" s="153"/>
      <c r="AB106" s="153"/>
      <c r="AC106" s="153"/>
      <c r="AD106" s="153"/>
      <c r="AE106" s="153"/>
    </row>
    <row r="107" spans="1:65" s="2" customFormat="1" ht="22.9" customHeight="1">
      <c r="A107" s="36"/>
      <c r="B107" s="37"/>
      <c r="C107" s="77" t="s">
        <v>164</v>
      </c>
      <c r="D107" s="38"/>
      <c r="E107" s="38"/>
      <c r="F107" s="38"/>
      <c r="G107" s="38"/>
      <c r="H107" s="38"/>
      <c r="I107" s="38"/>
      <c r="J107" s="159">
        <f>BK107</f>
        <v>0</v>
      </c>
      <c r="K107" s="38"/>
      <c r="L107" s="41"/>
      <c r="M107" s="73"/>
      <c r="N107" s="160"/>
      <c r="O107" s="74"/>
      <c r="P107" s="161">
        <f>P108+P854+P1344</f>
        <v>0</v>
      </c>
      <c r="Q107" s="74"/>
      <c r="R107" s="161">
        <f>R108+R854+R1344</f>
        <v>0</v>
      </c>
      <c r="S107" s="74"/>
      <c r="T107" s="162">
        <f>T108+T854+T1344</f>
        <v>0</v>
      </c>
      <c r="U107" s="36"/>
      <c r="V107" s="36"/>
      <c r="W107" s="36"/>
      <c r="X107" s="36"/>
      <c r="Y107" s="36"/>
      <c r="Z107" s="36"/>
      <c r="AA107" s="36"/>
      <c r="AB107" s="36"/>
      <c r="AC107" s="36"/>
      <c r="AD107" s="36"/>
      <c r="AE107" s="36"/>
      <c r="AT107" s="19" t="s">
        <v>75</v>
      </c>
      <c r="AU107" s="19" t="s">
        <v>129</v>
      </c>
      <c r="BK107" s="163">
        <f>BK108+BK854+BK1344</f>
        <v>0</v>
      </c>
    </row>
    <row r="108" spans="1:65" s="12" customFormat="1" ht="25.9" customHeight="1">
      <c r="B108" s="164"/>
      <c r="C108" s="165"/>
      <c r="D108" s="166" t="s">
        <v>75</v>
      </c>
      <c r="E108" s="167" t="s">
        <v>165</v>
      </c>
      <c r="F108" s="167" t="s">
        <v>166</v>
      </c>
      <c r="G108" s="165"/>
      <c r="H108" s="165"/>
      <c r="I108" s="168"/>
      <c r="J108" s="169">
        <f>BK108</f>
        <v>0</v>
      </c>
      <c r="K108" s="165"/>
      <c r="L108" s="170"/>
      <c r="M108" s="171"/>
      <c r="N108" s="172"/>
      <c r="O108" s="172"/>
      <c r="P108" s="173">
        <f>P109+P116+P245+P341+P548+P840+P851</f>
        <v>0</v>
      </c>
      <c r="Q108" s="172"/>
      <c r="R108" s="173">
        <f>R109+R116+R245+R341+R548+R840+R851</f>
        <v>0</v>
      </c>
      <c r="S108" s="172"/>
      <c r="T108" s="174">
        <f>T109+T116+T245+T341+T548+T840+T851</f>
        <v>0</v>
      </c>
      <c r="AR108" s="175" t="s">
        <v>83</v>
      </c>
      <c r="AT108" s="176" t="s">
        <v>75</v>
      </c>
      <c r="AU108" s="176" t="s">
        <v>76</v>
      </c>
      <c r="AY108" s="175" t="s">
        <v>167</v>
      </c>
      <c r="BK108" s="177">
        <f>BK109+BK116+BK245+BK341+BK548+BK840+BK851</f>
        <v>0</v>
      </c>
    </row>
    <row r="109" spans="1:65" s="12" customFormat="1" ht="22.9" customHeight="1">
      <c r="B109" s="164"/>
      <c r="C109" s="165"/>
      <c r="D109" s="166" t="s">
        <v>75</v>
      </c>
      <c r="E109" s="178" t="s">
        <v>85</v>
      </c>
      <c r="F109" s="178" t="s">
        <v>230</v>
      </c>
      <c r="G109" s="165"/>
      <c r="H109" s="165"/>
      <c r="I109" s="168"/>
      <c r="J109" s="179">
        <f>BK109</f>
        <v>0</v>
      </c>
      <c r="K109" s="165"/>
      <c r="L109" s="170"/>
      <c r="M109" s="171"/>
      <c r="N109" s="172"/>
      <c r="O109" s="172"/>
      <c r="P109" s="173">
        <f>SUM(P110:P115)</f>
        <v>0</v>
      </c>
      <c r="Q109" s="172"/>
      <c r="R109" s="173">
        <f>SUM(R110:R115)</f>
        <v>0</v>
      </c>
      <c r="S109" s="172"/>
      <c r="T109" s="174">
        <f>SUM(T110:T115)</f>
        <v>0</v>
      </c>
      <c r="AR109" s="175" t="s">
        <v>83</v>
      </c>
      <c r="AT109" s="176" t="s">
        <v>75</v>
      </c>
      <c r="AU109" s="176" t="s">
        <v>83</v>
      </c>
      <c r="AY109" s="175" t="s">
        <v>167</v>
      </c>
      <c r="BK109" s="177">
        <f>SUM(BK110:BK115)</f>
        <v>0</v>
      </c>
    </row>
    <row r="110" spans="1:65" s="2" customFormat="1" ht="33" customHeight="1">
      <c r="A110" s="36"/>
      <c r="B110" s="37"/>
      <c r="C110" s="180" t="s">
        <v>83</v>
      </c>
      <c r="D110" s="180" t="s">
        <v>169</v>
      </c>
      <c r="E110" s="181" t="s">
        <v>1915</v>
      </c>
      <c r="F110" s="182" t="s">
        <v>1916</v>
      </c>
      <c r="G110" s="183" t="s">
        <v>209</v>
      </c>
      <c r="H110" s="184">
        <v>0.04</v>
      </c>
      <c r="I110" s="185"/>
      <c r="J110" s="186">
        <f>ROUND(I110*H110,2)</f>
        <v>0</v>
      </c>
      <c r="K110" s="182" t="s">
        <v>173</v>
      </c>
      <c r="L110" s="41"/>
      <c r="M110" s="187" t="s">
        <v>19</v>
      </c>
      <c r="N110" s="188" t="s">
        <v>47</v>
      </c>
      <c r="O110" s="66"/>
      <c r="P110" s="189">
        <f>O110*H110</f>
        <v>0</v>
      </c>
      <c r="Q110" s="189">
        <v>0</v>
      </c>
      <c r="R110" s="189">
        <f>Q110*H110</f>
        <v>0</v>
      </c>
      <c r="S110" s="189">
        <v>0</v>
      </c>
      <c r="T110" s="190">
        <f>S110*H110</f>
        <v>0</v>
      </c>
      <c r="U110" s="36"/>
      <c r="V110" s="36"/>
      <c r="W110" s="36"/>
      <c r="X110" s="36"/>
      <c r="Y110" s="36"/>
      <c r="Z110" s="36"/>
      <c r="AA110" s="36"/>
      <c r="AB110" s="36"/>
      <c r="AC110" s="36"/>
      <c r="AD110" s="36"/>
      <c r="AE110" s="36"/>
      <c r="AR110" s="191" t="s">
        <v>174</v>
      </c>
      <c r="AT110" s="191" t="s">
        <v>169</v>
      </c>
      <c r="AU110" s="191" t="s">
        <v>85</v>
      </c>
      <c r="AY110" s="19" t="s">
        <v>167</v>
      </c>
      <c r="BE110" s="192">
        <f>IF(N110="základní",J110,0)</f>
        <v>0</v>
      </c>
      <c r="BF110" s="192">
        <f>IF(N110="snížená",J110,0)</f>
        <v>0</v>
      </c>
      <c r="BG110" s="192">
        <f>IF(N110="zákl. přenesená",J110,0)</f>
        <v>0</v>
      </c>
      <c r="BH110" s="192">
        <f>IF(N110="sníž. přenesená",J110,0)</f>
        <v>0</v>
      </c>
      <c r="BI110" s="192">
        <f>IF(N110="nulová",J110,0)</f>
        <v>0</v>
      </c>
      <c r="BJ110" s="19" t="s">
        <v>83</v>
      </c>
      <c r="BK110" s="192">
        <f>ROUND(I110*H110,2)</f>
        <v>0</v>
      </c>
      <c r="BL110" s="19" t="s">
        <v>174</v>
      </c>
      <c r="BM110" s="191" t="s">
        <v>85</v>
      </c>
    </row>
    <row r="111" spans="1:65" s="15" customFormat="1" ht="11.25">
      <c r="B111" s="220"/>
      <c r="C111" s="221"/>
      <c r="D111" s="193" t="s">
        <v>177</v>
      </c>
      <c r="E111" s="222" t="s">
        <v>19</v>
      </c>
      <c r="F111" s="223" t="s">
        <v>1917</v>
      </c>
      <c r="G111" s="221"/>
      <c r="H111" s="222" t="s">
        <v>19</v>
      </c>
      <c r="I111" s="224"/>
      <c r="J111" s="221"/>
      <c r="K111" s="221"/>
      <c r="L111" s="225"/>
      <c r="M111" s="226"/>
      <c r="N111" s="227"/>
      <c r="O111" s="227"/>
      <c r="P111" s="227"/>
      <c r="Q111" s="227"/>
      <c r="R111" s="227"/>
      <c r="S111" s="227"/>
      <c r="T111" s="228"/>
      <c r="AT111" s="229" t="s">
        <v>177</v>
      </c>
      <c r="AU111" s="229" t="s">
        <v>85</v>
      </c>
      <c r="AV111" s="15" t="s">
        <v>83</v>
      </c>
      <c r="AW111" s="15" t="s">
        <v>37</v>
      </c>
      <c r="AX111" s="15" t="s">
        <v>76</v>
      </c>
      <c r="AY111" s="229" t="s">
        <v>167</v>
      </c>
    </row>
    <row r="112" spans="1:65" s="13" customFormat="1" ht="11.25">
      <c r="B112" s="198"/>
      <c r="C112" s="199"/>
      <c r="D112" s="193" t="s">
        <v>177</v>
      </c>
      <c r="E112" s="200" t="s">
        <v>19</v>
      </c>
      <c r="F112" s="201" t="s">
        <v>1918</v>
      </c>
      <c r="G112" s="199"/>
      <c r="H112" s="202">
        <v>3.5000000000000003E-2</v>
      </c>
      <c r="I112" s="203"/>
      <c r="J112" s="199"/>
      <c r="K112" s="199"/>
      <c r="L112" s="204"/>
      <c r="M112" s="205"/>
      <c r="N112" s="206"/>
      <c r="O112" s="206"/>
      <c r="P112" s="206"/>
      <c r="Q112" s="206"/>
      <c r="R112" s="206"/>
      <c r="S112" s="206"/>
      <c r="T112" s="207"/>
      <c r="AT112" s="208" t="s">
        <v>177</v>
      </c>
      <c r="AU112" s="208" t="s">
        <v>85</v>
      </c>
      <c r="AV112" s="13" t="s">
        <v>85</v>
      </c>
      <c r="AW112" s="13" t="s">
        <v>37</v>
      </c>
      <c r="AX112" s="13" t="s">
        <v>76</v>
      </c>
      <c r="AY112" s="208" t="s">
        <v>167</v>
      </c>
    </row>
    <row r="113" spans="1:65" s="13" customFormat="1" ht="11.25">
      <c r="B113" s="198"/>
      <c r="C113" s="199"/>
      <c r="D113" s="193" t="s">
        <v>177</v>
      </c>
      <c r="E113" s="200" t="s">
        <v>19</v>
      </c>
      <c r="F113" s="201" t="s">
        <v>1919</v>
      </c>
      <c r="G113" s="199"/>
      <c r="H113" s="202">
        <v>5.0000000000000001E-3</v>
      </c>
      <c r="I113" s="203"/>
      <c r="J113" s="199"/>
      <c r="K113" s="199"/>
      <c r="L113" s="204"/>
      <c r="M113" s="205"/>
      <c r="N113" s="206"/>
      <c r="O113" s="206"/>
      <c r="P113" s="206"/>
      <c r="Q113" s="206"/>
      <c r="R113" s="206"/>
      <c r="S113" s="206"/>
      <c r="T113" s="207"/>
      <c r="AT113" s="208" t="s">
        <v>177</v>
      </c>
      <c r="AU113" s="208" t="s">
        <v>85</v>
      </c>
      <c r="AV113" s="13" t="s">
        <v>85</v>
      </c>
      <c r="AW113" s="13" t="s">
        <v>37</v>
      </c>
      <c r="AX113" s="13" t="s">
        <v>76</v>
      </c>
      <c r="AY113" s="208" t="s">
        <v>167</v>
      </c>
    </row>
    <row r="114" spans="1:65" s="16" customFormat="1" ht="11.25">
      <c r="B114" s="243"/>
      <c r="C114" s="244"/>
      <c r="D114" s="193" t="s">
        <v>177</v>
      </c>
      <c r="E114" s="245" t="s">
        <v>19</v>
      </c>
      <c r="F114" s="246" t="s">
        <v>1920</v>
      </c>
      <c r="G114" s="244"/>
      <c r="H114" s="247">
        <v>0.04</v>
      </c>
      <c r="I114" s="248"/>
      <c r="J114" s="244"/>
      <c r="K114" s="244"/>
      <c r="L114" s="249"/>
      <c r="M114" s="250"/>
      <c r="N114" s="251"/>
      <c r="O114" s="251"/>
      <c r="P114" s="251"/>
      <c r="Q114" s="251"/>
      <c r="R114" s="251"/>
      <c r="S114" s="251"/>
      <c r="T114" s="252"/>
      <c r="AT114" s="253" t="s">
        <v>177</v>
      </c>
      <c r="AU114" s="253" t="s">
        <v>85</v>
      </c>
      <c r="AV114" s="16" t="s">
        <v>182</v>
      </c>
      <c r="AW114" s="16" t="s">
        <v>37</v>
      </c>
      <c r="AX114" s="16" t="s">
        <v>76</v>
      </c>
      <c r="AY114" s="253" t="s">
        <v>167</v>
      </c>
    </row>
    <row r="115" spans="1:65" s="14" customFormat="1" ht="11.25">
      <c r="B115" s="209"/>
      <c r="C115" s="210"/>
      <c r="D115" s="193" t="s">
        <v>177</v>
      </c>
      <c r="E115" s="211" t="s">
        <v>19</v>
      </c>
      <c r="F115" s="212" t="s">
        <v>179</v>
      </c>
      <c r="G115" s="210"/>
      <c r="H115" s="213">
        <v>0.04</v>
      </c>
      <c r="I115" s="214"/>
      <c r="J115" s="210"/>
      <c r="K115" s="210"/>
      <c r="L115" s="215"/>
      <c r="M115" s="216"/>
      <c r="N115" s="217"/>
      <c r="O115" s="217"/>
      <c r="P115" s="217"/>
      <c r="Q115" s="217"/>
      <c r="R115" s="217"/>
      <c r="S115" s="217"/>
      <c r="T115" s="218"/>
      <c r="AT115" s="219" t="s">
        <v>177</v>
      </c>
      <c r="AU115" s="219" t="s">
        <v>85</v>
      </c>
      <c r="AV115" s="14" t="s">
        <v>174</v>
      </c>
      <c r="AW115" s="14" t="s">
        <v>37</v>
      </c>
      <c r="AX115" s="14" t="s">
        <v>83</v>
      </c>
      <c r="AY115" s="219" t="s">
        <v>167</v>
      </c>
    </row>
    <row r="116" spans="1:65" s="12" customFormat="1" ht="22.9" customHeight="1">
      <c r="B116" s="164"/>
      <c r="C116" s="165"/>
      <c r="D116" s="166" t="s">
        <v>75</v>
      </c>
      <c r="E116" s="178" t="s">
        <v>182</v>
      </c>
      <c r="F116" s="178" t="s">
        <v>269</v>
      </c>
      <c r="G116" s="165"/>
      <c r="H116" s="165"/>
      <c r="I116" s="168"/>
      <c r="J116" s="179">
        <f>BK116</f>
        <v>0</v>
      </c>
      <c r="K116" s="165"/>
      <c r="L116" s="170"/>
      <c r="M116" s="171"/>
      <c r="N116" s="172"/>
      <c r="O116" s="172"/>
      <c r="P116" s="173">
        <f>SUM(P117:P244)</f>
        <v>0</v>
      </c>
      <c r="Q116" s="172"/>
      <c r="R116" s="173">
        <f>SUM(R117:R244)</f>
        <v>0</v>
      </c>
      <c r="S116" s="172"/>
      <c r="T116" s="174">
        <f>SUM(T117:T244)</f>
        <v>0</v>
      </c>
      <c r="AR116" s="175" t="s">
        <v>83</v>
      </c>
      <c r="AT116" s="176" t="s">
        <v>75</v>
      </c>
      <c r="AU116" s="176" t="s">
        <v>83</v>
      </c>
      <c r="AY116" s="175" t="s">
        <v>167</v>
      </c>
      <c r="BK116" s="177">
        <f>SUM(BK117:BK244)</f>
        <v>0</v>
      </c>
    </row>
    <row r="117" spans="1:65" s="2" customFormat="1" ht="24">
      <c r="A117" s="36"/>
      <c r="B117" s="37"/>
      <c r="C117" s="180" t="s">
        <v>85</v>
      </c>
      <c r="D117" s="180" t="s">
        <v>169</v>
      </c>
      <c r="E117" s="181" t="s">
        <v>1921</v>
      </c>
      <c r="F117" s="182" t="s">
        <v>1922</v>
      </c>
      <c r="G117" s="183" t="s">
        <v>172</v>
      </c>
      <c r="H117" s="184">
        <v>47.57</v>
      </c>
      <c r="I117" s="185"/>
      <c r="J117" s="186">
        <f>ROUND(I117*H117,2)</f>
        <v>0</v>
      </c>
      <c r="K117" s="182" t="s">
        <v>173</v>
      </c>
      <c r="L117" s="41"/>
      <c r="M117" s="187" t="s">
        <v>19</v>
      </c>
      <c r="N117" s="188" t="s">
        <v>47</v>
      </c>
      <c r="O117" s="66"/>
      <c r="P117" s="189">
        <f>O117*H117</f>
        <v>0</v>
      </c>
      <c r="Q117" s="189">
        <v>0</v>
      </c>
      <c r="R117" s="189">
        <f>Q117*H117</f>
        <v>0</v>
      </c>
      <c r="S117" s="189">
        <v>0</v>
      </c>
      <c r="T117" s="190">
        <f>S117*H117</f>
        <v>0</v>
      </c>
      <c r="U117" s="36"/>
      <c r="V117" s="36"/>
      <c r="W117" s="36"/>
      <c r="X117" s="36"/>
      <c r="Y117" s="36"/>
      <c r="Z117" s="36"/>
      <c r="AA117" s="36"/>
      <c r="AB117" s="36"/>
      <c r="AC117" s="36"/>
      <c r="AD117" s="36"/>
      <c r="AE117" s="36"/>
      <c r="AR117" s="191" t="s">
        <v>174</v>
      </c>
      <c r="AT117" s="191" t="s">
        <v>169</v>
      </c>
      <c r="AU117" s="191" t="s">
        <v>85</v>
      </c>
      <c r="AY117" s="19" t="s">
        <v>167</v>
      </c>
      <c r="BE117" s="192">
        <f>IF(N117="základní",J117,0)</f>
        <v>0</v>
      </c>
      <c r="BF117" s="192">
        <f>IF(N117="snížená",J117,0)</f>
        <v>0</v>
      </c>
      <c r="BG117" s="192">
        <f>IF(N117="zákl. přenesená",J117,0)</f>
        <v>0</v>
      </c>
      <c r="BH117" s="192">
        <f>IF(N117="sníž. přenesená",J117,0)</f>
        <v>0</v>
      </c>
      <c r="BI117" s="192">
        <f>IF(N117="nulová",J117,0)</f>
        <v>0</v>
      </c>
      <c r="BJ117" s="19" t="s">
        <v>83</v>
      </c>
      <c r="BK117" s="192">
        <f>ROUND(I117*H117,2)</f>
        <v>0</v>
      </c>
      <c r="BL117" s="19" t="s">
        <v>174</v>
      </c>
      <c r="BM117" s="191" t="s">
        <v>174</v>
      </c>
    </row>
    <row r="118" spans="1:65" s="2" customFormat="1" ht="87.75">
      <c r="A118" s="36"/>
      <c r="B118" s="37"/>
      <c r="C118" s="38"/>
      <c r="D118" s="193" t="s">
        <v>175</v>
      </c>
      <c r="E118" s="38"/>
      <c r="F118" s="194" t="s">
        <v>1923</v>
      </c>
      <c r="G118" s="38"/>
      <c r="H118" s="38"/>
      <c r="I118" s="195"/>
      <c r="J118" s="38"/>
      <c r="K118" s="38"/>
      <c r="L118" s="41"/>
      <c r="M118" s="196"/>
      <c r="N118" s="197"/>
      <c r="O118" s="66"/>
      <c r="P118" s="66"/>
      <c r="Q118" s="66"/>
      <c r="R118" s="66"/>
      <c r="S118" s="66"/>
      <c r="T118" s="67"/>
      <c r="U118" s="36"/>
      <c r="V118" s="36"/>
      <c r="W118" s="36"/>
      <c r="X118" s="36"/>
      <c r="Y118" s="36"/>
      <c r="Z118" s="36"/>
      <c r="AA118" s="36"/>
      <c r="AB118" s="36"/>
      <c r="AC118" s="36"/>
      <c r="AD118" s="36"/>
      <c r="AE118" s="36"/>
      <c r="AT118" s="19" t="s">
        <v>175</v>
      </c>
      <c r="AU118" s="19" t="s">
        <v>85</v>
      </c>
    </row>
    <row r="119" spans="1:65" s="15" customFormat="1" ht="11.25">
      <c r="B119" s="220"/>
      <c r="C119" s="221"/>
      <c r="D119" s="193" t="s">
        <v>177</v>
      </c>
      <c r="E119" s="222" t="s">
        <v>19</v>
      </c>
      <c r="F119" s="223" t="s">
        <v>1924</v>
      </c>
      <c r="G119" s="221"/>
      <c r="H119" s="222" t="s">
        <v>19</v>
      </c>
      <c r="I119" s="224"/>
      <c r="J119" s="221"/>
      <c r="K119" s="221"/>
      <c r="L119" s="225"/>
      <c r="M119" s="226"/>
      <c r="N119" s="227"/>
      <c r="O119" s="227"/>
      <c r="P119" s="227"/>
      <c r="Q119" s="227"/>
      <c r="R119" s="227"/>
      <c r="S119" s="227"/>
      <c r="T119" s="228"/>
      <c r="AT119" s="229" t="s">
        <v>177</v>
      </c>
      <c r="AU119" s="229" t="s">
        <v>85</v>
      </c>
      <c r="AV119" s="15" t="s">
        <v>83</v>
      </c>
      <c r="AW119" s="15" t="s">
        <v>37</v>
      </c>
      <c r="AX119" s="15" t="s">
        <v>76</v>
      </c>
      <c r="AY119" s="229" t="s">
        <v>167</v>
      </c>
    </row>
    <row r="120" spans="1:65" s="13" customFormat="1" ht="11.25">
      <c r="B120" s="198"/>
      <c r="C120" s="199"/>
      <c r="D120" s="193" t="s">
        <v>177</v>
      </c>
      <c r="E120" s="200" t="s">
        <v>19</v>
      </c>
      <c r="F120" s="201" t="s">
        <v>1925</v>
      </c>
      <c r="G120" s="199"/>
      <c r="H120" s="202">
        <v>50.36</v>
      </c>
      <c r="I120" s="203"/>
      <c r="J120" s="199"/>
      <c r="K120" s="199"/>
      <c r="L120" s="204"/>
      <c r="M120" s="205"/>
      <c r="N120" s="206"/>
      <c r="O120" s="206"/>
      <c r="P120" s="206"/>
      <c r="Q120" s="206"/>
      <c r="R120" s="206"/>
      <c r="S120" s="206"/>
      <c r="T120" s="207"/>
      <c r="AT120" s="208" t="s">
        <v>177</v>
      </c>
      <c r="AU120" s="208" t="s">
        <v>85</v>
      </c>
      <c r="AV120" s="13" t="s">
        <v>85</v>
      </c>
      <c r="AW120" s="13" t="s">
        <v>37</v>
      </c>
      <c r="AX120" s="13" t="s">
        <v>76</v>
      </c>
      <c r="AY120" s="208" t="s">
        <v>167</v>
      </c>
    </row>
    <row r="121" spans="1:65" s="15" customFormat="1" ht="11.25">
      <c r="B121" s="220"/>
      <c r="C121" s="221"/>
      <c r="D121" s="193" t="s">
        <v>177</v>
      </c>
      <c r="E121" s="222" t="s">
        <v>19</v>
      </c>
      <c r="F121" s="223" t="s">
        <v>318</v>
      </c>
      <c r="G121" s="221"/>
      <c r="H121" s="222" t="s">
        <v>19</v>
      </c>
      <c r="I121" s="224"/>
      <c r="J121" s="221"/>
      <c r="K121" s="221"/>
      <c r="L121" s="225"/>
      <c r="M121" s="226"/>
      <c r="N121" s="227"/>
      <c r="O121" s="227"/>
      <c r="P121" s="227"/>
      <c r="Q121" s="227"/>
      <c r="R121" s="227"/>
      <c r="S121" s="227"/>
      <c r="T121" s="228"/>
      <c r="AT121" s="229" t="s">
        <v>177</v>
      </c>
      <c r="AU121" s="229" t="s">
        <v>85</v>
      </c>
      <c r="AV121" s="15" t="s">
        <v>83</v>
      </c>
      <c r="AW121" s="15" t="s">
        <v>37</v>
      </c>
      <c r="AX121" s="15" t="s">
        <v>76</v>
      </c>
      <c r="AY121" s="229" t="s">
        <v>167</v>
      </c>
    </row>
    <row r="122" spans="1:65" s="13" customFormat="1" ht="11.25">
      <c r="B122" s="198"/>
      <c r="C122" s="199"/>
      <c r="D122" s="193" t="s">
        <v>177</v>
      </c>
      <c r="E122" s="200" t="s">
        <v>19</v>
      </c>
      <c r="F122" s="201" t="s">
        <v>1926</v>
      </c>
      <c r="G122" s="199"/>
      <c r="H122" s="202">
        <v>-2.79</v>
      </c>
      <c r="I122" s="203"/>
      <c r="J122" s="199"/>
      <c r="K122" s="199"/>
      <c r="L122" s="204"/>
      <c r="M122" s="205"/>
      <c r="N122" s="206"/>
      <c r="O122" s="206"/>
      <c r="P122" s="206"/>
      <c r="Q122" s="206"/>
      <c r="R122" s="206"/>
      <c r="S122" s="206"/>
      <c r="T122" s="207"/>
      <c r="AT122" s="208" t="s">
        <v>177</v>
      </c>
      <c r="AU122" s="208" t="s">
        <v>85</v>
      </c>
      <c r="AV122" s="13" t="s">
        <v>85</v>
      </c>
      <c r="AW122" s="13" t="s">
        <v>37</v>
      </c>
      <c r="AX122" s="13" t="s">
        <v>76</v>
      </c>
      <c r="AY122" s="208" t="s">
        <v>167</v>
      </c>
    </row>
    <row r="123" spans="1:65" s="16" customFormat="1" ht="11.25">
      <c r="B123" s="243"/>
      <c r="C123" s="244"/>
      <c r="D123" s="193" t="s">
        <v>177</v>
      </c>
      <c r="E123" s="245" t="s">
        <v>19</v>
      </c>
      <c r="F123" s="246" t="s">
        <v>1927</v>
      </c>
      <c r="G123" s="244"/>
      <c r="H123" s="247">
        <v>47.57</v>
      </c>
      <c r="I123" s="248"/>
      <c r="J123" s="244"/>
      <c r="K123" s="244"/>
      <c r="L123" s="249"/>
      <c r="M123" s="250"/>
      <c r="N123" s="251"/>
      <c r="O123" s="251"/>
      <c r="P123" s="251"/>
      <c r="Q123" s="251"/>
      <c r="R123" s="251"/>
      <c r="S123" s="251"/>
      <c r="T123" s="252"/>
      <c r="AT123" s="253" t="s">
        <v>177</v>
      </c>
      <c r="AU123" s="253" t="s">
        <v>85</v>
      </c>
      <c r="AV123" s="16" t="s">
        <v>182</v>
      </c>
      <c r="AW123" s="16" t="s">
        <v>37</v>
      </c>
      <c r="AX123" s="16" t="s">
        <v>76</v>
      </c>
      <c r="AY123" s="253" t="s">
        <v>167</v>
      </c>
    </row>
    <row r="124" spans="1:65" s="14" customFormat="1" ht="11.25">
      <c r="B124" s="209"/>
      <c r="C124" s="210"/>
      <c r="D124" s="193" t="s">
        <v>177</v>
      </c>
      <c r="E124" s="211" t="s">
        <v>19</v>
      </c>
      <c r="F124" s="212" t="s">
        <v>179</v>
      </c>
      <c r="G124" s="210"/>
      <c r="H124" s="213">
        <v>47.57</v>
      </c>
      <c r="I124" s="214"/>
      <c r="J124" s="210"/>
      <c r="K124" s="210"/>
      <c r="L124" s="215"/>
      <c r="M124" s="216"/>
      <c r="N124" s="217"/>
      <c r="O124" s="217"/>
      <c r="P124" s="217"/>
      <c r="Q124" s="217"/>
      <c r="R124" s="217"/>
      <c r="S124" s="217"/>
      <c r="T124" s="218"/>
      <c r="AT124" s="219" t="s">
        <v>177</v>
      </c>
      <c r="AU124" s="219" t="s">
        <v>85</v>
      </c>
      <c r="AV124" s="14" t="s">
        <v>174</v>
      </c>
      <c r="AW124" s="14" t="s">
        <v>37</v>
      </c>
      <c r="AX124" s="14" t="s">
        <v>83</v>
      </c>
      <c r="AY124" s="219" t="s">
        <v>167</v>
      </c>
    </row>
    <row r="125" spans="1:65" s="2" customFormat="1" ht="24">
      <c r="A125" s="36"/>
      <c r="B125" s="37"/>
      <c r="C125" s="180" t="s">
        <v>182</v>
      </c>
      <c r="D125" s="180" t="s">
        <v>169</v>
      </c>
      <c r="E125" s="181" t="s">
        <v>1928</v>
      </c>
      <c r="F125" s="182" t="s">
        <v>1929</v>
      </c>
      <c r="G125" s="183" t="s">
        <v>278</v>
      </c>
      <c r="H125" s="184">
        <v>1</v>
      </c>
      <c r="I125" s="185"/>
      <c r="J125" s="186">
        <f>ROUND(I125*H125,2)</f>
        <v>0</v>
      </c>
      <c r="K125" s="182" t="s">
        <v>173</v>
      </c>
      <c r="L125" s="41"/>
      <c r="M125" s="187" t="s">
        <v>19</v>
      </c>
      <c r="N125" s="188" t="s">
        <v>47</v>
      </c>
      <c r="O125" s="66"/>
      <c r="P125" s="189">
        <f>O125*H125</f>
        <v>0</v>
      </c>
      <c r="Q125" s="189">
        <v>0</v>
      </c>
      <c r="R125" s="189">
        <f>Q125*H125</f>
        <v>0</v>
      </c>
      <c r="S125" s="189">
        <v>0</v>
      </c>
      <c r="T125" s="190">
        <f>S125*H125</f>
        <v>0</v>
      </c>
      <c r="U125" s="36"/>
      <c r="V125" s="36"/>
      <c r="W125" s="36"/>
      <c r="X125" s="36"/>
      <c r="Y125" s="36"/>
      <c r="Z125" s="36"/>
      <c r="AA125" s="36"/>
      <c r="AB125" s="36"/>
      <c r="AC125" s="36"/>
      <c r="AD125" s="36"/>
      <c r="AE125" s="36"/>
      <c r="AR125" s="191" t="s">
        <v>174</v>
      </c>
      <c r="AT125" s="191" t="s">
        <v>169</v>
      </c>
      <c r="AU125" s="191" t="s">
        <v>85</v>
      </c>
      <c r="AY125" s="19" t="s">
        <v>167</v>
      </c>
      <c r="BE125" s="192">
        <f>IF(N125="základní",J125,0)</f>
        <v>0</v>
      </c>
      <c r="BF125" s="192">
        <f>IF(N125="snížená",J125,0)</f>
        <v>0</v>
      </c>
      <c r="BG125" s="192">
        <f>IF(N125="zákl. přenesená",J125,0)</f>
        <v>0</v>
      </c>
      <c r="BH125" s="192">
        <f>IF(N125="sníž. přenesená",J125,0)</f>
        <v>0</v>
      </c>
      <c r="BI125" s="192">
        <f>IF(N125="nulová",J125,0)</f>
        <v>0</v>
      </c>
      <c r="BJ125" s="19" t="s">
        <v>83</v>
      </c>
      <c r="BK125" s="192">
        <f>ROUND(I125*H125,2)</f>
        <v>0</v>
      </c>
      <c r="BL125" s="19" t="s">
        <v>174</v>
      </c>
      <c r="BM125" s="191" t="s">
        <v>185</v>
      </c>
    </row>
    <row r="126" spans="1:65" s="2" customFormat="1" ht="29.25">
      <c r="A126" s="36"/>
      <c r="B126" s="37"/>
      <c r="C126" s="38"/>
      <c r="D126" s="193" t="s">
        <v>175</v>
      </c>
      <c r="E126" s="38"/>
      <c r="F126" s="194" t="s">
        <v>1930</v>
      </c>
      <c r="G126" s="38"/>
      <c r="H126" s="38"/>
      <c r="I126" s="195"/>
      <c r="J126" s="38"/>
      <c r="K126" s="38"/>
      <c r="L126" s="41"/>
      <c r="M126" s="196"/>
      <c r="N126" s="197"/>
      <c r="O126" s="66"/>
      <c r="P126" s="66"/>
      <c r="Q126" s="66"/>
      <c r="R126" s="66"/>
      <c r="S126" s="66"/>
      <c r="T126" s="67"/>
      <c r="U126" s="36"/>
      <c r="V126" s="36"/>
      <c r="W126" s="36"/>
      <c r="X126" s="36"/>
      <c r="Y126" s="36"/>
      <c r="Z126" s="36"/>
      <c r="AA126" s="36"/>
      <c r="AB126" s="36"/>
      <c r="AC126" s="36"/>
      <c r="AD126" s="36"/>
      <c r="AE126" s="36"/>
      <c r="AT126" s="19" t="s">
        <v>175</v>
      </c>
      <c r="AU126" s="19" t="s">
        <v>85</v>
      </c>
    </row>
    <row r="127" spans="1:65" s="15" customFormat="1" ht="11.25">
      <c r="B127" s="220"/>
      <c r="C127" s="221"/>
      <c r="D127" s="193" t="s">
        <v>177</v>
      </c>
      <c r="E127" s="222" t="s">
        <v>19</v>
      </c>
      <c r="F127" s="223" t="s">
        <v>1924</v>
      </c>
      <c r="G127" s="221"/>
      <c r="H127" s="222" t="s">
        <v>19</v>
      </c>
      <c r="I127" s="224"/>
      <c r="J127" s="221"/>
      <c r="K127" s="221"/>
      <c r="L127" s="225"/>
      <c r="M127" s="226"/>
      <c r="N127" s="227"/>
      <c r="O127" s="227"/>
      <c r="P127" s="227"/>
      <c r="Q127" s="227"/>
      <c r="R127" s="227"/>
      <c r="S127" s="227"/>
      <c r="T127" s="228"/>
      <c r="AT127" s="229" t="s">
        <v>177</v>
      </c>
      <c r="AU127" s="229" t="s">
        <v>85</v>
      </c>
      <c r="AV127" s="15" t="s">
        <v>83</v>
      </c>
      <c r="AW127" s="15" t="s">
        <v>37</v>
      </c>
      <c r="AX127" s="15" t="s">
        <v>76</v>
      </c>
      <c r="AY127" s="229" t="s">
        <v>167</v>
      </c>
    </row>
    <row r="128" spans="1:65" s="13" customFormat="1" ht="11.25">
      <c r="B128" s="198"/>
      <c r="C128" s="199"/>
      <c r="D128" s="193" t="s">
        <v>177</v>
      </c>
      <c r="E128" s="200" t="s">
        <v>19</v>
      </c>
      <c r="F128" s="201" t="s">
        <v>1931</v>
      </c>
      <c r="G128" s="199"/>
      <c r="H128" s="202">
        <v>1</v>
      </c>
      <c r="I128" s="203"/>
      <c r="J128" s="199"/>
      <c r="K128" s="199"/>
      <c r="L128" s="204"/>
      <c r="M128" s="205"/>
      <c r="N128" s="206"/>
      <c r="O128" s="206"/>
      <c r="P128" s="206"/>
      <c r="Q128" s="206"/>
      <c r="R128" s="206"/>
      <c r="S128" s="206"/>
      <c r="T128" s="207"/>
      <c r="AT128" s="208" t="s">
        <v>177</v>
      </c>
      <c r="AU128" s="208" t="s">
        <v>85</v>
      </c>
      <c r="AV128" s="13" t="s">
        <v>85</v>
      </c>
      <c r="AW128" s="13" t="s">
        <v>37</v>
      </c>
      <c r="AX128" s="13" t="s">
        <v>76</v>
      </c>
      <c r="AY128" s="208" t="s">
        <v>167</v>
      </c>
    </row>
    <row r="129" spans="1:65" s="16" customFormat="1" ht="11.25">
      <c r="B129" s="243"/>
      <c r="C129" s="244"/>
      <c r="D129" s="193" t="s">
        <v>177</v>
      </c>
      <c r="E129" s="245" t="s">
        <v>19</v>
      </c>
      <c r="F129" s="246" t="s">
        <v>1927</v>
      </c>
      <c r="G129" s="244"/>
      <c r="H129" s="247">
        <v>1</v>
      </c>
      <c r="I129" s="248"/>
      <c r="J129" s="244"/>
      <c r="K129" s="244"/>
      <c r="L129" s="249"/>
      <c r="M129" s="250"/>
      <c r="N129" s="251"/>
      <c r="O129" s="251"/>
      <c r="P129" s="251"/>
      <c r="Q129" s="251"/>
      <c r="R129" s="251"/>
      <c r="S129" s="251"/>
      <c r="T129" s="252"/>
      <c r="AT129" s="253" t="s">
        <v>177</v>
      </c>
      <c r="AU129" s="253" t="s">
        <v>85</v>
      </c>
      <c r="AV129" s="16" t="s">
        <v>182</v>
      </c>
      <c r="AW129" s="16" t="s">
        <v>37</v>
      </c>
      <c r="AX129" s="16" t="s">
        <v>76</v>
      </c>
      <c r="AY129" s="253" t="s">
        <v>167</v>
      </c>
    </row>
    <row r="130" spans="1:65" s="14" customFormat="1" ht="11.25">
      <c r="B130" s="209"/>
      <c r="C130" s="210"/>
      <c r="D130" s="193" t="s">
        <v>177</v>
      </c>
      <c r="E130" s="211" t="s">
        <v>19</v>
      </c>
      <c r="F130" s="212" t="s">
        <v>179</v>
      </c>
      <c r="G130" s="210"/>
      <c r="H130" s="213">
        <v>1</v>
      </c>
      <c r="I130" s="214"/>
      <c r="J130" s="210"/>
      <c r="K130" s="210"/>
      <c r="L130" s="215"/>
      <c r="M130" s="216"/>
      <c r="N130" s="217"/>
      <c r="O130" s="217"/>
      <c r="P130" s="217"/>
      <c r="Q130" s="217"/>
      <c r="R130" s="217"/>
      <c r="S130" s="217"/>
      <c r="T130" s="218"/>
      <c r="AT130" s="219" t="s">
        <v>177</v>
      </c>
      <c r="AU130" s="219" t="s">
        <v>85</v>
      </c>
      <c r="AV130" s="14" t="s">
        <v>174</v>
      </c>
      <c r="AW130" s="14" t="s">
        <v>37</v>
      </c>
      <c r="AX130" s="14" t="s">
        <v>83</v>
      </c>
      <c r="AY130" s="219" t="s">
        <v>167</v>
      </c>
    </row>
    <row r="131" spans="1:65" s="2" customFormat="1" ht="16.5" customHeight="1">
      <c r="A131" s="36"/>
      <c r="B131" s="37"/>
      <c r="C131" s="230" t="s">
        <v>174</v>
      </c>
      <c r="D131" s="230" t="s">
        <v>225</v>
      </c>
      <c r="E131" s="231" t="s">
        <v>1932</v>
      </c>
      <c r="F131" s="232" t="s">
        <v>1933</v>
      </c>
      <c r="G131" s="233" t="s">
        <v>278</v>
      </c>
      <c r="H131" s="234">
        <v>1.01</v>
      </c>
      <c r="I131" s="235"/>
      <c r="J131" s="236">
        <f>ROUND(I131*H131,2)</f>
        <v>0</v>
      </c>
      <c r="K131" s="232" t="s">
        <v>173</v>
      </c>
      <c r="L131" s="237"/>
      <c r="M131" s="238" t="s">
        <v>19</v>
      </c>
      <c r="N131" s="239" t="s">
        <v>47</v>
      </c>
      <c r="O131" s="66"/>
      <c r="P131" s="189">
        <f>O131*H131</f>
        <v>0</v>
      </c>
      <c r="Q131" s="189">
        <v>0</v>
      </c>
      <c r="R131" s="189">
        <f>Q131*H131</f>
        <v>0</v>
      </c>
      <c r="S131" s="189">
        <v>0</v>
      </c>
      <c r="T131" s="190">
        <f>S131*H131</f>
        <v>0</v>
      </c>
      <c r="U131" s="36"/>
      <c r="V131" s="36"/>
      <c r="W131" s="36"/>
      <c r="X131" s="36"/>
      <c r="Y131" s="36"/>
      <c r="Z131" s="36"/>
      <c r="AA131" s="36"/>
      <c r="AB131" s="36"/>
      <c r="AC131" s="36"/>
      <c r="AD131" s="36"/>
      <c r="AE131" s="36"/>
      <c r="AR131" s="191" t="s">
        <v>190</v>
      </c>
      <c r="AT131" s="191" t="s">
        <v>225</v>
      </c>
      <c r="AU131" s="191" t="s">
        <v>85</v>
      </c>
      <c r="AY131" s="19" t="s">
        <v>167</v>
      </c>
      <c r="BE131" s="192">
        <f>IF(N131="základní",J131,0)</f>
        <v>0</v>
      </c>
      <c r="BF131" s="192">
        <f>IF(N131="snížená",J131,0)</f>
        <v>0</v>
      </c>
      <c r="BG131" s="192">
        <f>IF(N131="zákl. přenesená",J131,0)</f>
        <v>0</v>
      </c>
      <c r="BH131" s="192">
        <f>IF(N131="sníž. přenesená",J131,0)</f>
        <v>0</v>
      </c>
      <c r="BI131" s="192">
        <f>IF(N131="nulová",J131,0)</f>
        <v>0</v>
      </c>
      <c r="BJ131" s="19" t="s">
        <v>83</v>
      </c>
      <c r="BK131" s="192">
        <f>ROUND(I131*H131,2)</f>
        <v>0</v>
      </c>
      <c r="BL131" s="19" t="s">
        <v>174</v>
      </c>
      <c r="BM131" s="191" t="s">
        <v>190</v>
      </c>
    </row>
    <row r="132" spans="1:65" s="13" customFormat="1" ht="11.25">
      <c r="B132" s="198"/>
      <c r="C132" s="199"/>
      <c r="D132" s="193" t="s">
        <v>177</v>
      </c>
      <c r="E132" s="200" t="s">
        <v>19</v>
      </c>
      <c r="F132" s="201" t="s">
        <v>1934</v>
      </c>
      <c r="G132" s="199"/>
      <c r="H132" s="202">
        <v>1.01</v>
      </c>
      <c r="I132" s="203"/>
      <c r="J132" s="199"/>
      <c r="K132" s="199"/>
      <c r="L132" s="204"/>
      <c r="M132" s="205"/>
      <c r="N132" s="206"/>
      <c r="O132" s="206"/>
      <c r="P132" s="206"/>
      <c r="Q132" s="206"/>
      <c r="R132" s="206"/>
      <c r="S132" s="206"/>
      <c r="T132" s="207"/>
      <c r="AT132" s="208" t="s">
        <v>177</v>
      </c>
      <c r="AU132" s="208" t="s">
        <v>85</v>
      </c>
      <c r="AV132" s="13" t="s">
        <v>85</v>
      </c>
      <c r="AW132" s="13" t="s">
        <v>37</v>
      </c>
      <c r="AX132" s="13" t="s">
        <v>76</v>
      </c>
      <c r="AY132" s="208" t="s">
        <v>167</v>
      </c>
    </row>
    <row r="133" spans="1:65" s="14" customFormat="1" ht="11.25">
      <c r="B133" s="209"/>
      <c r="C133" s="210"/>
      <c r="D133" s="193" t="s">
        <v>177</v>
      </c>
      <c r="E133" s="211" t="s">
        <v>19</v>
      </c>
      <c r="F133" s="212" t="s">
        <v>179</v>
      </c>
      <c r="G133" s="210"/>
      <c r="H133" s="213">
        <v>1.01</v>
      </c>
      <c r="I133" s="214"/>
      <c r="J133" s="210"/>
      <c r="K133" s="210"/>
      <c r="L133" s="215"/>
      <c r="M133" s="216"/>
      <c r="N133" s="217"/>
      <c r="O133" s="217"/>
      <c r="P133" s="217"/>
      <c r="Q133" s="217"/>
      <c r="R133" s="217"/>
      <c r="S133" s="217"/>
      <c r="T133" s="218"/>
      <c r="AT133" s="219" t="s">
        <v>177</v>
      </c>
      <c r="AU133" s="219" t="s">
        <v>85</v>
      </c>
      <c r="AV133" s="14" t="s">
        <v>174</v>
      </c>
      <c r="AW133" s="14" t="s">
        <v>37</v>
      </c>
      <c r="AX133" s="14" t="s">
        <v>83</v>
      </c>
      <c r="AY133" s="219" t="s">
        <v>167</v>
      </c>
    </row>
    <row r="134" spans="1:65" s="2" customFormat="1" ht="24">
      <c r="A134" s="36"/>
      <c r="B134" s="37"/>
      <c r="C134" s="180" t="s">
        <v>193</v>
      </c>
      <c r="D134" s="180" t="s">
        <v>169</v>
      </c>
      <c r="E134" s="181" t="s">
        <v>1935</v>
      </c>
      <c r="F134" s="182" t="s">
        <v>1936</v>
      </c>
      <c r="G134" s="183" t="s">
        <v>278</v>
      </c>
      <c r="H134" s="184">
        <v>6</v>
      </c>
      <c r="I134" s="185"/>
      <c r="J134" s="186">
        <f>ROUND(I134*H134,2)</f>
        <v>0</v>
      </c>
      <c r="K134" s="182" t="s">
        <v>173</v>
      </c>
      <c r="L134" s="41"/>
      <c r="M134" s="187" t="s">
        <v>19</v>
      </c>
      <c r="N134" s="188" t="s">
        <v>47</v>
      </c>
      <c r="O134" s="66"/>
      <c r="P134" s="189">
        <f>O134*H134</f>
        <v>0</v>
      </c>
      <c r="Q134" s="189">
        <v>0</v>
      </c>
      <c r="R134" s="189">
        <f>Q134*H134</f>
        <v>0</v>
      </c>
      <c r="S134" s="189">
        <v>0</v>
      </c>
      <c r="T134" s="190">
        <f>S134*H134</f>
        <v>0</v>
      </c>
      <c r="U134" s="36"/>
      <c r="V134" s="36"/>
      <c r="W134" s="36"/>
      <c r="X134" s="36"/>
      <c r="Y134" s="36"/>
      <c r="Z134" s="36"/>
      <c r="AA134" s="36"/>
      <c r="AB134" s="36"/>
      <c r="AC134" s="36"/>
      <c r="AD134" s="36"/>
      <c r="AE134" s="36"/>
      <c r="AR134" s="191" t="s">
        <v>174</v>
      </c>
      <c r="AT134" s="191" t="s">
        <v>169</v>
      </c>
      <c r="AU134" s="191" t="s">
        <v>85</v>
      </c>
      <c r="AY134" s="19" t="s">
        <v>167</v>
      </c>
      <c r="BE134" s="192">
        <f>IF(N134="základní",J134,0)</f>
        <v>0</v>
      </c>
      <c r="BF134" s="192">
        <f>IF(N134="snížená",J134,0)</f>
        <v>0</v>
      </c>
      <c r="BG134" s="192">
        <f>IF(N134="zákl. přenesená",J134,0)</f>
        <v>0</v>
      </c>
      <c r="BH134" s="192">
        <f>IF(N134="sníž. přenesená",J134,0)</f>
        <v>0</v>
      </c>
      <c r="BI134" s="192">
        <f>IF(N134="nulová",J134,0)</f>
        <v>0</v>
      </c>
      <c r="BJ134" s="19" t="s">
        <v>83</v>
      </c>
      <c r="BK134" s="192">
        <f>ROUND(I134*H134,2)</f>
        <v>0</v>
      </c>
      <c r="BL134" s="19" t="s">
        <v>174</v>
      </c>
      <c r="BM134" s="191" t="s">
        <v>197</v>
      </c>
    </row>
    <row r="135" spans="1:65" s="2" customFormat="1" ht="29.25">
      <c r="A135" s="36"/>
      <c r="B135" s="37"/>
      <c r="C135" s="38"/>
      <c r="D135" s="193" t="s">
        <v>175</v>
      </c>
      <c r="E135" s="38"/>
      <c r="F135" s="194" t="s">
        <v>1930</v>
      </c>
      <c r="G135" s="38"/>
      <c r="H135" s="38"/>
      <c r="I135" s="195"/>
      <c r="J135" s="38"/>
      <c r="K135" s="38"/>
      <c r="L135" s="41"/>
      <c r="M135" s="196"/>
      <c r="N135" s="197"/>
      <c r="O135" s="66"/>
      <c r="P135" s="66"/>
      <c r="Q135" s="66"/>
      <c r="R135" s="66"/>
      <c r="S135" s="66"/>
      <c r="T135" s="67"/>
      <c r="U135" s="36"/>
      <c r="V135" s="36"/>
      <c r="W135" s="36"/>
      <c r="X135" s="36"/>
      <c r="Y135" s="36"/>
      <c r="Z135" s="36"/>
      <c r="AA135" s="36"/>
      <c r="AB135" s="36"/>
      <c r="AC135" s="36"/>
      <c r="AD135" s="36"/>
      <c r="AE135" s="36"/>
      <c r="AT135" s="19" t="s">
        <v>175</v>
      </c>
      <c r="AU135" s="19" t="s">
        <v>85</v>
      </c>
    </row>
    <row r="136" spans="1:65" s="15" customFormat="1" ht="11.25">
      <c r="B136" s="220"/>
      <c r="C136" s="221"/>
      <c r="D136" s="193" t="s">
        <v>177</v>
      </c>
      <c r="E136" s="222" t="s">
        <v>19</v>
      </c>
      <c r="F136" s="223" t="s">
        <v>1924</v>
      </c>
      <c r="G136" s="221"/>
      <c r="H136" s="222" t="s">
        <v>19</v>
      </c>
      <c r="I136" s="224"/>
      <c r="J136" s="221"/>
      <c r="K136" s="221"/>
      <c r="L136" s="225"/>
      <c r="M136" s="226"/>
      <c r="N136" s="227"/>
      <c r="O136" s="227"/>
      <c r="P136" s="227"/>
      <c r="Q136" s="227"/>
      <c r="R136" s="227"/>
      <c r="S136" s="227"/>
      <c r="T136" s="228"/>
      <c r="AT136" s="229" t="s">
        <v>177</v>
      </c>
      <c r="AU136" s="229" t="s">
        <v>85</v>
      </c>
      <c r="AV136" s="15" t="s">
        <v>83</v>
      </c>
      <c r="AW136" s="15" t="s">
        <v>37</v>
      </c>
      <c r="AX136" s="15" t="s">
        <v>76</v>
      </c>
      <c r="AY136" s="229" t="s">
        <v>167</v>
      </c>
    </row>
    <row r="137" spans="1:65" s="13" customFormat="1" ht="11.25">
      <c r="B137" s="198"/>
      <c r="C137" s="199"/>
      <c r="D137" s="193" t="s">
        <v>177</v>
      </c>
      <c r="E137" s="200" t="s">
        <v>19</v>
      </c>
      <c r="F137" s="201" t="s">
        <v>1937</v>
      </c>
      <c r="G137" s="199"/>
      <c r="H137" s="202">
        <v>6</v>
      </c>
      <c r="I137" s="203"/>
      <c r="J137" s="199"/>
      <c r="K137" s="199"/>
      <c r="L137" s="204"/>
      <c r="M137" s="205"/>
      <c r="N137" s="206"/>
      <c r="O137" s="206"/>
      <c r="P137" s="206"/>
      <c r="Q137" s="206"/>
      <c r="R137" s="206"/>
      <c r="S137" s="206"/>
      <c r="T137" s="207"/>
      <c r="AT137" s="208" t="s">
        <v>177</v>
      </c>
      <c r="AU137" s="208" t="s">
        <v>85</v>
      </c>
      <c r="AV137" s="13" t="s">
        <v>85</v>
      </c>
      <c r="AW137" s="13" t="s">
        <v>37</v>
      </c>
      <c r="AX137" s="13" t="s">
        <v>76</v>
      </c>
      <c r="AY137" s="208" t="s">
        <v>167</v>
      </c>
    </row>
    <row r="138" spans="1:65" s="16" customFormat="1" ht="11.25">
      <c r="B138" s="243"/>
      <c r="C138" s="244"/>
      <c r="D138" s="193" t="s">
        <v>177</v>
      </c>
      <c r="E138" s="245" t="s">
        <v>19</v>
      </c>
      <c r="F138" s="246" t="s">
        <v>1927</v>
      </c>
      <c r="G138" s="244"/>
      <c r="H138" s="247">
        <v>6</v>
      </c>
      <c r="I138" s="248"/>
      <c r="J138" s="244"/>
      <c r="K138" s="244"/>
      <c r="L138" s="249"/>
      <c r="M138" s="250"/>
      <c r="N138" s="251"/>
      <c r="O138" s="251"/>
      <c r="P138" s="251"/>
      <c r="Q138" s="251"/>
      <c r="R138" s="251"/>
      <c r="S138" s="251"/>
      <c r="T138" s="252"/>
      <c r="AT138" s="253" t="s">
        <v>177</v>
      </c>
      <c r="AU138" s="253" t="s">
        <v>85</v>
      </c>
      <c r="AV138" s="16" t="s">
        <v>182</v>
      </c>
      <c r="AW138" s="16" t="s">
        <v>37</v>
      </c>
      <c r="AX138" s="16" t="s">
        <v>76</v>
      </c>
      <c r="AY138" s="253" t="s">
        <v>167</v>
      </c>
    </row>
    <row r="139" spans="1:65" s="14" customFormat="1" ht="11.25">
      <c r="B139" s="209"/>
      <c r="C139" s="210"/>
      <c r="D139" s="193" t="s">
        <v>177</v>
      </c>
      <c r="E139" s="211" t="s">
        <v>19</v>
      </c>
      <c r="F139" s="212" t="s">
        <v>179</v>
      </c>
      <c r="G139" s="210"/>
      <c r="H139" s="213">
        <v>6</v>
      </c>
      <c r="I139" s="214"/>
      <c r="J139" s="210"/>
      <c r="K139" s="210"/>
      <c r="L139" s="215"/>
      <c r="M139" s="216"/>
      <c r="N139" s="217"/>
      <c r="O139" s="217"/>
      <c r="P139" s="217"/>
      <c r="Q139" s="217"/>
      <c r="R139" s="217"/>
      <c r="S139" s="217"/>
      <c r="T139" s="218"/>
      <c r="AT139" s="219" t="s">
        <v>177</v>
      </c>
      <c r="AU139" s="219" t="s">
        <v>85</v>
      </c>
      <c r="AV139" s="14" t="s">
        <v>174</v>
      </c>
      <c r="AW139" s="14" t="s">
        <v>37</v>
      </c>
      <c r="AX139" s="14" t="s">
        <v>83</v>
      </c>
      <c r="AY139" s="219" t="s">
        <v>167</v>
      </c>
    </row>
    <row r="140" spans="1:65" s="2" customFormat="1" ht="16.5" customHeight="1">
      <c r="A140" s="36"/>
      <c r="B140" s="37"/>
      <c r="C140" s="230" t="s">
        <v>185</v>
      </c>
      <c r="D140" s="230" t="s">
        <v>225</v>
      </c>
      <c r="E140" s="231" t="s">
        <v>1938</v>
      </c>
      <c r="F140" s="232" t="s">
        <v>1939</v>
      </c>
      <c r="G140" s="233" t="s">
        <v>278</v>
      </c>
      <c r="H140" s="234">
        <v>6.06</v>
      </c>
      <c r="I140" s="235"/>
      <c r="J140" s="236">
        <f>ROUND(I140*H140,2)</f>
        <v>0</v>
      </c>
      <c r="K140" s="232" t="s">
        <v>173</v>
      </c>
      <c r="L140" s="237"/>
      <c r="M140" s="238" t="s">
        <v>19</v>
      </c>
      <c r="N140" s="239" t="s">
        <v>47</v>
      </c>
      <c r="O140" s="66"/>
      <c r="P140" s="189">
        <f>O140*H140</f>
        <v>0</v>
      </c>
      <c r="Q140" s="189">
        <v>0</v>
      </c>
      <c r="R140" s="189">
        <f>Q140*H140</f>
        <v>0</v>
      </c>
      <c r="S140" s="189">
        <v>0</v>
      </c>
      <c r="T140" s="190">
        <f>S140*H140</f>
        <v>0</v>
      </c>
      <c r="U140" s="36"/>
      <c r="V140" s="36"/>
      <c r="W140" s="36"/>
      <c r="X140" s="36"/>
      <c r="Y140" s="36"/>
      <c r="Z140" s="36"/>
      <c r="AA140" s="36"/>
      <c r="AB140" s="36"/>
      <c r="AC140" s="36"/>
      <c r="AD140" s="36"/>
      <c r="AE140" s="36"/>
      <c r="AR140" s="191" t="s">
        <v>190</v>
      </c>
      <c r="AT140" s="191" t="s">
        <v>225</v>
      </c>
      <c r="AU140" s="191" t="s">
        <v>85</v>
      </c>
      <c r="AY140" s="19" t="s">
        <v>167</v>
      </c>
      <c r="BE140" s="192">
        <f>IF(N140="základní",J140,0)</f>
        <v>0</v>
      </c>
      <c r="BF140" s="192">
        <f>IF(N140="snížená",J140,0)</f>
        <v>0</v>
      </c>
      <c r="BG140" s="192">
        <f>IF(N140="zákl. přenesená",J140,0)</f>
        <v>0</v>
      </c>
      <c r="BH140" s="192">
        <f>IF(N140="sníž. přenesená",J140,0)</f>
        <v>0</v>
      </c>
      <c r="BI140" s="192">
        <f>IF(N140="nulová",J140,0)</f>
        <v>0</v>
      </c>
      <c r="BJ140" s="19" t="s">
        <v>83</v>
      </c>
      <c r="BK140" s="192">
        <f>ROUND(I140*H140,2)</f>
        <v>0</v>
      </c>
      <c r="BL140" s="19" t="s">
        <v>174</v>
      </c>
      <c r="BM140" s="191" t="s">
        <v>204</v>
      </c>
    </row>
    <row r="141" spans="1:65" s="13" customFormat="1" ht="11.25">
      <c r="B141" s="198"/>
      <c r="C141" s="199"/>
      <c r="D141" s="193" t="s">
        <v>177</v>
      </c>
      <c r="E141" s="200" t="s">
        <v>19</v>
      </c>
      <c r="F141" s="201" t="s">
        <v>1940</v>
      </c>
      <c r="G141" s="199"/>
      <c r="H141" s="202">
        <v>6.06</v>
      </c>
      <c r="I141" s="203"/>
      <c r="J141" s="199"/>
      <c r="K141" s="199"/>
      <c r="L141" s="204"/>
      <c r="M141" s="205"/>
      <c r="N141" s="206"/>
      <c r="O141" s="206"/>
      <c r="P141" s="206"/>
      <c r="Q141" s="206"/>
      <c r="R141" s="206"/>
      <c r="S141" s="206"/>
      <c r="T141" s="207"/>
      <c r="AT141" s="208" t="s">
        <v>177</v>
      </c>
      <c r="AU141" s="208" t="s">
        <v>85</v>
      </c>
      <c r="AV141" s="13" t="s">
        <v>85</v>
      </c>
      <c r="AW141" s="13" t="s">
        <v>37</v>
      </c>
      <c r="AX141" s="13" t="s">
        <v>76</v>
      </c>
      <c r="AY141" s="208" t="s">
        <v>167</v>
      </c>
    </row>
    <row r="142" spans="1:65" s="14" customFormat="1" ht="11.25">
      <c r="B142" s="209"/>
      <c r="C142" s="210"/>
      <c r="D142" s="193" t="s">
        <v>177</v>
      </c>
      <c r="E142" s="211" t="s">
        <v>19</v>
      </c>
      <c r="F142" s="212" t="s">
        <v>179</v>
      </c>
      <c r="G142" s="210"/>
      <c r="H142" s="213">
        <v>6.06</v>
      </c>
      <c r="I142" s="214"/>
      <c r="J142" s="210"/>
      <c r="K142" s="210"/>
      <c r="L142" s="215"/>
      <c r="M142" s="216"/>
      <c r="N142" s="217"/>
      <c r="O142" s="217"/>
      <c r="P142" s="217"/>
      <c r="Q142" s="217"/>
      <c r="R142" s="217"/>
      <c r="S142" s="217"/>
      <c r="T142" s="218"/>
      <c r="AT142" s="219" t="s">
        <v>177</v>
      </c>
      <c r="AU142" s="219" t="s">
        <v>85</v>
      </c>
      <c r="AV142" s="14" t="s">
        <v>174</v>
      </c>
      <c r="AW142" s="14" t="s">
        <v>37</v>
      </c>
      <c r="AX142" s="14" t="s">
        <v>83</v>
      </c>
      <c r="AY142" s="219" t="s">
        <v>167</v>
      </c>
    </row>
    <row r="143" spans="1:65" s="2" customFormat="1" ht="21.75" customHeight="1">
      <c r="A143" s="36"/>
      <c r="B143" s="37"/>
      <c r="C143" s="180" t="s">
        <v>206</v>
      </c>
      <c r="D143" s="180" t="s">
        <v>169</v>
      </c>
      <c r="E143" s="181" t="s">
        <v>1941</v>
      </c>
      <c r="F143" s="182" t="s">
        <v>1942</v>
      </c>
      <c r="G143" s="183" t="s">
        <v>278</v>
      </c>
      <c r="H143" s="184">
        <v>1</v>
      </c>
      <c r="I143" s="185"/>
      <c r="J143" s="186">
        <f>ROUND(I143*H143,2)</f>
        <v>0</v>
      </c>
      <c r="K143" s="182" t="s">
        <v>173</v>
      </c>
      <c r="L143" s="41"/>
      <c r="M143" s="187" t="s">
        <v>19</v>
      </c>
      <c r="N143" s="188" t="s">
        <v>47</v>
      </c>
      <c r="O143" s="66"/>
      <c r="P143" s="189">
        <f>O143*H143</f>
        <v>0</v>
      </c>
      <c r="Q143" s="189">
        <v>0</v>
      </c>
      <c r="R143" s="189">
        <f>Q143*H143</f>
        <v>0</v>
      </c>
      <c r="S143" s="189">
        <v>0</v>
      </c>
      <c r="T143" s="190">
        <f>S143*H143</f>
        <v>0</v>
      </c>
      <c r="U143" s="36"/>
      <c r="V143" s="36"/>
      <c r="W143" s="36"/>
      <c r="X143" s="36"/>
      <c r="Y143" s="36"/>
      <c r="Z143" s="36"/>
      <c r="AA143" s="36"/>
      <c r="AB143" s="36"/>
      <c r="AC143" s="36"/>
      <c r="AD143" s="36"/>
      <c r="AE143" s="36"/>
      <c r="AR143" s="191" t="s">
        <v>174</v>
      </c>
      <c r="AT143" s="191" t="s">
        <v>169</v>
      </c>
      <c r="AU143" s="191" t="s">
        <v>85</v>
      </c>
      <c r="AY143" s="19" t="s">
        <v>167</v>
      </c>
      <c r="BE143" s="192">
        <f>IF(N143="základní",J143,0)</f>
        <v>0</v>
      </c>
      <c r="BF143" s="192">
        <f>IF(N143="snížená",J143,0)</f>
        <v>0</v>
      </c>
      <c r="BG143" s="192">
        <f>IF(N143="zákl. přenesená",J143,0)</f>
        <v>0</v>
      </c>
      <c r="BH143" s="192">
        <f>IF(N143="sníž. přenesená",J143,0)</f>
        <v>0</v>
      </c>
      <c r="BI143" s="192">
        <f>IF(N143="nulová",J143,0)</f>
        <v>0</v>
      </c>
      <c r="BJ143" s="19" t="s">
        <v>83</v>
      </c>
      <c r="BK143" s="192">
        <f>ROUND(I143*H143,2)</f>
        <v>0</v>
      </c>
      <c r="BL143" s="19" t="s">
        <v>174</v>
      </c>
      <c r="BM143" s="191" t="s">
        <v>210</v>
      </c>
    </row>
    <row r="144" spans="1:65" s="2" customFormat="1" ht="204.75">
      <c r="A144" s="36"/>
      <c r="B144" s="37"/>
      <c r="C144" s="38"/>
      <c r="D144" s="193" t="s">
        <v>175</v>
      </c>
      <c r="E144" s="38"/>
      <c r="F144" s="194" t="s">
        <v>1943</v>
      </c>
      <c r="G144" s="38"/>
      <c r="H144" s="38"/>
      <c r="I144" s="195"/>
      <c r="J144" s="38"/>
      <c r="K144" s="38"/>
      <c r="L144" s="41"/>
      <c r="M144" s="196"/>
      <c r="N144" s="197"/>
      <c r="O144" s="66"/>
      <c r="P144" s="66"/>
      <c r="Q144" s="66"/>
      <c r="R144" s="66"/>
      <c r="S144" s="66"/>
      <c r="T144" s="67"/>
      <c r="U144" s="36"/>
      <c r="V144" s="36"/>
      <c r="W144" s="36"/>
      <c r="X144" s="36"/>
      <c r="Y144" s="36"/>
      <c r="Z144" s="36"/>
      <c r="AA144" s="36"/>
      <c r="AB144" s="36"/>
      <c r="AC144" s="36"/>
      <c r="AD144" s="36"/>
      <c r="AE144" s="36"/>
      <c r="AT144" s="19" t="s">
        <v>175</v>
      </c>
      <c r="AU144" s="19" t="s">
        <v>85</v>
      </c>
    </row>
    <row r="145" spans="1:65" s="15" customFormat="1" ht="11.25">
      <c r="B145" s="220"/>
      <c r="C145" s="221"/>
      <c r="D145" s="193" t="s">
        <v>177</v>
      </c>
      <c r="E145" s="222" t="s">
        <v>19</v>
      </c>
      <c r="F145" s="223" t="s">
        <v>1924</v>
      </c>
      <c r="G145" s="221"/>
      <c r="H145" s="222" t="s">
        <v>19</v>
      </c>
      <c r="I145" s="224"/>
      <c r="J145" s="221"/>
      <c r="K145" s="221"/>
      <c r="L145" s="225"/>
      <c r="M145" s="226"/>
      <c r="N145" s="227"/>
      <c r="O145" s="227"/>
      <c r="P145" s="227"/>
      <c r="Q145" s="227"/>
      <c r="R145" s="227"/>
      <c r="S145" s="227"/>
      <c r="T145" s="228"/>
      <c r="AT145" s="229" t="s">
        <v>177</v>
      </c>
      <c r="AU145" s="229" t="s">
        <v>85</v>
      </c>
      <c r="AV145" s="15" t="s">
        <v>83</v>
      </c>
      <c r="AW145" s="15" t="s">
        <v>37</v>
      </c>
      <c r="AX145" s="15" t="s">
        <v>76</v>
      </c>
      <c r="AY145" s="229" t="s">
        <v>167</v>
      </c>
    </row>
    <row r="146" spans="1:65" s="13" customFormat="1" ht="11.25">
      <c r="B146" s="198"/>
      <c r="C146" s="199"/>
      <c r="D146" s="193" t="s">
        <v>177</v>
      </c>
      <c r="E146" s="200" t="s">
        <v>19</v>
      </c>
      <c r="F146" s="201" t="s">
        <v>287</v>
      </c>
      <c r="G146" s="199"/>
      <c r="H146" s="202">
        <v>1</v>
      </c>
      <c r="I146" s="203"/>
      <c r="J146" s="199"/>
      <c r="K146" s="199"/>
      <c r="L146" s="204"/>
      <c r="M146" s="205"/>
      <c r="N146" s="206"/>
      <c r="O146" s="206"/>
      <c r="P146" s="206"/>
      <c r="Q146" s="206"/>
      <c r="R146" s="206"/>
      <c r="S146" s="206"/>
      <c r="T146" s="207"/>
      <c r="AT146" s="208" t="s">
        <v>177</v>
      </c>
      <c r="AU146" s="208" t="s">
        <v>85</v>
      </c>
      <c r="AV146" s="13" t="s">
        <v>85</v>
      </c>
      <c r="AW146" s="13" t="s">
        <v>37</v>
      </c>
      <c r="AX146" s="13" t="s">
        <v>76</v>
      </c>
      <c r="AY146" s="208" t="s">
        <v>167</v>
      </c>
    </row>
    <row r="147" spans="1:65" s="16" customFormat="1" ht="11.25">
      <c r="B147" s="243"/>
      <c r="C147" s="244"/>
      <c r="D147" s="193" t="s">
        <v>177</v>
      </c>
      <c r="E147" s="245" t="s">
        <v>19</v>
      </c>
      <c r="F147" s="246" t="s">
        <v>1927</v>
      </c>
      <c r="G147" s="244"/>
      <c r="H147" s="247">
        <v>1</v>
      </c>
      <c r="I147" s="248"/>
      <c r="J147" s="244"/>
      <c r="K147" s="244"/>
      <c r="L147" s="249"/>
      <c r="M147" s="250"/>
      <c r="N147" s="251"/>
      <c r="O147" s="251"/>
      <c r="P147" s="251"/>
      <c r="Q147" s="251"/>
      <c r="R147" s="251"/>
      <c r="S147" s="251"/>
      <c r="T147" s="252"/>
      <c r="AT147" s="253" t="s">
        <v>177</v>
      </c>
      <c r="AU147" s="253" t="s">
        <v>85</v>
      </c>
      <c r="AV147" s="16" t="s">
        <v>182</v>
      </c>
      <c r="AW147" s="16" t="s">
        <v>37</v>
      </c>
      <c r="AX147" s="16" t="s">
        <v>76</v>
      </c>
      <c r="AY147" s="253" t="s">
        <v>167</v>
      </c>
    </row>
    <row r="148" spans="1:65" s="14" customFormat="1" ht="11.25">
      <c r="B148" s="209"/>
      <c r="C148" s="210"/>
      <c r="D148" s="193" t="s">
        <v>177</v>
      </c>
      <c r="E148" s="211" t="s">
        <v>19</v>
      </c>
      <c r="F148" s="212" t="s">
        <v>179</v>
      </c>
      <c r="G148" s="210"/>
      <c r="H148" s="213">
        <v>1</v>
      </c>
      <c r="I148" s="214"/>
      <c r="J148" s="210"/>
      <c r="K148" s="210"/>
      <c r="L148" s="215"/>
      <c r="M148" s="216"/>
      <c r="N148" s="217"/>
      <c r="O148" s="217"/>
      <c r="P148" s="217"/>
      <c r="Q148" s="217"/>
      <c r="R148" s="217"/>
      <c r="S148" s="217"/>
      <c r="T148" s="218"/>
      <c r="AT148" s="219" t="s">
        <v>177</v>
      </c>
      <c r="AU148" s="219" t="s">
        <v>85</v>
      </c>
      <c r="AV148" s="14" t="s">
        <v>174</v>
      </c>
      <c r="AW148" s="14" t="s">
        <v>37</v>
      </c>
      <c r="AX148" s="14" t="s">
        <v>83</v>
      </c>
      <c r="AY148" s="219" t="s">
        <v>167</v>
      </c>
    </row>
    <row r="149" spans="1:65" s="2" customFormat="1" ht="21.75" customHeight="1">
      <c r="A149" s="36"/>
      <c r="B149" s="37"/>
      <c r="C149" s="180" t="s">
        <v>190</v>
      </c>
      <c r="D149" s="180" t="s">
        <v>169</v>
      </c>
      <c r="E149" s="181" t="s">
        <v>1944</v>
      </c>
      <c r="F149" s="182" t="s">
        <v>1945</v>
      </c>
      <c r="G149" s="183" t="s">
        <v>278</v>
      </c>
      <c r="H149" s="184">
        <v>1</v>
      </c>
      <c r="I149" s="185"/>
      <c r="J149" s="186">
        <f>ROUND(I149*H149,2)</f>
        <v>0</v>
      </c>
      <c r="K149" s="182" t="s">
        <v>173</v>
      </c>
      <c r="L149" s="41"/>
      <c r="M149" s="187" t="s">
        <v>19</v>
      </c>
      <c r="N149" s="188" t="s">
        <v>47</v>
      </c>
      <c r="O149" s="66"/>
      <c r="P149" s="189">
        <f>O149*H149</f>
        <v>0</v>
      </c>
      <c r="Q149" s="189">
        <v>0</v>
      </c>
      <c r="R149" s="189">
        <f>Q149*H149</f>
        <v>0</v>
      </c>
      <c r="S149" s="189">
        <v>0</v>
      </c>
      <c r="T149" s="190">
        <f>S149*H149</f>
        <v>0</v>
      </c>
      <c r="U149" s="36"/>
      <c r="V149" s="36"/>
      <c r="W149" s="36"/>
      <c r="X149" s="36"/>
      <c r="Y149" s="36"/>
      <c r="Z149" s="36"/>
      <c r="AA149" s="36"/>
      <c r="AB149" s="36"/>
      <c r="AC149" s="36"/>
      <c r="AD149" s="36"/>
      <c r="AE149" s="36"/>
      <c r="AR149" s="191" t="s">
        <v>174</v>
      </c>
      <c r="AT149" s="191" t="s">
        <v>169</v>
      </c>
      <c r="AU149" s="191" t="s">
        <v>85</v>
      </c>
      <c r="AY149" s="19" t="s">
        <v>167</v>
      </c>
      <c r="BE149" s="192">
        <f>IF(N149="základní",J149,0)</f>
        <v>0</v>
      </c>
      <c r="BF149" s="192">
        <f>IF(N149="snížená",J149,0)</f>
        <v>0</v>
      </c>
      <c r="BG149" s="192">
        <f>IF(N149="zákl. přenesená",J149,0)</f>
        <v>0</v>
      </c>
      <c r="BH149" s="192">
        <f>IF(N149="sníž. přenesená",J149,0)</f>
        <v>0</v>
      </c>
      <c r="BI149" s="192">
        <f>IF(N149="nulová",J149,0)</f>
        <v>0</v>
      </c>
      <c r="BJ149" s="19" t="s">
        <v>83</v>
      </c>
      <c r="BK149" s="192">
        <f>ROUND(I149*H149,2)</f>
        <v>0</v>
      </c>
      <c r="BL149" s="19" t="s">
        <v>174</v>
      </c>
      <c r="BM149" s="191" t="s">
        <v>215</v>
      </c>
    </row>
    <row r="150" spans="1:65" s="2" customFormat="1" ht="204.75">
      <c r="A150" s="36"/>
      <c r="B150" s="37"/>
      <c r="C150" s="38"/>
      <c r="D150" s="193" t="s">
        <v>175</v>
      </c>
      <c r="E150" s="38"/>
      <c r="F150" s="194" t="s">
        <v>1943</v>
      </c>
      <c r="G150" s="38"/>
      <c r="H150" s="38"/>
      <c r="I150" s="195"/>
      <c r="J150" s="38"/>
      <c r="K150" s="38"/>
      <c r="L150" s="41"/>
      <c r="M150" s="196"/>
      <c r="N150" s="197"/>
      <c r="O150" s="66"/>
      <c r="P150" s="66"/>
      <c r="Q150" s="66"/>
      <c r="R150" s="66"/>
      <c r="S150" s="66"/>
      <c r="T150" s="67"/>
      <c r="U150" s="36"/>
      <c r="V150" s="36"/>
      <c r="W150" s="36"/>
      <c r="X150" s="36"/>
      <c r="Y150" s="36"/>
      <c r="Z150" s="36"/>
      <c r="AA150" s="36"/>
      <c r="AB150" s="36"/>
      <c r="AC150" s="36"/>
      <c r="AD150" s="36"/>
      <c r="AE150" s="36"/>
      <c r="AT150" s="19" t="s">
        <v>175</v>
      </c>
      <c r="AU150" s="19" t="s">
        <v>85</v>
      </c>
    </row>
    <row r="151" spans="1:65" s="15" customFormat="1" ht="11.25">
      <c r="B151" s="220"/>
      <c r="C151" s="221"/>
      <c r="D151" s="193" t="s">
        <v>177</v>
      </c>
      <c r="E151" s="222" t="s">
        <v>19</v>
      </c>
      <c r="F151" s="223" t="s">
        <v>1924</v>
      </c>
      <c r="G151" s="221"/>
      <c r="H151" s="222" t="s">
        <v>19</v>
      </c>
      <c r="I151" s="224"/>
      <c r="J151" s="221"/>
      <c r="K151" s="221"/>
      <c r="L151" s="225"/>
      <c r="M151" s="226"/>
      <c r="N151" s="227"/>
      <c r="O151" s="227"/>
      <c r="P151" s="227"/>
      <c r="Q151" s="227"/>
      <c r="R151" s="227"/>
      <c r="S151" s="227"/>
      <c r="T151" s="228"/>
      <c r="AT151" s="229" t="s">
        <v>177</v>
      </c>
      <c r="AU151" s="229" t="s">
        <v>85</v>
      </c>
      <c r="AV151" s="15" t="s">
        <v>83</v>
      </c>
      <c r="AW151" s="15" t="s">
        <v>37</v>
      </c>
      <c r="AX151" s="15" t="s">
        <v>76</v>
      </c>
      <c r="AY151" s="229" t="s">
        <v>167</v>
      </c>
    </row>
    <row r="152" spans="1:65" s="13" customFormat="1" ht="11.25">
      <c r="B152" s="198"/>
      <c r="C152" s="199"/>
      <c r="D152" s="193" t="s">
        <v>177</v>
      </c>
      <c r="E152" s="200" t="s">
        <v>19</v>
      </c>
      <c r="F152" s="201" t="s">
        <v>287</v>
      </c>
      <c r="G152" s="199"/>
      <c r="H152" s="202">
        <v>1</v>
      </c>
      <c r="I152" s="203"/>
      <c r="J152" s="199"/>
      <c r="K152" s="199"/>
      <c r="L152" s="204"/>
      <c r="M152" s="205"/>
      <c r="N152" s="206"/>
      <c r="O152" s="206"/>
      <c r="P152" s="206"/>
      <c r="Q152" s="206"/>
      <c r="R152" s="206"/>
      <c r="S152" s="206"/>
      <c r="T152" s="207"/>
      <c r="AT152" s="208" t="s">
        <v>177</v>
      </c>
      <c r="AU152" s="208" t="s">
        <v>85</v>
      </c>
      <c r="AV152" s="13" t="s">
        <v>85</v>
      </c>
      <c r="AW152" s="13" t="s">
        <v>37</v>
      </c>
      <c r="AX152" s="13" t="s">
        <v>76</v>
      </c>
      <c r="AY152" s="208" t="s">
        <v>167</v>
      </c>
    </row>
    <row r="153" spans="1:65" s="16" customFormat="1" ht="11.25">
      <c r="B153" s="243"/>
      <c r="C153" s="244"/>
      <c r="D153" s="193" t="s">
        <v>177</v>
      </c>
      <c r="E153" s="245" t="s">
        <v>19</v>
      </c>
      <c r="F153" s="246" t="s">
        <v>1927</v>
      </c>
      <c r="G153" s="244"/>
      <c r="H153" s="247">
        <v>1</v>
      </c>
      <c r="I153" s="248"/>
      <c r="J153" s="244"/>
      <c r="K153" s="244"/>
      <c r="L153" s="249"/>
      <c r="M153" s="250"/>
      <c r="N153" s="251"/>
      <c r="O153" s="251"/>
      <c r="P153" s="251"/>
      <c r="Q153" s="251"/>
      <c r="R153" s="251"/>
      <c r="S153" s="251"/>
      <c r="T153" s="252"/>
      <c r="AT153" s="253" t="s">
        <v>177</v>
      </c>
      <c r="AU153" s="253" t="s">
        <v>85</v>
      </c>
      <c r="AV153" s="16" t="s">
        <v>182</v>
      </c>
      <c r="AW153" s="16" t="s">
        <v>37</v>
      </c>
      <c r="AX153" s="16" t="s">
        <v>76</v>
      </c>
      <c r="AY153" s="253" t="s">
        <v>167</v>
      </c>
    </row>
    <row r="154" spans="1:65" s="14" customFormat="1" ht="11.25">
      <c r="B154" s="209"/>
      <c r="C154" s="210"/>
      <c r="D154" s="193" t="s">
        <v>177</v>
      </c>
      <c r="E154" s="211" t="s">
        <v>19</v>
      </c>
      <c r="F154" s="212" t="s">
        <v>179</v>
      </c>
      <c r="G154" s="210"/>
      <c r="H154" s="213">
        <v>1</v>
      </c>
      <c r="I154" s="214"/>
      <c r="J154" s="210"/>
      <c r="K154" s="210"/>
      <c r="L154" s="215"/>
      <c r="M154" s="216"/>
      <c r="N154" s="217"/>
      <c r="O154" s="217"/>
      <c r="P154" s="217"/>
      <c r="Q154" s="217"/>
      <c r="R154" s="217"/>
      <c r="S154" s="217"/>
      <c r="T154" s="218"/>
      <c r="AT154" s="219" t="s">
        <v>177</v>
      </c>
      <c r="AU154" s="219" t="s">
        <v>85</v>
      </c>
      <c r="AV154" s="14" t="s">
        <v>174</v>
      </c>
      <c r="AW154" s="14" t="s">
        <v>37</v>
      </c>
      <c r="AX154" s="14" t="s">
        <v>83</v>
      </c>
      <c r="AY154" s="219" t="s">
        <v>167</v>
      </c>
    </row>
    <row r="155" spans="1:65" s="2" customFormat="1" ht="21.75" customHeight="1">
      <c r="A155" s="36"/>
      <c r="B155" s="37"/>
      <c r="C155" s="180" t="s">
        <v>217</v>
      </c>
      <c r="D155" s="180" t="s">
        <v>169</v>
      </c>
      <c r="E155" s="181" t="s">
        <v>1946</v>
      </c>
      <c r="F155" s="182" t="s">
        <v>1947</v>
      </c>
      <c r="G155" s="183" t="s">
        <v>278</v>
      </c>
      <c r="H155" s="184">
        <v>4</v>
      </c>
      <c r="I155" s="185"/>
      <c r="J155" s="186">
        <f>ROUND(I155*H155,2)</f>
        <v>0</v>
      </c>
      <c r="K155" s="182" t="s">
        <v>173</v>
      </c>
      <c r="L155" s="41"/>
      <c r="M155" s="187" t="s">
        <v>19</v>
      </c>
      <c r="N155" s="188" t="s">
        <v>47</v>
      </c>
      <c r="O155" s="66"/>
      <c r="P155" s="189">
        <f>O155*H155</f>
        <v>0</v>
      </c>
      <c r="Q155" s="189">
        <v>0</v>
      </c>
      <c r="R155" s="189">
        <f>Q155*H155</f>
        <v>0</v>
      </c>
      <c r="S155" s="189">
        <v>0</v>
      </c>
      <c r="T155" s="190">
        <f>S155*H155</f>
        <v>0</v>
      </c>
      <c r="U155" s="36"/>
      <c r="V155" s="36"/>
      <c r="W155" s="36"/>
      <c r="X155" s="36"/>
      <c r="Y155" s="36"/>
      <c r="Z155" s="36"/>
      <c r="AA155" s="36"/>
      <c r="AB155" s="36"/>
      <c r="AC155" s="36"/>
      <c r="AD155" s="36"/>
      <c r="AE155" s="36"/>
      <c r="AR155" s="191" t="s">
        <v>174</v>
      </c>
      <c r="AT155" s="191" t="s">
        <v>169</v>
      </c>
      <c r="AU155" s="191" t="s">
        <v>85</v>
      </c>
      <c r="AY155" s="19" t="s">
        <v>167</v>
      </c>
      <c r="BE155" s="192">
        <f>IF(N155="základní",J155,0)</f>
        <v>0</v>
      </c>
      <c r="BF155" s="192">
        <f>IF(N155="snížená",J155,0)</f>
        <v>0</v>
      </c>
      <c r="BG155" s="192">
        <f>IF(N155="zákl. přenesená",J155,0)</f>
        <v>0</v>
      </c>
      <c r="BH155" s="192">
        <f>IF(N155="sníž. přenesená",J155,0)</f>
        <v>0</v>
      </c>
      <c r="BI155" s="192">
        <f>IF(N155="nulová",J155,0)</f>
        <v>0</v>
      </c>
      <c r="BJ155" s="19" t="s">
        <v>83</v>
      </c>
      <c r="BK155" s="192">
        <f>ROUND(I155*H155,2)</f>
        <v>0</v>
      </c>
      <c r="BL155" s="19" t="s">
        <v>174</v>
      </c>
      <c r="BM155" s="191" t="s">
        <v>220</v>
      </c>
    </row>
    <row r="156" spans="1:65" s="2" customFormat="1" ht="204.75">
      <c r="A156" s="36"/>
      <c r="B156" s="37"/>
      <c r="C156" s="38"/>
      <c r="D156" s="193" t="s">
        <v>175</v>
      </c>
      <c r="E156" s="38"/>
      <c r="F156" s="194" t="s">
        <v>1943</v>
      </c>
      <c r="G156" s="38"/>
      <c r="H156" s="38"/>
      <c r="I156" s="195"/>
      <c r="J156" s="38"/>
      <c r="K156" s="38"/>
      <c r="L156" s="41"/>
      <c r="M156" s="196"/>
      <c r="N156" s="197"/>
      <c r="O156" s="66"/>
      <c r="P156" s="66"/>
      <c r="Q156" s="66"/>
      <c r="R156" s="66"/>
      <c r="S156" s="66"/>
      <c r="T156" s="67"/>
      <c r="U156" s="36"/>
      <c r="V156" s="36"/>
      <c r="W156" s="36"/>
      <c r="X156" s="36"/>
      <c r="Y156" s="36"/>
      <c r="Z156" s="36"/>
      <c r="AA156" s="36"/>
      <c r="AB156" s="36"/>
      <c r="AC156" s="36"/>
      <c r="AD156" s="36"/>
      <c r="AE156" s="36"/>
      <c r="AT156" s="19" t="s">
        <v>175</v>
      </c>
      <c r="AU156" s="19" t="s">
        <v>85</v>
      </c>
    </row>
    <row r="157" spans="1:65" s="15" customFormat="1" ht="11.25">
      <c r="B157" s="220"/>
      <c r="C157" s="221"/>
      <c r="D157" s="193" t="s">
        <v>177</v>
      </c>
      <c r="E157" s="222" t="s">
        <v>19</v>
      </c>
      <c r="F157" s="223" t="s">
        <v>1924</v>
      </c>
      <c r="G157" s="221"/>
      <c r="H157" s="222" t="s">
        <v>19</v>
      </c>
      <c r="I157" s="224"/>
      <c r="J157" s="221"/>
      <c r="K157" s="221"/>
      <c r="L157" s="225"/>
      <c r="M157" s="226"/>
      <c r="N157" s="227"/>
      <c r="O157" s="227"/>
      <c r="P157" s="227"/>
      <c r="Q157" s="227"/>
      <c r="R157" s="227"/>
      <c r="S157" s="227"/>
      <c r="T157" s="228"/>
      <c r="AT157" s="229" t="s">
        <v>177</v>
      </c>
      <c r="AU157" s="229" t="s">
        <v>85</v>
      </c>
      <c r="AV157" s="15" t="s">
        <v>83</v>
      </c>
      <c r="AW157" s="15" t="s">
        <v>37</v>
      </c>
      <c r="AX157" s="15" t="s">
        <v>76</v>
      </c>
      <c r="AY157" s="229" t="s">
        <v>167</v>
      </c>
    </row>
    <row r="158" spans="1:65" s="13" customFormat="1" ht="11.25">
      <c r="B158" s="198"/>
      <c r="C158" s="199"/>
      <c r="D158" s="193" t="s">
        <v>177</v>
      </c>
      <c r="E158" s="200" t="s">
        <v>19</v>
      </c>
      <c r="F158" s="201" t="s">
        <v>974</v>
      </c>
      <c r="G158" s="199"/>
      <c r="H158" s="202">
        <v>4</v>
      </c>
      <c r="I158" s="203"/>
      <c r="J158" s="199"/>
      <c r="K158" s="199"/>
      <c r="L158" s="204"/>
      <c r="M158" s="205"/>
      <c r="N158" s="206"/>
      <c r="O158" s="206"/>
      <c r="P158" s="206"/>
      <c r="Q158" s="206"/>
      <c r="R158" s="206"/>
      <c r="S158" s="206"/>
      <c r="T158" s="207"/>
      <c r="AT158" s="208" t="s">
        <v>177</v>
      </c>
      <c r="AU158" s="208" t="s">
        <v>85</v>
      </c>
      <c r="AV158" s="13" t="s">
        <v>85</v>
      </c>
      <c r="AW158" s="13" t="s">
        <v>37</v>
      </c>
      <c r="AX158" s="13" t="s">
        <v>76</v>
      </c>
      <c r="AY158" s="208" t="s">
        <v>167</v>
      </c>
    </row>
    <row r="159" spans="1:65" s="16" customFormat="1" ht="11.25">
      <c r="B159" s="243"/>
      <c r="C159" s="244"/>
      <c r="D159" s="193" t="s">
        <v>177</v>
      </c>
      <c r="E159" s="245" t="s">
        <v>19</v>
      </c>
      <c r="F159" s="246" t="s">
        <v>1927</v>
      </c>
      <c r="G159" s="244"/>
      <c r="H159" s="247">
        <v>4</v>
      </c>
      <c r="I159" s="248"/>
      <c r="J159" s="244"/>
      <c r="K159" s="244"/>
      <c r="L159" s="249"/>
      <c r="M159" s="250"/>
      <c r="N159" s="251"/>
      <c r="O159" s="251"/>
      <c r="P159" s="251"/>
      <c r="Q159" s="251"/>
      <c r="R159" s="251"/>
      <c r="S159" s="251"/>
      <c r="T159" s="252"/>
      <c r="AT159" s="253" t="s">
        <v>177</v>
      </c>
      <c r="AU159" s="253" t="s">
        <v>85</v>
      </c>
      <c r="AV159" s="16" t="s">
        <v>182</v>
      </c>
      <c r="AW159" s="16" t="s">
        <v>37</v>
      </c>
      <c r="AX159" s="16" t="s">
        <v>76</v>
      </c>
      <c r="AY159" s="253" t="s">
        <v>167</v>
      </c>
    </row>
    <row r="160" spans="1:65" s="14" customFormat="1" ht="11.25">
      <c r="B160" s="209"/>
      <c r="C160" s="210"/>
      <c r="D160" s="193" t="s">
        <v>177</v>
      </c>
      <c r="E160" s="211" t="s">
        <v>19</v>
      </c>
      <c r="F160" s="212" t="s">
        <v>179</v>
      </c>
      <c r="G160" s="210"/>
      <c r="H160" s="213">
        <v>4</v>
      </c>
      <c r="I160" s="214"/>
      <c r="J160" s="210"/>
      <c r="K160" s="210"/>
      <c r="L160" s="215"/>
      <c r="M160" s="216"/>
      <c r="N160" s="217"/>
      <c r="O160" s="217"/>
      <c r="P160" s="217"/>
      <c r="Q160" s="217"/>
      <c r="R160" s="217"/>
      <c r="S160" s="217"/>
      <c r="T160" s="218"/>
      <c r="AT160" s="219" t="s">
        <v>177</v>
      </c>
      <c r="AU160" s="219" t="s">
        <v>85</v>
      </c>
      <c r="AV160" s="14" t="s">
        <v>174</v>
      </c>
      <c r="AW160" s="14" t="s">
        <v>37</v>
      </c>
      <c r="AX160" s="14" t="s">
        <v>83</v>
      </c>
      <c r="AY160" s="219" t="s">
        <v>167</v>
      </c>
    </row>
    <row r="161" spans="1:65" s="2" customFormat="1" ht="21.75" customHeight="1">
      <c r="A161" s="36"/>
      <c r="B161" s="37"/>
      <c r="C161" s="180" t="s">
        <v>197</v>
      </c>
      <c r="D161" s="180" t="s">
        <v>169</v>
      </c>
      <c r="E161" s="181" t="s">
        <v>1948</v>
      </c>
      <c r="F161" s="182" t="s">
        <v>1949</v>
      </c>
      <c r="G161" s="183" t="s">
        <v>278</v>
      </c>
      <c r="H161" s="184">
        <v>2</v>
      </c>
      <c r="I161" s="185"/>
      <c r="J161" s="186">
        <f>ROUND(I161*H161,2)</f>
        <v>0</v>
      </c>
      <c r="K161" s="182" t="s">
        <v>173</v>
      </c>
      <c r="L161" s="41"/>
      <c r="M161" s="187" t="s">
        <v>19</v>
      </c>
      <c r="N161" s="188" t="s">
        <v>47</v>
      </c>
      <c r="O161" s="66"/>
      <c r="P161" s="189">
        <f>O161*H161</f>
        <v>0</v>
      </c>
      <c r="Q161" s="189">
        <v>0</v>
      </c>
      <c r="R161" s="189">
        <f>Q161*H161</f>
        <v>0</v>
      </c>
      <c r="S161" s="189">
        <v>0</v>
      </c>
      <c r="T161" s="190">
        <f>S161*H161</f>
        <v>0</v>
      </c>
      <c r="U161" s="36"/>
      <c r="V161" s="36"/>
      <c r="W161" s="36"/>
      <c r="X161" s="36"/>
      <c r="Y161" s="36"/>
      <c r="Z161" s="36"/>
      <c r="AA161" s="36"/>
      <c r="AB161" s="36"/>
      <c r="AC161" s="36"/>
      <c r="AD161" s="36"/>
      <c r="AE161" s="36"/>
      <c r="AR161" s="191" t="s">
        <v>174</v>
      </c>
      <c r="AT161" s="191" t="s">
        <v>169</v>
      </c>
      <c r="AU161" s="191" t="s">
        <v>85</v>
      </c>
      <c r="AY161" s="19" t="s">
        <v>167</v>
      </c>
      <c r="BE161" s="192">
        <f>IF(N161="základní",J161,0)</f>
        <v>0</v>
      </c>
      <c r="BF161" s="192">
        <f>IF(N161="snížená",J161,0)</f>
        <v>0</v>
      </c>
      <c r="BG161" s="192">
        <f>IF(N161="zákl. přenesená",J161,0)</f>
        <v>0</v>
      </c>
      <c r="BH161" s="192">
        <f>IF(N161="sníž. přenesená",J161,0)</f>
        <v>0</v>
      </c>
      <c r="BI161" s="192">
        <f>IF(N161="nulová",J161,0)</f>
        <v>0</v>
      </c>
      <c r="BJ161" s="19" t="s">
        <v>83</v>
      </c>
      <c r="BK161" s="192">
        <f>ROUND(I161*H161,2)</f>
        <v>0</v>
      </c>
      <c r="BL161" s="19" t="s">
        <v>174</v>
      </c>
      <c r="BM161" s="191" t="s">
        <v>228</v>
      </c>
    </row>
    <row r="162" spans="1:65" s="2" customFormat="1" ht="204.75">
      <c r="A162" s="36"/>
      <c r="B162" s="37"/>
      <c r="C162" s="38"/>
      <c r="D162" s="193" t="s">
        <v>175</v>
      </c>
      <c r="E162" s="38"/>
      <c r="F162" s="194" t="s">
        <v>1943</v>
      </c>
      <c r="G162" s="38"/>
      <c r="H162" s="38"/>
      <c r="I162" s="195"/>
      <c r="J162" s="38"/>
      <c r="K162" s="38"/>
      <c r="L162" s="41"/>
      <c r="M162" s="196"/>
      <c r="N162" s="197"/>
      <c r="O162" s="66"/>
      <c r="P162" s="66"/>
      <c r="Q162" s="66"/>
      <c r="R162" s="66"/>
      <c r="S162" s="66"/>
      <c r="T162" s="67"/>
      <c r="U162" s="36"/>
      <c r="V162" s="36"/>
      <c r="W162" s="36"/>
      <c r="X162" s="36"/>
      <c r="Y162" s="36"/>
      <c r="Z162" s="36"/>
      <c r="AA162" s="36"/>
      <c r="AB162" s="36"/>
      <c r="AC162" s="36"/>
      <c r="AD162" s="36"/>
      <c r="AE162" s="36"/>
      <c r="AT162" s="19" t="s">
        <v>175</v>
      </c>
      <c r="AU162" s="19" t="s">
        <v>85</v>
      </c>
    </row>
    <row r="163" spans="1:65" s="15" customFormat="1" ht="11.25">
      <c r="B163" s="220"/>
      <c r="C163" s="221"/>
      <c r="D163" s="193" t="s">
        <v>177</v>
      </c>
      <c r="E163" s="222" t="s">
        <v>19</v>
      </c>
      <c r="F163" s="223" t="s">
        <v>1924</v>
      </c>
      <c r="G163" s="221"/>
      <c r="H163" s="222" t="s">
        <v>19</v>
      </c>
      <c r="I163" s="224"/>
      <c r="J163" s="221"/>
      <c r="K163" s="221"/>
      <c r="L163" s="225"/>
      <c r="M163" s="226"/>
      <c r="N163" s="227"/>
      <c r="O163" s="227"/>
      <c r="P163" s="227"/>
      <c r="Q163" s="227"/>
      <c r="R163" s="227"/>
      <c r="S163" s="227"/>
      <c r="T163" s="228"/>
      <c r="AT163" s="229" t="s">
        <v>177</v>
      </c>
      <c r="AU163" s="229" t="s">
        <v>85</v>
      </c>
      <c r="AV163" s="15" t="s">
        <v>83</v>
      </c>
      <c r="AW163" s="15" t="s">
        <v>37</v>
      </c>
      <c r="AX163" s="15" t="s">
        <v>76</v>
      </c>
      <c r="AY163" s="229" t="s">
        <v>167</v>
      </c>
    </row>
    <row r="164" spans="1:65" s="13" customFormat="1" ht="11.25">
      <c r="B164" s="198"/>
      <c r="C164" s="199"/>
      <c r="D164" s="193" t="s">
        <v>177</v>
      </c>
      <c r="E164" s="200" t="s">
        <v>19</v>
      </c>
      <c r="F164" s="201" t="s">
        <v>1950</v>
      </c>
      <c r="G164" s="199"/>
      <c r="H164" s="202">
        <v>2</v>
      </c>
      <c r="I164" s="203"/>
      <c r="J164" s="199"/>
      <c r="K164" s="199"/>
      <c r="L164" s="204"/>
      <c r="M164" s="205"/>
      <c r="N164" s="206"/>
      <c r="O164" s="206"/>
      <c r="P164" s="206"/>
      <c r="Q164" s="206"/>
      <c r="R164" s="206"/>
      <c r="S164" s="206"/>
      <c r="T164" s="207"/>
      <c r="AT164" s="208" t="s">
        <v>177</v>
      </c>
      <c r="AU164" s="208" t="s">
        <v>85</v>
      </c>
      <c r="AV164" s="13" t="s">
        <v>85</v>
      </c>
      <c r="AW164" s="13" t="s">
        <v>37</v>
      </c>
      <c r="AX164" s="13" t="s">
        <v>76</v>
      </c>
      <c r="AY164" s="208" t="s">
        <v>167</v>
      </c>
    </row>
    <row r="165" spans="1:65" s="16" customFormat="1" ht="11.25">
      <c r="B165" s="243"/>
      <c r="C165" s="244"/>
      <c r="D165" s="193" t="s">
        <v>177</v>
      </c>
      <c r="E165" s="245" t="s">
        <v>19</v>
      </c>
      <c r="F165" s="246" t="s">
        <v>1927</v>
      </c>
      <c r="G165" s="244"/>
      <c r="H165" s="247">
        <v>2</v>
      </c>
      <c r="I165" s="248"/>
      <c r="J165" s="244"/>
      <c r="K165" s="244"/>
      <c r="L165" s="249"/>
      <c r="M165" s="250"/>
      <c r="N165" s="251"/>
      <c r="O165" s="251"/>
      <c r="P165" s="251"/>
      <c r="Q165" s="251"/>
      <c r="R165" s="251"/>
      <c r="S165" s="251"/>
      <c r="T165" s="252"/>
      <c r="AT165" s="253" t="s">
        <v>177</v>
      </c>
      <c r="AU165" s="253" t="s">
        <v>85</v>
      </c>
      <c r="AV165" s="16" t="s">
        <v>182</v>
      </c>
      <c r="AW165" s="16" t="s">
        <v>37</v>
      </c>
      <c r="AX165" s="16" t="s">
        <v>76</v>
      </c>
      <c r="AY165" s="253" t="s">
        <v>167</v>
      </c>
    </row>
    <row r="166" spans="1:65" s="14" customFormat="1" ht="11.25">
      <c r="B166" s="209"/>
      <c r="C166" s="210"/>
      <c r="D166" s="193" t="s">
        <v>177</v>
      </c>
      <c r="E166" s="211" t="s">
        <v>19</v>
      </c>
      <c r="F166" s="212" t="s">
        <v>179</v>
      </c>
      <c r="G166" s="210"/>
      <c r="H166" s="213">
        <v>2</v>
      </c>
      <c r="I166" s="214"/>
      <c r="J166" s="210"/>
      <c r="K166" s="210"/>
      <c r="L166" s="215"/>
      <c r="M166" s="216"/>
      <c r="N166" s="217"/>
      <c r="O166" s="217"/>
      <c r="P166" s="217"/>
      <c r="Q166" s="217"/>
      <c r="R166" s="217"/>
      <c r="S166" s="217"/>
      <c r="T166" s="218"/>
      <c r="AT166" s="219" t="s">
        <v>177</v>
      </c>
      <c r="AU166" s="219" t="s">
        <v>85</v>
      </c>
      <c r="AV166" s="14" t="s">
        <v>174</v>
      </c>
      <c r="AW166" s="14" t="s">
        <v>37</v>
      </c>
      <c r="AX166" s="14" t="s">
        <v>83</v>
      </c>
      <c r="AY166" s="219" t="s">
        <v>167</v>
      </c>
    </row>
    <row r="167" spans="1:65" s="2" customFormat="1" ht="16.5" customHeight="1">
      <c r="A167" s="36"/>
      <c r="B167" s="37"/>
      <c r="C167" s="180" t="s">
        <v>231</v>
      </c>
      <c r="D167" s="180" t="s">
        <v>169</v>
      </c>
      <c r="E167" s="181" t="s">
        <v>1951</v>
      </c>
      <c r="F167" s="182" t="s">
        <v>1952</v>
      </c>
      <c r="G167" s="183" t="s">
        <v>209</v>
      </c>
      <c r="H167" s="184">
        <v>0.23200000000000001</v>
      </c>
      <c r="I167" s="185"/>
      <c r="J167" s="186">
        <f>ROUND(I167*H167,2)</f>
        <v>0</v>
      </c>
      <c r="K167" s="182" t="s">
        <v>173</v>
      </c>
      <c r="L167" s="41"/>
      <c r="M167" s="187" t="s">
        <v>19</v>
      </c>
      <c r="N167" s="188" t="s">
        <v>47</v>
      </c>
      <c r="O167" s="66"/>
      <c r="P167" s="189">
        <f>O167*H167</f>
        <v>0</v>
      </c>
      <c r="Q167" s="189">
        <v>0</v>
      </c>
      <c r="R167" s="189">
        <f>Q167*H167</f>
        <v>0</v>
      </c>
      <c r="S167" s="189">
        <v>0</v>
      </c>
      <c r="T167" s="190">
        <f>S167*H167</f>
        <v>0</v>
      </c>
      <c r="U167" s="36"/>
      <c r="V167" s="36"/>
      <c r="W167" s="36"/>
      <c r="X167" s="36"/>
      <c r="Y167" s="36"/>
      <c r="Z167" s="36"/>
      <c r="AA167" s="36"/>
      <c r="AB167" s="36"/>
      <c r="AC167" s="36"/>
      <c r="AD167" s="36"/>
      <c r="AE167" s="36"/>
      <c r="AR167" s="191" t="s">
        <v>174</v>
      </c>
      <c r="AT167" s="191" t="s">
        <v>169</v>
      </c>
      <c r="AU167" s="191" t="s">
        <v>85</v>
      </c>
      <c r="AY167" s="19" t="s">
        <v>167</v>
      </c>
      <c r="BE167" s="192">
        <f>IF(N167="základní",J167,0)</f>
        <v>0</v>
      </c>
      <c r="BF167" s="192">
        <f>IF(N167="snížená",J167,0)</f>
        <v>0</v>
      </c>
      <c r="BG167" s="192">
        <f>IF(N167="zákl. přenesená",J167,0)</f>
        <v>0</v>
      </c>
      <c r="BH167" s="192">
        <f>IF(N167="sníž. přenesená",J167,0)</f>
        <v>0</v>
      </c>
      <c r="BI167" s="192">
        <f>IF(N167="nulová",J167,0)</f>
        <v>0</v>
      </c>
      <c r="BJ167" s="19" t="s">
        <v>83</v>
      </c>
      <c r="BK167" s="192">
        <f>ROUND(I167*H167,2)</f>
        <v>0</v>
      </c>
      <c r="BL167" s="19" t="s">
        <v>174</v>
      </c>
      <c r="BM167" s="191" t="s">
        <v>234</v>
      </c>
    </row>
    <row r="168" spans="1:65" s="2" customFormat="1" ht="29.25">
      <c r="A168" s="36"/>
      <c r="B168" s="37"/>
      <c r="C168" s="38"/>
      <c r="D168" s="193" t="s">
        <v>175</v>
      </c>
      <c r="E168" s="38"/>
      <c r="F168" s="194" t="s">
        <v>1953</v>
      </c>
      <c r="G168" s="38"/>
      <c r="H168" s="38"/>
      <c r="I168" s="195"/>
      <c r="J168" s="38"/>
      <c r="K168" s="38"/>
      <c r="L168" s="41"/>
      <c r="M168" s="196"/>
      <c r="N168" s="197"/>
      <c r="O168" s="66"/>
      <c r="P168" s="66"/>
      <c r="Q168" s="66"/>
      <c r="R168" s="66"/>
      <c r="S168" s="66"/>
      <c r="T168" s="67"/>
      <c r="U168" s="36"/>
      <c r="V168" s="36"/>
      <c r="W168" s="36"/>
      <c r="X168" s="36"/>
      <c r="Y168" s="36"/>
      <c r="Z168" s="36"/>
      <c r="AA168" s="36"/>
      <c r="AB168" s="36"/>
      <c r="AC168" s="36"/>
      <c r="AD168" s="36"/>
      <c r="AE168" s="36"/>
      <c r="AT168" s="19" t="s">
        <v>175</v>
      </c>
      <c r="AU168" s="19" t="s">
        <v>85</v>
      </c>
    </row>
    <row r="169" spans="1:65" s="15" customFormat="1" ht="11.25">
      <c r="B169" s="220"/>
      <c r="C169" s="221"/>
      <c r="D169" s="193" t="s">
        <v>177</v>
      </c>
      <c r="E169" s="222" t="s">
        <v>19</v>
      </c>
      <c r="F169" s="223" t="s">
        <v>1924</v>
      </c>
      <c r="G169" s="221"/>
      <c r="H169" s="222" t="s">
        <v>19</v>
      </c>
      <c r="I169" s="224"/>
      <c r="J169" s="221"/>
      <c r="K169" s="221"/>
      <c r="L169" s="225"/>
      <c r="M169" s="226"/>
      <c r="N169" s="227"/>
      <c r="O169" s="227"/>
      <c r="P169" s="227"/>
      <c r="Q169" s="227"/>
      <c r="R169" s="227"/>
      <c r="S169" s="227"/>
      <c r="T169" s="228"/>
      <c r="AT169" s="229" t="s">
        <v>177</v>
      </c>
      <c r="AU169" s="229" t="s">
        <v>85</v>
      </c>
      <c r="AV169" s="15" t="s">
        <v>83</v>
      </c>
      <c r="AW169" s="15" t="s">
        <v>37</v>
      </c>
      <c r="AX169" s="15" t="s">
        <v>76</v>
      </c>
      <c r="AY169" s="229" t="s">
        <v>167</v>
      </c>
    </row>
    <row r="170" spans="1:65" s="13" customFormat="1" ht="11.25">
      <c r="B170" s="198"/>
      <c r="C170" s="199"/>
      <c r="D170" s="193" t="s">
        <v>177</v>
      </c>
      <c r="E170" s="200" t="s">
        <v>19</v>
      </c>
      <c r="F170" s="201" t="s">
        <v>1954</v>
      </c>
      <c r="G170" s="199"/>
      <c r="H170" s="202">
        <v>2.8000000000000001E-2</v>
      </c>
      <c r="I170" s="203"/>
      <c r="J170" s="199"/>
      <c r="K170" s="199"/>
      <c r="L170" s="204"/>
      <c r="M170" s="205"/>
      <c r="N170" s="206"/>
      <c r="O170" s="206"/>
      <c r="P170" s="206"/>
      <c r="Q170" s="206"/>
      <c r="R170" s="206"/>
      <c r="S170" s="206"/>
      <c r="T170" s="207"/>
      <c r="AT170" s="208" t="s">
        <v>177</v>
      </c>
      <c r="AU170" s="208" t="s">
        <v>85</v>
      </c>
      <c r="AV170" s="13" t="s">
        <v>85</v>
      </c>
      <c r="AW170" s="13" t="s">
        <v>37</v>
      </c>
      <c r="AX170" s="13" t="s">
        <v>76</v>
      </c>
      <c r="AY170" s="208" t="s">
        <v>167</v>
      </c>
    </row>
    <row r="171" spans="1:65" s="13" customFormat="1" ht="11.25">
      <c r="B171" s="198"/>
      <c r="C171" s="199"/>
      <c r="D171" s="193" t="s">
        <v>177</v>
      </c>
      <c r="E171" s="200" t="s">
        <v>19</v>
      </c>
      <c r="F171" s="201" t="s">
        <v>1955</v>
      </c>
      <c r="G171" s="199"/>
      <c r="H171" s="202">
        <v>2.1000000000000001E-2</v>
      </c>
      <c r="I171" s="203"/>
      <c r="J171" s="199"/>
      <c r="K171" s="199"/>
      <c r="L171" s="204"/>
      <c r="M171" s="205"/>
      <c r="N171" s="206"/>
      <c r="O171" s="206"/>
      <c r="P171" s="206"/>
      <c r="Q171" s="206"/>
      <c r="R171" s="206"/>
      <c r="S171" s="206"/>
      <c r="T171" s="207"/>
      <c r="AT171" s="208" t="s">
        <v>177</v>
      </c>
      <c r="AU171" s="208" t="s">
        <v>85</v>
      </c>
      <c r="AV171" s="13" t="s">
        <v>85</v>
      </c>
      <c r="AW171" s="13" t="s">
        <v>37</v>
      </c>
      <c r="AX171" s="13" t="s">
        <v>76</v>
      </c>
      <c r="AY171" s="208" t="s">
        <v>167</v>
      </c>
    </row>
    <row r="172" spans="1:65" s="13" customFormat="1" ht="11.25">
      <c r="B172" s="198"/>
      <c r="C172" s="199"/>
      <c r="D172" s="193" t="s">
        <v>177</v>
      </c>
      <c r="E172" s="200" t="s">
        <v>19</v>
      </c>
      <c r="F172" s="201" t="s">
        <v>1956</v>
      </c>
      <c r="G172" s="199"/>
      <c r="H172" s="202">
        <v>8.9999999999999993E-3</v>
      </c>
      <c r="I172" s="203"/>
      <c r="J172" s="199"/>
      <c r="K172" s="199"/>
      <c r="L172" s="204"/>
      <c r="M172" s="205"/>
      <c r="N172" s="206"/>
      <c r="O172" s="206"/>
      <c r="P172" s="206"/>
      <c r="Q172" s="206"/>
      <c r="R172" s="206"/>
      <c r="S172" s="206"/>
      <c r="T172" s="207"/>
      <c r="AT172" s="208" t="s">
        <v>177</v>
      </c>
      <c r="AU172" s="208" t="s">
        <v>85</v>
      </c>
      <c r="AV172" s="13" t="s">
        <v>85</v>
      </c>
      <c r="AW172" s="13" t="s">
        <v>37</v>
      </c>
      <c r="AX172" s="13" t="s">
        <v>76</v>
      </c>
      <c r="AY172" s="208" t="s">
        <v>167</v>
      </c>
    </row>
    <row r="173" spans="1:65" s="13" customFormat="1" ht="11.25">
      <c r="B173" s="198"/>
      <c r="C173" s="199"/>
      <c r="D173" s="193" t="s">
        <v>177</v>
      </c>
      <c r="E173" s="200" t="s">
        <v>19</v>
      </c>
      <c r="F173" s="201" t="s">
        <v>1957</v>
      </c>
      <c r="G173" s="199"/>
      <c r="H173" s="202">
        <v>0.17399999999999999</v>
      </c>
      <c r="I173" s="203"/>
      <c r="J173" s="199"/>
      <c r="K173" s="199"/>
      <c r="L173" s="204"/>
      <c r="M173" s="205"/>
      <c r="N173" s="206"/>
      <c r="O173" s="206"/>
      <c r="P173" s="206"/>
      <c r="Q173" s="206"/>
      <c r="R173" s="206"/>
      <c r="S173" s="206"/>
      <c r="T173" s="207"/>
      <c r="AT173" s="208" t="s">
        <v>177</v>
      </c>
      <c r="AU173" s="208" t="s">
        <v>85</v>
      </c>
      <c r="AV173" s="13" t="s">
        <v>85</v>
      </c>
      <c r="AW173" s="13" t="s">
        <v>37</v>
      </c>
      <c r="AX173" s="13" t="s">
        <v>76</v>
      </c>
      <c r="AY173" s="208" t="s">
        <v>167</v>
      </c>
    </row>
    <row r="174" spans="1:65" s="16" customFormat="1" ht="11.25">
      <c r="B174" s="243"/>
      <c r="C174" s="244"/>
      <c r="D174" s="193" t="s">
        <v>177</v>
      </c>
      <c r="E174" s="245" t="s">
        <v>19</v>
      </c>
      <c r="F174" s="246" t="s">
        <v>1927</v>
      </c>
      <c r="G174" s="244"/>
      <c r="H174" s="247">
        <v>0.23200000000000001</v>
      </c>
      <c r="I174" s="248"/>
      <c r="J174" s="244"/>
      <c r="K174" s="244"/>
      <c r="L174" s="249"/>
      <c r="M174" s="250"/>
      <c r="N174" s="251"/>
      <c r="O174" s="251"/>
      <c r="P174" s="251"/>
      <c r="Q174" s="251"/>
      <c r="R174" s="251"/>
      <c r="S174" s="251"/>
      <c r="T174" s="252"/>
      <c r="AT174" s="253" t="s">
        <v>177</v>
      </c>
      <c r="AU174" s="253" t="s">
        <v>85</v>
      </c>
      <c r="AV174" s="16" t="s">
        <v>182</v>
      </c>
      <c r="AW174" s="16" t="s">
        <v>37</v>
      </c>
      <c r="AX174" s="16" t="s">
        <v>76</v>
      </c>
      <c r="AY174" s="253" t="s">
        <v>167</v>
      </c>
    </row>
    <row r="175" spans="1:65" s="14" customFormat="1" ht="11.25">
      <c r="B175" s="209"/>
      <c r="C175" s="210"/>
      <c r="D175" s="193" t="s">
        <v>177</v>
      </c>
      <c r="E175" s="211" t="s">
        <v>19</v>
      </c>
      <c r="F175" s="212" t="s">
        <v>179</v>
      </c>
      <c r="G175" s="210"/>
      <c r="H175" s="213">
        <v>0.23200000000000001</v>
      </c>
      <c r="I175" s="214"/>
      <c r="J175" s="210"/>
      <c r="K175" s="210"/>
      <c r="L175" s="215"/>
      <c r="M175" s="216"/>
      <c r="N175" s="217"/>
      <c r="O175" s="217"/>
      <c r="P175" s="217"/>
      <c r="Q175" s="217"/>
      <c r="R175" s="217"/>
      <c r="S175" s="217"/>
      <c r="T175" s="218"/>
      <c r="AT175" s="219" t="s">
        <v>177</v>
      </c>
      <c r="AU175" s="219" t="s">
        <v>85</v>
      </c>
      <c r="AV175" s="14" t="s">
        <v>174</v>
      </c>
      <c r="AW175" s="14" t="s">
        <v>37</v>
      </c>
      <c r="AX175" s="14" t="s">
        <v>83</v>
      </c>
      <c r="AY175" s="219" t="s">
        <v>167</v>
      </c>
    </row>
    <row r="176" spans="1:65" s="2" customFormat="1" ht="16.5" customHeight="1">
      <c r="A176" s="36"/>
      <c r="B176" s="37"/>
      <c r="C176" s="180" t="s">
        <v>204</v>
      </c>
      <c r="D176" s="180" t="s">
        <v>169</v>
      </c>
      <c r="E176" s="181" t="s">
        <v>1643</v>
      </c>
      <c r="F176" s="182" t="s">
        <v>1644</v>
      </c>
      <c r="G176" s="183" t="s">
        <v>172</v>
      </c>
      <c r="H176" s="184">
        <v>41.4</v>
      </c>
      <c r="I176" s="185"/>
      <c r="J176" s="186">
        <f>ROUND(I176*H176,2)</f>
        <v>0</v>
      </c>
      <c r="K176" s="182" t="s">
        <v>173</v>
      </c>
      <c r="L176" s="41"/>
      <c r="M176" s="187" t="s">
        <v>19</v>
      </c>
      <c r="N176" s="188" t="s">
        <v>47</v>
      </c>
      <c r="O176" s="66"/>
      <c r="P176" s="189">
        <f>O176*H176</f>
        <v>0</v>
      </c>
      <c r="Q176" s="189">
        <v>0</v>
      </c>
      <c r="R176" s="189">
        <f>Q176*H176</f>
        <v>0</v>
      </c>
      <c r="S176" s="189">
        <v>0</v>
      </c>
      <c r="T176" s="190">
        <f>S176*H176</f>
        <v>0</v>
      </c>
      <c r="U176" s="36"/>
      <c r="V176" s="36"/>
      <c r="W176" s="36"/>
      <c r="X176" s="36"/>
      <c r="Y176" s="36"/>
      <c r="Z176" s="36"/>
      <c r="AA176" s="36"/>
      <c r="AB176" s="36"/>
      <c r="AC176" s="36"/>
      <c r="AD176" s="36"/>
      <c r="AE176" s="36"/>
      <c r="AR176" s="191" t="s">
        <v>174</v>
      </c>
      <c r="AT176" s="191" t="s">
        <v>169</v>
      </c>
      <c r="AU176" s="191" t="s">
        <v>85</v>
      </c>
      <c r="AY176" s="19" t="s">
        <v>167</v>
      </c>
      <c r="BE176" s="192">
        <f>IF(N176="základní",J176,0)</f>
        <v>0</v>
      </c>
      <c r="BF176" s="192">
        <f>IF(N176="snížená",J176,0)</f>
        <v>0</v>
      </c>
      <c r="BG176" s="192">
        <f>IF(N176="zákl. přenesená",J176,0)</f>
        <v>0</v>
      </c>
      <c r="BH176" s="192">
        <f>IF(N176="sníž. přenesená",J176,0)</f>
        <v>0</v>
      </c>
      <c r="BI176" s="192">
        <f>IF(N176="nulová",J176,0)</f>
        <v>0</v>
      </c>
      <c r="BJ176" s="19" t="s">
        <v>83</v>
      </c>
      <c r="BK176" s="192">
        <f>ROUND(I176*H176,2)</f>
        <v>0</v>
      </c>
      <c r="BL176" s="19" t="s">
        <v>174</v>
      </c>
      <c r="BM176" s="191" t="s">
        <v>239</v>
      </c>
    </row>
    <row r="177" spans="1:65" s="2" customFormat="1" ht="19.5">
      <c r="A177" s="36"/>
      <c r="B177" s="37"/>
      <c r="C177" s="38"/>
      <c r="D177" s="193" t="s">
        <v>175</v>
      </c>
      <c r="E177" s="38"/>
      <c r="F177" s="194" t="s">
        <v>1645</v>
      </c>
      <c r="G177" s="38"/>
      <c r="H177" s="38"/>
      <c r="I177" s="195"/>
      <c r="J177" s="38"/>
      <c r="K177" s="38"/>
      <c r="L177" s="41"/>
      <c r="M177" s="196"/>
      <c r="N177" s="197"/>
      <c r="O177" s="66"/>
      <c r="P177" s="66"/>
      <c r="Q177" s="66"/>
      <c r="R177" s="66"/>
      <c r="S177" s="66"/>
      <c r="T177" s="67"/>
      <c r="U177" s="36"/>
      <c r="V177" s="36"/>
      <c r="W177" s="36"/>
      <c r="X177" s="36"/>
      <c r="Y177" s="36"/>
      <c r="Z177" s="36"/>
      <c r="AA177" s="36"/>
      <c r="AB177" s="36"/>
      <c r="AC177" s="36"/>
      <c r="AD177" s="36"/>
      <c r="AE177" s="36"/>
      <c r="AT177" s="19" t="s">
        <v>175</v>
      </c>
      <c r="AU177" s="19" t="s">
        <v>85</v>
      </c>
    </row>
    <row r="178" spans="1:65" s="15" customFormat="1" ht="11.25">
      <c r="B178" s="220"/>
      <c r="C178" s="221"/>
      <c r="D178" s="193" t="s">
        <v>177</v>
      </c>
      <c r="E178" s="222" t="s">
        <v>19</v>
      </c>
      <c r="F178" s="223" t="s">
        <v>1924</v>
      </c>
      <c r="G178" s="221"/>
      <c r="H178" s="222" t="s">
        <v>19</v>
      </c>
      <c r="I178" s="224"/>
      <c r="J178" s="221"/>
      <c r="K178" s="221"/>
      <c r="L178" s="225"/>
      <c r="M178" s="226"/>
      <c r="N178" s="227"/>
      <c r="O178" s="227"/>
      <c r="P178" s="227"/>
      <c r="Q178" s="227"/>
      <c r="R178" s="227"/>
      <c r="S178" s="227"/>
      <c r="T178" s="228"/>
      <c r="AT178" s="229" t="s">
        <v>177</v>
      </c>
      <c r="AU178" s="229" t="s">
        <v>85</v>
      </c>
      <c r="AV178" s="15" t="s">
        <v>83</v>
      </c>
      <c r="AW178" s="15" t="s">
        <v>37</v>
      </c>
      <c r="AX178" s="15" t="s">
        <v>76</v>
      </c>
      <c r="AY178" s="229" t="s">
        <v>167</v>
      </c>
    </row>
    <row r="179" spans="1:65" s="13" customFormat="1" ht="11.25">
      <c r="B179" s="198"/>
      <c r="C179" s="199"/>
      <c r="D179" s="193" t="s">
        <v>177</v>
      </c>
      <c r="E179" s="200" t="s">
        <v>19</v>
      </c>
      <c r="F179" s="201" t="s">
        <v>1958</v>
      </c>
      <c r="G179" s="199"/>
      <c r="H179" s="202">
        <v>41.4</v>
      </c>
      <c r="I179" s="203"/>
      <c r="J179" s="199"/>
      <c r="K179" s="199"/>
      <c r="L179" s="204"/>
      <c r="M179" s="205"/>
      <c r="N179" s="206"/>
      <c r="O179" s="206"/>
      <c r="P179" s="206"/>
      <c r="Q179" s="206"/>
      <c r="R179" s="206"/>
      <c r="S179" s="206"/>
      <c r="T179" s="207"/>
      <c r="AT179" s="208" t="s">
        <v>177</v>
      </c>
      <c r="AU179" s="208" t="s">
        <v>85</v>
      </c>
      <c r="AV179" s="13" t="s">
        <v>85</v>
      </c>
      <c r="AW179" s="13" t="s">
        <v>37</v>
      </c>
      <c r="AX179" s="13" t="s">
        <v>76</v>
      </c>
      <c r="AY179" s="208" t="s">
        <v>167</v>
      </c>
    </row>
    <row r="180" spans="1:65" s="16" customFormat="1" ht="11.25">
      <c r="B180" s="243"/>
      <c r="C180" s="244"/>
      <c r="D180" s="193" t="s">
        <v>177</v>
      </c>
      <c r="E180" s="245" t="s">
        <v>19</v>
      </c>
      <c r="F180" s="246" t="s">
        <v>1927</v>
      </c>
      <c r="G180" s="244"/>
      <c r="H180" s="247">
        <v>41.4</v>
      </c>
      <c r="I180" s="248"/>
      <c r="J180" s="244"/>
      <c r="K180" s="244"/>
      <c r="L180" s="249"/>
      <c r="M180" s="250"/>
      <c r="N180" s="251"/>
      <c r="O180" s="251"/>
      <c r="P180" s="251"/>
      <c r="Q180" s="251"/>
      <c r="R180" s="251"/>
      <c r="S180" s="251"/>
      <c r="T180" s="252"/>
      <c r="AT180" s="253" t="s">
        <v>177</v>
      </c>
      <c r="AU180" s="253" t="s">
        <v>85</v>
      </c>
      <c r="AV180" s="16" t="s">
        <v>182</v>
      </c>
      <c r="AW180" s="16" t="s">
        <v>37</v>
      </c>
      <c r="AX180" s="16" t="s">
        <v>76</v>
      </c>
      <c r="AY180" s="253" t="s">
        <v>167</v>
      </c>
    </row>
    <row r="181" spans="1:65" s="14" customFormat="1" ht="11.25">
      <c r="B181" s="209"/>
      <c r="C181" s="210"/>
      <c r="D181" s="193" t="s">
        <v>177</v>
      </c>
      <c r="E181" s="211" t="s">
        <v>19</v>
      </c>
      <c r="F181" s="212" t="s">
        <v>179</v>
      </c>
      <c r="G181" s="210"/>
      <c r="H181" s="213">
        <v>41.4</v>
      </c>
      <c r="I181" s="214"/>
      <c r="J181" s="210"/>
      <c r="K181" s="210"/>
      <c r="L181" s="215"/>
      <c r="M181" s="216"/>
      <c r="N181" s="217"/>
      <c r="O181" s="217"/>
      <c r="P181" s="217"/>
      <c r="Q181" s="217"/>
      <c r="R181" s="217"/>
      <c r="S181" s="217"/>
      <c r="T181" s="218"/>
      <c r="AT181" s="219" t="s">
        <v>177</v>
      </c>
      <c r="AU181" s="219" t="s">
        <v>85</v>
      </c>
      <c r="AV181" s="14" t="s">
        <v>174</v>
      </c>
      <c r="AW181" s="14" t="s">
        <v>37</v>
      </c>
      <c r="AX181" s="14" t="s">
        <v>83</v>
      </c>
      <c r="AY181" s="219" t="s">
        <v>167</v>
      </c>
    </row>
    <row r="182" spans="1:65" s="2" customFormat="1" ht="24">
      <c r="A182" s="36"/>
      <c r="B182" s="37"/>
      <c r="C182" s="180" t="s">
        <v>243</v>
      </c>
      <c r="D182" s="180" t="s">
        <v>169</v>
      </c>
      <c r="E182" s="181" t="s">
        <v>1959</v>
      </c>
      <c r="F182" s="182" t="s">
        <v>1960</v>
      </c>
      <c r="G182" s="183" t="s">
        <v>172</v>
      </c>
      <c r="H182" s="184">
        <v>1.0649999999999999</v>
      </c>
      <c r="I182" s="185"/>
      <c r="J182" s="186">
        <f>ROUND(I182*H182,2)</f>
        <v>0</v>
      </c>
      <c r="K182" s="182" t="s">
        <v>173</v>
      </c>
      <c r="L182" s="41"/>
      <c r="M182" s="187" t="s">
        <v>19</v>
      </c>
      <c r="N182" s="188" t="s">
        <v>47</v>
      </c>
      <c r="O182" s="66"/>
      <c r="P182" s="189">
        <f>O182*H182</f>
        <v>0</v>
      </c>
      <c r="Q182" s="189">
        <v>0</v>
      </c>
      <c r="R182" s="189">
        <f>Q182*H182</f>
        <v>0</v>
      </c>
      <c r="S182" s="189">
        <v>0</v>
      </c>
      <c r="T182" s="190">
        <f>S182*H182</f>
        <v>0</v>
      </c>
      <c r="U182" s="36"/>
      <c r="V182" s="36"/>
      <c r="W182" s="36"/>
      <c r="X182" s="36"/>
      <c r="Y182" s="36"/>
      <c r="Z182" s="36"/>
      <c r="AA182" s="36"/>
      <c r="AB182" s="36"/>
      <c r="AC182" s="36"/>
      <c r="AD182" s="36"/>
      <c r="AE182" s="36"/>
      <c r="AR182" s="191" t="s">
        <v>174</v>
      </c>
      <c r="AT182" s="191" t="s">
        <v>169</v>
      </c>
      <c r="AU182" s="191" t="s">
        <v>85</v>
      </c>
      <c r="AY182" s="19" t="s">
        <v>167</v>
      </c>
      <c r="BE182" s="192">
        <f>IF(N182="základní",J182,0)</f>
        <v>0</v>
      </c>
      <c r="BF182" s="192">
        <f>IF(N182="snížená",J182,0)</f>
        <v>0</v>
      </c>
      <c r="BG182" s="192">
        <f>IF(N182="zákl. přenesená",J182,0)</f>
        <v>0</v>
      </c>
      <c r="BH182" s="192">
        <f>IF(N182="sníž. přenesená",J182,0)</f>
        <v>0</v>
      </c>
      <c r="BI182" s="192">
        <f>IF(N182="nulová",J182,0)</f>
        <v>0</v>
      </c>
      <c r="BJ182" s="19" t="s">
        <v>83</v>
      </c>
      <c r="BK182" s="192">
        <f>ROUND(I182*H182,2)</f>
        <v>0</v>
      </c>
      <c r="BL182" s="19" t="s">
        <v>174</v>
      </c>
      <c r="BM182" s="191" t="s">
        <v>246</v>
      </c>
    </row>
    <row r="183" spans="1:65" s="15" customFormat="1" ht="11.25">
      <c r="B183" s="220"/>
      <c r="C183" s="221"/>
      <c r="D183" s="193" t="s">
        <v>177</v>
      </c>
      <c r="E183" s="222" t="s">
        <v>19</v>
      </c>
      <c r="F183" s="223" t="s">
        <v>1924</v>
      </c>
      <c r="G183" s="221"/>
      <c r="H183" s="222" t="s">
        <v>19</v>
      </c>
      <c r="I183" s="224"/>
      <c r="J183" s="221"/>
      <c r="K183" s="221"/>
      <c r="L183" s="225"/>
      <c r="M183" s="226"/>
      <c r="N183" s="227"/>
      <c r="O183" s="227"/>
      <c r="P183" s="227"/>
      <c r="Q183" s="227"/>
      <c r="R183" s="227"/>
      <c r="S183" s="227"/>
      <c r="T183" s="228"/>
      <c r="AT183" s="229" t="s">
        <v>177</v>
      </c>
      <c r="AU183" s="229" t="s">
        <v>85</v>
      </c>
      <c r="AV183" s="15" t="s">
        <v>83</v>
      </c>
      <c r="AW183" s="15" t="s">
        <v>37</v>
      </c>
      <c r="AX183" s="15" t="s">
        <v>76</v>
      </c>
      <c r="AY183" s="229" t="s">
        <v>167</v>
      </c>
    </row>
    <row r="184" spans="1:65" s="13" customFormat="1" ht="11.25">
      <c r="B184" s="198"/>
      <c r="C184" s="199"/>
      <c r="D184" s="193" t="s">
        <v>177</v>
      </c>
      <c r="E184" s="200" t="s">
        <v>19</v>
      </c>
      <c r="F184" s="201" t="s">
        <v>1961</v>
      </c>
      <c r="G184" s="199"/>
      <c r="H184" s="202">
        <v>1.0649999999999999</v>
      </c>
      <c r="I184" s="203"/>
      <c r="J184" s="199"/>
      <c r="K184" s="199"/>
      <c r="L184" s="204"/>
      <c r="M184" s="205"/>
      <c r="N184" s="206"/>
      <c r="O184" s="206"/>
      <c r="P184" s="206"/>
      <c r="Q184" s="206"/>
      <c r="R184" s="206"/>
      <c r="S184" s="206"/>
      <c r="T184" s="207"/>
      <c r="AT184" s="208" t="s">
        <v>177</v>
      </c>
      <c r="AU184" s="208" t="s">
        <v>85</v>
      </c>
      <c r="AV184" s="13" t="s">
        <v>85</v>
      </c>
      <c r="AW184" s="13" t="s">
        <v>37</v>
      </c>
      <c r="AX184" s="13" t="s">
        <v>76</v>
      </c>
      <c r="AY184" s="208" t="s">
        <v>167</v>
      </c>
    </row>
    <row r="185" spans="1:65" s="16" customFormat="1" ht="11.25">
      <c r="B185" s="243"/>
      <c r="C185" s="244"/>
      <c r="D185" s="193" t="s">
        <v>177</v>
      </c>
      <c r="E185" s="245" t="s">
        <v>19</v>
      </c>
      <c r="F185" s="246" t="s">
        <v>1927</v>
      </c>
      <c r="G185" s="244"/>
      <c r="H185" s="247">
        <v>1.0649999999999999</v>
      </c>
      <c r="I185" s="248"/>
      <c r="J185" s="244"/>
      <c r="K185" s="244"/>
      <c r="L185" s="249"/>
      <c r="M185" s="250"/>
      <c r="N185" s="251"/>
      <c r="O185" s="251"/>
      <c r="P185" s="251"/>
      <c r="Q185" s="251"/>
      <c r="R185" s="251"/>
      <c r="S185" s="251"/>
      <c r="T185" s="252"/>
      <c r="AT185" s="253" t="s">
        <v>177</v>
      </c>
      <c r="AU185" s="253" t="s">
        <v>85</v>
      </c>
      <c r="AV185" s="16" t="s">
        <v>182</v>
      </c>
      <c r="AW185" s="16" t="s">
        <v>37</v>
      </c>
      <c r="AX185" s="16" t="s">
        <v>76</v>
      </c>
      <c r="AY185" s="253" t="s">
        <v>167</v>
      </c>
    </row>
    <row r="186" spans="1:65" s="14" customFormat="1" ht="11.25">
      <c r="B186" s="209"/>
      <c r="C186" s="210"/>
      <c r="D186" s="193" t="s">
        <v>177</v>
      </c>
      <c r="E186" s="211" t="s">
        <v>19</v>
      </c>
      <c r="F186" s="212" t="s">
        <v>179</v>
      </c>
      <c r="G186" s="210"/>
      <c r="H186" s="213">
        <v>1.0649999999999999</v>
      </c>
      <c r="I186" s="214"/>
      <c r="J186" s="210"/>
      <c r="K186" s="210"/>
      <c r="L186" s="215"/>
      <c r="M186" s="216"/>
      <c r="N186" s="217"/>
      <c r="O186" s="217"/>
      <c r="P186" s="217"/>
      <c r="Q186" s="217"/>
      <c r="R186" s="217"/>
      <c r="S186" s="217"/>
      <c r="T186" s="218"/>
      <c r="AT186" s="219" t="s">
        <v>177</v>
      </c>
      <c r="AU186" s="219" t="s">
        <v>85</v>
      </c>
      <c r="AV186" s="14" t="s">
        <v>174</v>
      </c>
      <c r="AW186" s="14" t="s">
        <v>37</v>
      </c>
      <c r="AX186" s="14" t="s">
        <v>83</v>
      </c>
      <c r="AY186" s="219" t="s">
        <v>167</v>
      </c>
    </row>
    <row r="187" spans="1:65" s="2" customFormat="1" ht="24">
      <c r="A187" s="36"/>
      <c r="B187" s="37"/>
      <c r="C187" s="180" t="s">
        <v>210</v>
      </c>
      <c r="D187" s="180" t="s">
        <v>169</v>
      </c>
      <c r="E187" s="181" t="s">
        <v>1962</v>
      </c>
      <c r="F187" s="182" t="s">
        <v>1963</v>
      </c>
      <c r="G187" s="183" t="s">
        <v>172</v>
      </c>
      <c r="H187" s="184">
        <v>18.094000000000001</v>
      </c>
      <c r="I187" s="185"/>
      <c r="J187" s="186">
        <f>ROUND(I187*H187,2)</f>
        <v>0</v>
      </c>
      <c r="K187" s="182" t="s">
        <v>173</v>
      </c>
      <c r="L187" s="41"/>
      <c r="M187" s="187" t="s">
        <v>19</v>
      </c>
      <c r="N187" s="188" t="s">
        <v>47</v>
      </c>
      <c r="O187" s="66"/>
      <c r="P187" s="189">
        <f>O187*H187</f>
        <v>0</v>
      </c>
      <c r="Q187" s="189">
        <v>0</v>
      </c>
      <c r="R187" s="189">
        <f>Q187*H187</f>
        <v>0</v>
      </c>
      <c r="S187" s="189">
        <v>0</v>
      </c>
      <c r="T187" s="190">
        <f>S187*H187</f>
        <v>0</v>
      </c>
      <c r="U187" s="36"/>
      <c r="V187" s="36"/>
      <c r="W187" s="36"/>
      <c r="X187" s="36"/>
      <c r="Y187" s="36"/>
      <c r="Z187" s="36"/>
      <c r="AA187" s="36"/>
      <c r="AB187" s="36"/>
      <c r="AC187" s="36"/>
      <c r="AD187" s="36"/>
      <c r="AE187" s="36"/>
      <c r="AR187" s="191" t="s">
        <v>174</v>
      </c>
      <c r="AT187" s="191" t="s">
        <v>169</v>
      </c>
      <c r="AU187" s="191" t="s">
        <v>85</v>
      </c>
      <c r="AY187" s="19" t="s">
        <v>167</v>
      </c>
      <c r="BE187" s="192">
        <f>IF(N187="základní",J187,0)</f>
        <v>0</v>
      </c>
      <c r="BF187" s="192">
        <f>IF(N187="snížená",J187,0)</f>
        <v>0</v>
      </c>
      <c r="BG187" s="192">
        <f>IF(N187="zákl. přenesená",J187,0)</f>
        <v>0</v>
      </c>
      <c r="BH187" s="192">
        <f>IF(N187="sníž. přenesená",J187,0)</f>
        <v>0</v>
      </c>
      <c r="BI187" s="192">
        <f>IF(N187="nulová",J187,0)</f>
        <v>0</v>
      </c>
      <c r="BJ187" s="19" t="s">
        <v>83</v>
      </c>
      <c r="BK187" s="192">
        <f>ROUND(I187*H187,2)</f>
        <v>0</v>
      </c>
      <c r="BL187" s="19" t="s">
        <v>174</v>
      </c>
      <c r="BM187" s="191" t="s">
        <v>251</v>
      </c>
    </row>
    <row r="188" spans="1:65" s="2" customFormat="1" ht="19.5">
      <c r="A188" s="36"/>
      <c r="B188" s="37"/>
      <c r="C188" s="38"/>
      <c r="D188" s="193" t="s">
        <v>175</v>
      </c>
      <c r="E188" s="38"/>
      <c r="F188" s="194" t="s">
        <v>1964</v>
      </c>
      <c r="G188" s="38"/>
      <c r="H188" s="38"/>
      <c r="I188" s="195"/>
      <c r="J188" s="38"/>
      <c r="K188" s="38"/>
      <c r="L188" s="41"/>
      <c r="M188" s="196"/>
      <c r="N188" s="197"/>
      <c r="O188" s="66"/>
      <c r="P188" s="66"/>
      <c r="Q188" s="66"/>
      <c r="R188" s="66"/>
      <c r="S188" s="66"/>
      <c r="T188" s="67"/>
      <c r="U188" s="36"/>
      <c r="V188" s="36"/>
      <c r="W188" s="36"/>
      <c r="X188" s="36"/>
      <c r="Y188" s="36"/>
      <c r="Z188" s="36"/>
      <c r="AA188" s="36"/>
      <c r="AB188" s="36"/>
      <c r="AC188" s="36"/>
      <c r="AD188" s="36"/>
      <c r="AE188" s="36"/>
      <c r="AT188" s="19" t="s">
        <v>175</v>
      </c>
      <c r="AU188" s="19" t="s">
        <v>85</v>
      </c>
    </row>
    <row r="189" spans="1:65" s="15" customFormat="1" ht="11.25">
      <c r="B189" s="220"/>
      <c r="C189" s="221"/>
      <c r="D189" s="193" t="s">
        <v>177</v>
      </c>
      <c r="E189" s="222" t="s">
        <v>19</v>
      </c>
      <c r="F189" s="223" t="s">
        <v>1924</v>
      </c>
      <c r="G189" s="221"/>
      <c r="H189" s="222" t="s">
        <v>19</v>
      </c>
      <c r="I189" s="224"/>
      <c r="J189" s="221"/>
      <c r="K189" s="221"/>
      <c r="L189" s="225"/>
      <c r="M189" s="226"/>
      <c r="N189" s="227"/>
      <c r="O189" s="227"/>
      <c r="P189" s="227"/>
      <c r="Q189" s="227"/>
      <c r="R189" s="227"/>
      <c r="S189" s="227"/>
      <c r="T189" s="228"/>
      <c r="AT189" s="229" t="s">
        <v>177</v>
      </c>
      <c r="AU189" s="229" t="s">
        <v>85</v>
      </c>
      <c r="AV189" s="15" t="s">
        <v>83</v>
      </c>
      <c r="AW189" s="15" t="s">
        <v>37</v>
      </c>
      <c r="AX189" s="15" t="s">
        <v>76</v>
      </c>
      <c r="AY189" s="229" t="s">
        <v>167</v>
      </c>
    </row>
    <row r="190" spans="1:65" s="13" customFormat="1" ht="11.25">
      <c r="B190" s="198"/>
      <c r="C190" s="199"/>
      <c r="D190" s="193" t="s">
        <v>177</v>
      </c>
      <c r="E190" s="200" t="s">
        <v>19</v>
      </c>
      <c r="F190" s="201" t="s">
        <v>1965</v>
      </c>
      <c r="G190" s="199"/>
      <c r="H190" s="202">
        <v>17.170000000000002</v>
      </c>
      <c r="I190" s="203"/>
      <c r="J190" s="199"/>
      <c r="K190" s="199"/>
      <c r="L190" s="204"/>
      <c r="M190" s="205"/>
      <c r="N190" s="206"/>
      <c r="O190" s="206"/>
      <c r="P190" s="206"/>
      <c r="Q190" s="206"/>
      <c r="R190" s="206"/>
      <c r="S190" s="206"/>
      <c r="T190" s="207"/>
      <c r="AT190" s="208" t="s">
        <v>177</v>
      </c>
      <c r="AU190" s="208" t="s">
        <v>85</v>
      </c>
      <c r="AV190" s="13" t="s">
        <v>85</v>
      </c>
      <c r="AW190" s="13" t="s">
        <v>37</v>
      </c>
      <c r="AX190" s="13" t="s">
        <v>76</v>
      </c>
      <c r="AY190" s="208" t="s">
        <v>167</v>
      </c>
    </row>
    <row r="191" spans="1:65" s="13" customFormat="1" ht="11.25">
      <c r="B191" s="198"/>
      <c r="C191" s="199"/>
      <c r="D191" s="193" t="s">
        <v>177</v>
      </c>
      <c r="E191" s="200" t="s">
        <v>19</v>
      </c>
      <c r="F191" s="201" t="s">
        <v>1966</v>
      </c>
      <c r="G191" s="199"/>
      <c r="H191" s="202">
        <v>2.5</v>
      </c>
      <c r="I191" s="203"/>
      <c r="J191" s="199"/>
      <c r="K191" s="199"/>
      <c r="L191" s="204"/>
      <c r="M191" s="205"/>
      <c r="N191" s="206"/>
      <c r="O191" s="206"/>
      <c r="P191" s="206"/>
      <c r="Q191" s="206"/>
      <c r="R191" s="206"/>
      <c r="S191" s="206"/>
      <c r="T191" s="207"/>
      <c r="AT191" s="208" t="s">
        <v>177</v>
      </c>
      <c r="AU191" s="208" t="s">
        <v>85</v>
      </c>
      <c r="AV191" s="13" t="s">
        <v>85</v>
      </c>
      <c r="AW191" s="13" t="s">
        <v>37</v>
      </c>
      <c r="AX191" s="13" t="s">
        <v>76</v>
      </c>
      <c r="AY191" s="208" t="s">
        <v>167</v>
      </c>
    </row>
    <row r="192" spans="1:65" s="15" customFormat="1" ht="11.25">
      <c r="B192" s="220"/>
      <c r="C192" s="221"/>
      <c r="D192" s="193" t="s">
        <v>177</v>
      </c>
      <c r="E192" s="222" t="s">
        <v>19</v>
      </c>
      <c r="F192" s="223" t="s">
        <v>318</v>
      </c>
      <c r="G192" s="221"/>
      <c r="H192" s="222" t="s">
        <v>19</v>
      </c>
      <c r="I192" s="224"/>
      <c r="J192" s="221"/>
      <c r="K192" s="221"/>
      <c r="L192" s="225"/>
      <c r="M192" s="226"/>
      <c r="N192" s="227"/>
      <c r="O192" s="227"/>
      <c r="P192" s="227"/>
      <c r="Q192" s="227"/>
      <c r="R192" s="227"/>
      <c r="S192" s="227"/>
      <c r="T192" s="228"/>
      <c r="AT192" s="229" t="s">
        <v>177</v>
      </c>
      <c r="AU192" s="229" t="s">
        <v>85</v>
      </c>
      <c r="AV192" s="15" t="s">
        <v>83</v>
      </c>
      <c r="AW192" s="15" t="s">
        <v>37</v>
      </c>
      <c r="AX192" s="15" t="s">
        <v>76</v>
      </c>
      <c r="AY192" s="229" t="s">
        <v>167</v>
      </c>
    </row>
    <row r="193" spans="1:65" s="13" customFormat="1" ht="11.25">
      <c r="B193" s="198"/>
      <c r="C193" s="199"/>
      <c r="D193" s="193" t="s">
        <v>177</v>
      </c>
      <c r="E193" s="200" t="s">
        <v>19</v>
      </c>
      <c r="F193" s="201" t="s">
        <v>1967</v>
      </c>
      <c r="G193" s="199"/>
      <c r="H193" s="202">
        <v>-1.5760000000000001</v>
      </c>
      <c r="I193" s="203"/>
      <c r="J193" s="199"/>
      <c r="K193" s="199"/>
      <c r="L193" s="204"/>
      <c r="M193" s="205"/>
      <c r="N193" s="206"/>
      <c r="O193" s="206"/>
      <c r="P193" s="206"/>
      <c r="Q193" s="206"/>
      <c r="R193" s="206"/>
      <c r="S193" s="206"/>
      <c r="T193" s="207"/>
      <c r="AT193" s="208" t="s">
        <v>177</v>
      </c>
      <c r="AU193" s="208" t="s">
        <v>85</v>
      </c>
      <c r="AV193" s="13" t="s">
        <v>85</v>
      </c>
      <c r="AW193" s="13" t="s">
        <v>37</v>
      </c>
      <c r="AX193" s="13" t="s">
        <v>76</v>
      </c>
      <c r="AY193" s="208" t="s">
        <v>167</v>
      </c>
    </row>
    <row r="194" spans="1:65" s="16" customFormat="1" ht="11.25">
      <c r="B194" s="243"/>
      <c r="C194" s="244"/>
      <c r="D194" s="193" t="s">
        <v>177</v>
      </c>
      <c r="E194" s="245" t="s">
        <v>19</v>
      </c>
      <c r="F194" s="246" t="s">
        <v>1927</v>
      </c>
      <c r="G194" s="244"/>
      <c r="H194" s="247">
        <v>18.094000000000001</v>
      </c>
      <c r="I194" s="248"/>
      <c r="J194" s="244"/>
      <c r="K194" s="244"/>
      <c r="L194" s="249"/>
      <c r="M194" s="250"/>
      <c r="N194" s="251"/>
      <c r="O194" s="251"/>
      <c r="P194" s="251"/>
      <c r="Q194" s="251"/>
      <c r="R194" s="251"/>
      <c r="S194" s="251"/>
      <c r="T194" s="252"/>
      <c r="AT194" s="253" t="s">
        <v>177</v>
      </c>
      <c r="AU194" s="253" t="s">
        <v>85</v>
      </c>
      <c r="AV194" s="16" t="s">
        <v>182</v>
      </c>
      <c r="AW194" s="16" t="s">
        <v>37</v>
      </c>
      <c r="AX194" s="16" t="s">
        <v>76</v>
      </c>
      <c r="AY194" s="253" t="s">
        <v>167</v>
      </c>
    </row>
    <row r="195" spans="1:65" s="14" customFormat="1" ht="11.25">
      <c r="B195" s="209"/>
      <c r="C195" s="210"/>
      <c r="D195" s="193" t="s">
        <v>177</v>
      </c>
      <c r="E195" s="211" t="s">
        <v>19</v>
      </c>
      <c r="F195" s="212" t="s">
        <v>179</v>
      </c>
      <c r="G195" s="210"/>
      <c r="H195" s="213">
        <v>18.094000000000001</v>
      </c>
      <c r="I195" s="214"/>
      <c r="J195" s="210"/>
      <c r="K195" s="210"/>
      <c r="L195" s="215"/>
      <c r="M195" s="216"/>
      <c r="N195" s="217"/>
      <c r="O195" s="217"/>
      <c r="P195" s="217"/>
      <c r="Q195" s="217"/>
      <c r="R195" s="217"/>
      <c r="S195" s="217"/>
      <c r="T195" s="218"/>
      <c r="AT195" s="219" t="s">
        <v>177</v>
      </c>
      <c r="AU195" s="219" t="s">
        <v>85</v>
      </c>
      <c r="AV195" s="14" t="s">
        <v>174</v>
      </c>
      <c r="AW195" s="14" t="s">
        <v>37</v>
      </c>
      <c r="AX195" s="14" t="s">
        <v>83</v>
      </c>
      <c r="AY195" s="219" t="s">
        <v>167</v>
      </c>
    </row>
    <row r="196" spans="1:65" s="2" customFormat="1" ht="24">
      <c r="A196" s="36"/>
      <c r="B196" s="37"/>
      <c r="C196" s="180" t="s">
        <v>8</v>
      </c>
      <c r="D196" s="180" t="s">
        <v>169</v>
      </c>
      <c r="E196" s="181" t="s">
        <v>1968</v>
      </c>
      <c r="F196" s="182" t="s">
        <v>1969</v>
      </c>
      <c r="G196" s="183" t="s">
        <v>172</v>
      </c>
      <c r="H196" s="184">
        <v>138.953</v>
      </c>
      <c r="I196" s="185"/>
      <c r="J196" s="186">
        <f>ROUND(I196*H196,2)</f>
        <v>0</v>
      </c>
      <c r="K196" s="182" t="s">
        <v>173</v>
      </c>
      <c r="L196" s="41"/>
      <c r="M196" s="187" t="s">
        <v>19</v>
      </c>
      <c r="N196" s="188" t="s">
        <v>47</v>
      </c>
      <c r="O196" s="66"/>
      <c r="P196" s="189">
        <f>O196*H196</f>
        <v>0</v>
      </c>
      <c r="Q196" s="189">
        <v>0</v>
      </c>
      <c r="R196" s="189">
        <f>Q196*H196</f>
        <v>0</v>
      </c>
      <c r="S196" s="189">
        <v>0</v>
      </c>
      <c r="T196" s="190">
        <f>S196*H196</f>
        <v>0</v>
      </c>
      <c r="U196" s="36"/>
      <c r="V196" s="36"/>
      <c r="W196" s="36"/>
      <c r="X196" s="36"/>
      <c r="Y196" s="36"/>
      <c r="Z196" s="36"/>
      <c r="AA196" s="36"/>
      <c r="AB196" s="36"/>
      <c r="AC196" s="36"/>
      <c r="AD196" s="36"/>
      <c r="AE196" s="36"/>
      <c r="AR196" s="191" t="s">
        <v>174</v>
      </c>
      <c r="AT196" s="191" t="s">
        <v>169</v>
      </c>
      <c r="AU196" s="191" t="s">
        <v>85</v>
      </c>
      <c r="AY196" s="19" t="s">
        <v>167</v>
      </c>
      <c r="BE196" s="192">
        <f>IF(N196="základní",J196,0)</f>
        <v>0</v>
      </c>
      <c r="BF196" s="192">
        <f>IF(N196="snížená",J196,0)</f>
        <v>0</v>
      </c>
      <c r="BG196" s="192">
        <f>IF(N196="zákl. přenesená",J196,0)</f>
        <v>0</v>
      </c>
      <c r="BH196" s="192">
        <f>IF(N196="sníž. přenesená",J196,0)</f>
        <v>0</v>
      </c>
      <c r="BI196" s="192">
        <f>IF(N196="nulová",J196,0)</f>
        <v>0</v>
      </c>
      <c r="BJ196" s="19" t="s">
        <v>83</v>
      </c>
      <c r="BK196" s="192">
        <f>ROUND(I196*H196,2)</f>
        <v>0</v>
      </c>
      <c r="BL196" s="19" t="s">
        <v>174</v>
      </c>
      <c r="BM196" s="191" t="s">
        <v>254</v>
      </c>
    </row>
    <row r="197" spans="1:65" s="2" customFormat="1" ht="19.5">
      <c r="A197" s="36"/>
      <c r="B197" s="37"/>
      <c r="C197" s="38"/>
      <c r="D197" s="193" t="s">
        <v>175</v>
      </c>
      <c r="E197" s="38"/>
      <c r="F197" s="194" t="s">
        <v>1964</v>
      </c>
      <c r="G197" s="38"/>
      <c r="H197" s="38"/>
      <c r="I197" s="195"/>
      <c r="J197" s="38"/>
      <c r="K197" s="38"/>
      <c r="L197" s="41"/>
      <c r="M197" s="196"/>
      <c r="N197" s="197"/>
      <c r="O197" s="66"/>
      <c r="P197" s="66"/>
      <c r="Q197" s="66"/>
      <c r="R197" s="66"/>
      <c r="S197" s="66"/>
      <c r="T197" s="67"/>
      <c r="U197" s="36"/>
      <c r="V197" s="36"/>
      <c r="W197" s="36"/>
      <c r="X197" s="36"/>
      <c r="Y197" s="36"/>
      <c r="Z197" s="36"/>
      <c r="AA197" s="36"/>
      <c r="AB197" s="36"/>
      <c r="AC197" s="36"/>
      <c r="AD197" s="36"/>
      <c r="AE197" s="36"/>
      <c r="AT197" s="19" t="s">
        <v>175</v>
      </c>
      <c r="AU197" s="19" t="s">
        <v>85</v>
      </c>
    </row>
    <row r="198" spans="1:65" s="15" customFormat="1" ht="11.25">
      <c r="B198" s="220"/>
      <c r="C198" s="221"/>
      <c r="D198" s="193" t="s">
        <v>177</v>
      </c>
      <c r="E198" s="222" t="s">
        <v>19</v>
      </c>
      <c r="F198" s="223" t="s">
        <v>1924</v>
      </c>
      <c r="G198" s="221"/>
      <c r="H198" s="222" t="s">
        <v>19</v>
      </c>
      <c r="I198" s="224"/>
      <c r="J198" s="221"/>
      <c r="K198" s="221"/>
      <c r="L198" s="225"/>
      <c r="M198" s="226"/>
      <c r="N198" s="227"/>
      <c r="O198" s="227"/>
      <c r="P198" s="227"/>
      <c r="Q198" s="227"/>
      <c r="R198" s="227"/>
      <c r="S198" s="227"/>
      <c r="T198" s="228"/>
      <c r="AT198" s="229" t="s">
        <v>177</v>
      </c>
      <c r="AU198" s="229" t="s">
        <v>85</v>
      </c>
      <c r="AV198" s="15" t="s">
        <v>83</v>
      </c>
      <c r="AW198" s="15" t="s">
        <v>37</v>
      </c>
      <c r="AX198" s="15" t="s">
        <v>76</v>
      </c>
      <c r="AY198" s="229" t="s">
        <v>167</v>
      </c>
    </row>
    <row r="199" spans="1:65" s="13" customFormat="1" ht="11.25">
      <c r="B199" s="198"/>
      <c r="C199" s="199"/>
      <c r="D199" s="193" t="s">
        <v>177</v>
      </c>
      <c r="E199" s="200" t="s">
        <v>19</v>
      </c>
      <c r="F199" s="201" t="s">
        <v>1970</v>
      </c>
      <c r="G199" s="199"/>
      <c r="H199" s="202">
        <v>8.5370000000000008</v>
      </c>
      <c r="I199" s="203"/>
      <c r="J199" s="199"/>
      <c r="K199" s="199"/>
      <c r="L199" s="204"/>
      <c r="M199" s="205"/>
      <c r="N199" s="206"/>
      <c r="O199" s="206"/>
      <c r="P199" s="206"/>
      <c r="Q199" s="206"/>
      <c r="R199" s="206"/>
      <c r="S199" s="206"/>
      <c r="T199" s="207"/>
      <c r="AT199" s="208" t="s">
        <v>177</v>
      </c>
      <c r="AU199" s="208" t="s">
        <v>85</v>
      </c>
      <c r="AV199" s="13" t="s">
        <v>85</v>
      </c>
      <c r="AW199" s="13" t="s">
        <v>37</v>
      </c>
      <c r="AX199" s="13" t="s">
        <v>76</v>
      </c>
      <c r="AY199" s="208" t="s">
        <v>167</v>
      </c>
    </row>
    <row r="200" spans="1:65" s="15" customFormat="1" ht="11.25">
      <c r="B200" s="220"/>
      <c r="C200" s="221"/>
      <c r="D200" s="193" t="s">
        <v>177</v>
      </c>
      <c r="E200" s="222" t="s">
        <v>19</v>
      </c>
      <c r="F200" s="223" t="s">
        <v>318</v>
      </c>
      <c r="G200" s="221"/>
      <c r="H200" s="222" t="s">
        <v>19</v>
      </c>
      <c r="I200" s="224"/>
      <c r="J200" s="221"/>
      <c r="K200" s="221"/>
      <c r="L200" s="225"/>
      <c r="M200" s="226"/>
      <c r="N200" s="227"/>
      <c r="O200" s="227"/>
      <c r="P200" s="227"/>
      <c r="Q200" s="227"/>
      <c r="R200" s="227"/>
      <c r="S200" s="227"/>
      <c r="T200" s="228"/>
      <c r="AT200" s="229" t="s">
        <v>177</v>
      </c>
      <c r="AU200" s="229" t="s">
        <v>85</v>
      </c>
      <c r="AV200" s="15" t="s">
        <v>83</v>
      </c>
      <c r="AW200" s="15" t="s">
        <v>37</v>
      </c>
      <c r="AX200" s="15" t="s">
        <v>76</v>
      </c>
      <c r="AY200" s="229" t="s">
        <v>167</v>
      </c>
    </row>
    <row r="201" spans="1:65" s="13" customFormat="1" ht="11.25">
      <c r="B201" s="198"/>
      <c r="C201" s="199"/>
      <c r="D201" s="193" t="s">
        <v>177</v>
      </c>
      <c r="E201" s="200" t="s">
        <v>19</v>
      </c>
      <c r="F201" s="201" t="s">
        <v>1971</v>
      </c>
      <c r="G201" s="199"/>
      <c r="H201" s="202">
        <v>140.857</v>
      </c>
      <c r="I201" s="203"/>
      <c r="J201" s="199"/>
      <c r="K201" s="199"/>
      <c r="L201" s="204"/>
      <c r="M201" s="205"/>
      <c r="N201" s="206"/>
      <c r="O201" s="206"/>
      <c r="P201" s="206"/>
      <c r="Q201" s="206"/>
      <c r="R201" s="206"/>
      <c r="S201" s="206"/>
      <c r="T201" s="207"/>
      <c r="AT201" s="208" t="s">
        <v>177</v>
      </c>
      <c r="AU201" s="208" t="s">
        <v>85</v>
      </c>
      <c r="AV201" s="13" t="s">
        <v>85</v>
      </c>
      <c r="AW201" s="13" t="s">
        <v>37</v>
      </c>
      <c r="AX201" s="13" t="s">
        <v>76</v>
      </c>
      <c r="AY201" s="208" t="s">
        <v>167</v>
      </c>
    </row>
    <row r="202" spans="1:65" s="13" customFormat="1" ht="11.25">
      <c r="B202" s="198"/>
      <c r="C202" s="199"/>
      <c r="D202" s="193" t="s">
        <v>177</v>
      </c>
      <c r="E202" s="200" t="s">
        <v>19</v>
      </c>
      <c r="F202" s="201" t="s">
        <v>1972</v>
      </c>
      <c r="G202" s="199"/>
      <c r="H202" s="202">
        <v>-4.7279999999999998</v>
      </c>
      <c r="I202" s="203"/>
      <c r="J202" s="199"/>
      <c r="K202" s="199"/>
      <c r="L202" s="204"/>
      <c r="M202" s="205"/>
      <c r="N202" s="206"/>
      <c r="O202" s="206"/>
      <c r="P202" s="206"/>
      <c r="Q202" s="206"/>
      <c r="R202" s="206"/>
      <c r="S202" s="206"/>
      <c r="T202" s="207"/>
      <c r="AT202" s="208" t="s">
        <v>177</v>
      </c>
      <c r="AU202" s="208" t="s">
        <v>85</v>
      </c>
      <c r="AV202" s="13" t="s">
        <v>85</v>
      </c>
      <c r="AW202" s="13" t="s">
        <v>37</v>
      </c>
      <c r="AX202" s="13" t="s">
        <v>76</v>
      </c>
      <c r="AY202" s="208" t="s">
        <v>167</v>
      </c>
    </row>
    <row r="203" spans="1:65" s="13" customFormat="1" ht="11.25">
      <c r="B203" s="198"/>
      <c r="C203" s="199"/>
      <c r="D203" s="193" t="s">
        <v>177</v>
      </c>
      <c r="E203" s="200" t="s">
        <v>19</v>
      </c>
      <c r="F203" s="201" t="s">
        <v>1973</v>
      </c>
      <c r="G203" s="199"/>
      <c r="H203" s="202">
        <v>-5.7130000000000001</v>
      </c>
      <c r="I203" s="203"/>
      <c r="J203" s="199"/>
      <c r="K203" s="199"/>
      <c r="L203" s="204"/>
      <c r="M203" s="205"/>
      <c r="N203" s="206"/>
      <c r="O203" s="206"/>
      <c r="P203" s="206"/>
      <c r="Q203" s="206"/>
      <c r="R203" s="206"/>
      <c r="S203" s="206"/>
      <c r="T203" s="207"/>
      <c r="AT203" s="208" t="s">
        <v>177</v>
      </c>
      <c r="AU203" s="208" t="s">
        <v>85</v>
      </c>
      <c r="AV203" s="13" t="s">
        <v>85</v>
      </c>
      <c r="AW203" s="13" t="s">
        <v>37</v>
      </c>
      <c r="AX203" s="13" t="s">
        <v>76</v>
      </c>
      <c r="AY203" s="208" t="s">
        <v>167</v>
      </c>
    </row>
    <row r="204" spans="1:65" s="16" customFormat="1" ht="11.25">
      <c r="B204" s="243"/>
      <c r="C204" s="244"/>
      <c r="D204" s="193" t="s">
        <v>177</v>
      </c>
      <c r="E204" s="245" t="s">
        <v>19</v>
      </c>
      <c r="F204" s="246" t="s">
        <v>1927</v>
      </c>
      <c r="G204" s="244"/>
      <c r="H204" s="247">
        <v>138.953</v>
      </c>
      <c r="I204" s="248"/>
      <c r="J204" s="244"/>
      <c r="K204" s="244"/>
      <c r="L204" s="249"/>
      <c r="M204" s="250"/>
      <c r="N204" s="251"/>
      <c r="O204" s="251"/>
      <c r="P204" s="251"/>
      <c r="Q204" s="251"/>
      <c r="R204" s="251"/>
      <c r="S204" s="251"/>
      <c r="T204" s="252"/>
      <c r="AT204" s="253" t="s">
        <v>177</v>
      </c>
      <c r="AU204" s="253" t="s">
        <v>85</v>
      </c>
      <c r="AV204" s="16" t="s">
        <v>182</v>
      </c>
      <c r="AW204" s="16" t="s">
        <v>37</v>
      </c>
      <c r="AX204" s="16" t="s">
        <v>76</v>
      </c>
      <c r="AY204" s="253" t="s">
        <v>167</v>
      </c>
    </row>
    <row r="205" spans="1:65" s="14" customFormat="1" ht="11.25">
      <c r="B205" s="209"/>
      <c r="C205" s="210"/>
      <c r="D205" s="193" t="s">
        <v>177</v>
      </c>
      <c r="E205" s="211" t="s">
        <v>19</v>
      </c>
      <c r="F205" s="212" t="s">
        <v>179</v>
      </c>
      <c r="G205" s="210"/>
      <c r="H205" s="213">
        <v>138.953</v>
      </c>
      <c r="I205" s="214"/>
      <c r="J205" s="210"/>
      <c r="K205" s="210"/>
      <c r="L205" s="215"/>
      <c r="M205" s="216"/>
      <c r="N205" s="217"/>
      <c r="O205" s="217"/>
      <c r="P205" s="217"/>
      <c r="Q205" s="217"/>
      <c r="R205" s="217"/>
      <c r="S205" s="217"/>
      <c r="T205" s="218"/>
      <c r="AT205" s="219" t="s">
        <v>177</v>
      </c>
      <c r="AU205" s="219" t="s">
        <v>85</v>
      </c>
      <c r="AV205" s="14" t="s">
        <v>174</v>
      </c>
      <c r="AW205" s="14" t="s">
        <v>37</v>
      </c>
      <c r="AX205" s="14" t="s">
        <v>83</v>
      </c>
      <c r="AY205" s="219" t="s">
        <v>167</v>
      </c>
    </row>
    <row r="206" spans="1:65" s="2" customFormat="1" ht="24">
      <c r="A206" s="36"/>
      <c r="B206" s="37"/>
      <c r="C206" s="180" t="s">
        <v>215</v>
      </c>
      <c r="D206" s="180" t="s">
        <v>169</v>
      </c>
      <c r="E206" s="181" t="s">
        <v>1974</v>
      </c>
      <c r="F206" s="182" t="s">
        <v>1975</v>
      </c>
      <c r="G206" s="183" t="s">
        <v>172</v>
      </c>
      <c r="H206" s="184">
        <v>41.4</v>
      </c>
      <c r="I206" s="185"/>
      <c r="J206" s="186">
        <f>ROUND(I206*H206,2)</f>
        <v>0</v>
      </c>
      <c r="K206" s="182" t="s">
        <v>173</v>
      </c>
      <c r="L206" s="41"/>
      <c r="M206" s="187" t="s">
        <v>19</v>
      </c>
      <c r="N206" s="188" t="s">
        <v>47</v>
      </c>
      <c r="O206" s="66"/>
      <c r="P206" s="189">
        <f>O206*H206</f>
        <v>0</v>
      </c>
      <c r="Q206" s="189">
        <v>0</v>
      </c>
      <c r="R206" s="189">
        <f>Q206*H206</f>
        <v>0</v>
      </c>
      <c r="S206" s="189">
        <v>0</v>
      </c>
      <c r="T206" s="190">
        <f>S206*H206</f>
        <v>0</v>
      </c>
      <c r="U206" s="36"/>
      <c r="V206" s="36"/>
      <c r="W206" s="36"/>
      <c r="X206" s="36"/>
      <c r="Y206" s="36"/>
      <c r="Z206" s="36"/>
      <c r="AA206" s="36"/>
      <c r="AB206" s="36"/>
      <c r="AC206" s="36"/>
      <c r="AD206" s="36"/>
      <c r="AE206" s="36"/>
      <c r="AR206" s="191" t="s">
        <v>174</v>
      </c>
      <c r="AT206" s="191" t="s">
        <v>169</v>
      </c>
      <c r="AU206" s="191" t="s">
        <v>85</v>
      </c>
      <c r="AY206" s="19" t="s">
        <v>167</v>
      </c>
      <c r="BE206" s="192">
        <f>IF(N206="základní",J206,0)</f>
        <v>0</v>
      </c>
      <c r="BF206" s="192">
        <f>IF(N206="snížená",J206,0)</f>
        <v>0</v>
      </c>
      <c r="BG206" s="192">
        <f>IF(N206="zákl. přenesená",J206,0)</f>
        <v>0</v>
      </c>
      <c r="BH206" s="192">
        <f>IF(N206="sníž. přenesená",J206,0)</f>
        <v>0</v>
      </c>
      <c r="BI206" s="192">
        <f>IF(N206="nulová",J206,0)</f>
        <v>0</v>
      </c>
      <c r="BJ206" s="19" t="s">
        <v>83</v>
      </c>
      <c r="BK206" s="192">
        <f>ROUND(I206*H206,2)</f>
        <v>0</v>
      </c>
      <c r="BL206" s="19" t="s">
        <v>174</v>
      </c>
      <c r="BM206" s="191" t="s">
        <v>260</v>
      </c>
    </row>
    <row r="207" spans="1:65" s="2" customFormat="1" ht="19.5">
      <c r="A207" s="36"/>
      <c r="B207" s="37"/>
      <c r="C207" s="38"/>
      <c r="D207" s="193" t="s">
        <v>175</v>
      </c>
      <c r="E207" s="38"/>
      <c r="F207" s="194" t="s">
        <v>1964</v>
      </c>
      <c r="G207" s="38"/>
      <c r="H207" s="38"/>
      <c r="I207" s="195"/>
      <c r="J207" s="38"/>
      <c r="K207" s="38"/>
      <c r="L207" s="41"/>
      <c r="M207" s="196"/>
      <c r="N207" s="197"/>
      <c r="O207" s="66"/>
      <c r="P207" s="66"/>
      <c r="Q207" s="66"/>
      <c r="R207" s="66"/>
      <c r="S207" s="66"/>
      <c r="T207" s="67"/>
      <c r="U207" s="36"/>
      <c r="V207" s="36"/>
      <c r="W207" s="36"/>
      <c r="X207" s="36"/>
      <c r="Y207" s="36"/>
      <c r="Z207" s="36"/>
      <c r="AA207" s="36"/>
      <c r="AB207" s="36"/>
      <c r="AC207" s="36"/>
      <c r="AD207" s="36"/>
      <c r="AE207" s="36"/>
      <c r="AT207" s="19" t="s">
        <v>175</v>
      </c>
      <c r="AU207" s="19" t="s">
        <v>85</v>
      </c>
    </row>
    <row r="208" spans="1:65" s="15" customFormat="1" ht="11.25">
      <c r="B208" s="220"/>
      <c r="C208" s="221"/>
      <c r="D208" s="193" t="s">
        <v>177</v>
      </c>
      <c r="E208" s="222" t="s">
        <v>19</v>
      </c>
      <c r="F208" s="223" t="s">
        <v>1924</v>
      </c>
      <c r="G208" s="221"/>
      <c r="H208" s="222" t="s">
        <v>19</v>
      </c>
      <c r="I208" s="224"/>
      <c r="J208" s="221"/>
      <c r="K208" s="221"/>
      <c r="L208" s="225"/>
      <c r="M208" s="226"/>
      <c r="N208" s="227"/>
      <c r="O208" s="227"/>
      <c r="P208" s="227"/>
      <c r="Q208" s="227"/>
      <c r="R208" s="227"/>
      <c r="S208" s="227"/>
      <c r="T208" s="228"/>
      <c r="AT208" s="229" t="s">
        <v>177</v>
      </c>
      <c r="AU208" s="229" t="s">
        <v>85</v>
      </c>
      <c r="AV208" s="15" t="s">
        <v>83</v>
      </c>
      <c r="AW208" s="15" t="s">
        <v>37</v>
      </c>
      <c r="AX208" s="15" t="s">
        <v>76</v>
      </c>
      <c r="AY208" s="229" t="s">
        <v>167</v>
      </c>
    </row>
    <row r="209" spans="1:65" s="13" customFormat="1" ht="11.25">
      <c r="B209" s="198"/>
      <c r="C209" s="199"/>
      <c r="D209" s="193" t="s">
        <v>177</v>
      </c>
      <c r="E209" s="200" t="s">
        <v>19</v>
      </c>
      <c r="F209" s="201" t="s">
        <v>1958</v>
      </c>
      <c r="G209" s="199"/>
      <c r="H209" s="202">
        <v>41.4</v>
      </c>
      <c r="I209" s="203"/>
      <c r="J209" s="199"/>
      <c r="K209" s="199"/>
      <c r="L209" s="204"/>
      <c r="M209" s="205"/>
      <c r="N209" s="206"/>
      <c r="O209" s="206"/>
      <c r="P209" s="206"/>
      <c r="Q209" s="206"/>
      <c r="R209" s="206"/>
      <c r="S209" s="206"/>
      <c r="T209" s="207"/>
      <c r="AT209" s="208" t="s">
        <v>177</v>
      </c>
      <c r="AU209" s="208" t="s">
        <v>85</v>
      </c>
      <c r="AV209" s="13" t="s">
        <v>85</v>
      </c>
      <c r="AW209" s="13" t="s">
        <v>37</v>
      </c>
      <c r="AX209" s="13" t="s">
        <v>76</v>
      </c>
      <c r="AY209" s="208" t="s">
        <v>167</v>
      </c>
    </row>
    <row r="210" spans="1:65" s="16" customFormat="1" ht="11.25">
      <c r="B210" s="243"/>
      <c r="C210" s="244"/>
      <c r="D210" s="193" t="s">
        <v>177</v>
      </c>
      <c r="E210" s="245" t="s">
        <v>19</v>
      </c>
      <c r="F210" s="246" t="s">
        <v>1927</v>
      </c>
      <c r="G210" s="244"/>
      <c r="H210" s="247">
        <v>41.4</v>
      </c>
      <c r="I210" s="248"/>
      <c r="J210" s="244"/>
      <c r="K210" s="244"/>
      <c r="L210" s="249"/>
      <c r="M210" s="250"/>
      <c r="N210" s="251"/>
      <c r="O210" s="251"/>
      <c r="P210" s="251"/>
      <c r="Q210" s="251"/>
      <c r="R210" s="251"/>
      <c r="S210" s="251"/>
      <c r="T210" s="252"/>
      <c r="AT210" s="253" t="s">
        <v>177</v>
      </c>
      <c r="AU210" s="253" t="s">
        <v>85</v>
      </c>
      <c r="AV210" s="16" t="s">
        <v>182</v>
      </c>
      <c r="AW210" s="16" t="s">
        <v>37</v>
      </c>
      <c r="AX210" s="16" t="s">
        <v>76</v>
      </c>
      <c r="AY210" s="253" t="s">
        <v>167</v>
      </c>
    </row>
    <row r="211" spans="1:65" s="14" customFormat="1" ht="11.25">
      <c r="B211" s="209"/>
      <c r="C211" s="210"/>
      <c r="D211" s="193" t="s">
        <v>177</v>
      </c>
      <c r="E211" s="211" t="s">
        <v>19</v>
      </c>
      <c r="F211" s="212" t="s">
        <v>179</v>
      </c>
      <c r="G211" s="210"/>
      <c r="H211" s="213">
        <v>41.4</v>
      </c>
      <c r="I211" s="214"/>
      <c r="J211" s="210"/>
      <c r="K211" s="210"/>
      <c r="L211" s="215"/>
      <c r="M211" s="216"/>
      <c r="N211" s="217"/>
      <c r="O211" s="217"/>
      <c r="P211" s="217"/>
      <c r="Q211" s="217"/>
      <c r="R211" s="217"/>
      <c r="S211" s="217"/>
      <c r="T211" s="218"/>
      <c r="AT211" s="219" t="s">
        <v>177</v>
      </c>
      <c r="AU211" s="219" t="s">
        <v>85</v>
      </c>
      <c r="AV211" s="14" t="s">
        <v>174</v>
      </c>
      <c r="AW211" s="14" t="s">
        <v>37</v>
      </c>
      <c r="AX211" s="14" t="s">
        <v>83</v>
      </c>
      <c r="AY211" s="219" t="s">
        <v>167</v>
      </c>
    </row>
    <row r="212" spans="1:65" s="2" customFormat="1" ht="16.5" customHeight="1">
      <c r="A212" s="36"/>
      <c r="B212" s="37"/>
      <c r="C212" s="180" t="s">
        <v>263</v>
      </c>
      <c r="D212" s="180" t="s">
        <v>169</v>
      </c>
      <c r="E212" s="181" t="s">
        <v>1976</v>
      </c>
      <c r="F212" s="182" t="s">
        <v>1977</v>
      </c>
      <c r="G212" s="183" t="s">
        <v>189</v>
      </c>
      <c r="H212" s="184">
        <v>40.854999999999997</v>
      </c>
      <c r="I212" s="185"/>
      <c r="J212" s="186">
        <f>ROUND(I212*H212,2)</f>
        <v>0</v>
      </c>
      <c r="K212" s="182" t="s">
        <v>173</v>
      </c>
      <c r="L212" s="41"/>
      <c r="M212" s="187" t="s">
        <v>19</v>
      </c>
      <c r="N212" s="188" t="s">
        <v>47</v>
      </c>
      <c r="O212" s="66"/>
      <c r="P212" s="189">
        <f>O212*H212</f>
        <v>0</v>
      </c>
      <c r="Q212" s="189">
        <v>0</v>
      </c>
      <c r="R212" s="189">
        <f>Q212*H212</f>
        <v>0</v>
      </c>
      <c r="S212" s="189">
        <v>0</v>
      </c>
      <c r="T212" s="190">
        <f>S212*H212</f>
        <v>0</v>
      </c>
      <c r="U212" s="36"/>
      <c r="V212" s="36"/>
      <c r="W212" s="36"/>
      <c r="X212" s="36"/>
      <c r="Y212" s="36"/>
      <c r="Z212" s="36"/>
      <c r="AA212" s="36"/>
      <c r="AB212" s="36"/>
      <c r="AC212" s="36"/>
      <c r="AD212" s="36"/>
      <c r="AE212" s="36"/>
      <c r="AR212" s="191" t="s">
        <v>174</v>
      </c>
      <c r="AT212" s="191" t="s">
        <v>169</v>
      </c>
      <c r="AU212" s="191" t="s">
        <v>85</v>
      </c>
      <c r="AY212" s="19" t="s">
        <v>167</v>
      </c>
      <c r="BE212" s="192">
        <f>IF(N212="základní",J212,0)</f>
        <v>0</v>
      </c>
      <c r="BF212" s="192">
        <f>IF(N212="snížená",J212,0)</f>
        <v>0</v>
      </c>
      <c r="BG212" s="192">
        <f>IF(N212="zákl. přenesená",J212,0)</f>
        <v>0</v>
      </c>
      <c r="BH212" s="192">
        <f>IF(N212="sníž. přenesená",J212,0)</f>
        <v>0</v>
      </c>
      <c r="BI212" s="192">
        <f>IF(N212="nulová",J212,0)</f>
        <v>0</v>
      </c>
      <c r="BJ212" s="19" t="s">
        <v>83</v>
      </c>
      <c r="BK212" s="192">
        <f>ROUND(I212*H212,2)</f>
        <v>0</v>
      </c>
      <c r="BL212" s="19" t="s">
        <v>174</v>
      </c>
      <c r="BM212" s="191" t="s">
        <v>266</v>
      </c>
    </row>
    <row r="213" spans="1:65" s="2" customFormat="1" ht="39">
      <c r="A213" s="36"/>
      <c r="B213" s="37"/>
      <c r="C213" s="38"/>
      <c r="D213" s="193" t="s">
        <v>175</v>
      </c>
      <c r="E213" s="38"/>
      <c r="F213" s="194" t="s">
        <v>1649</v>
      </c>
      <c r="G213" s="38"/>
      <c r="H213" s="38"/>
      <c r="I213" s="195"/>
      <c r="J213" s="38"/>
      <c r="K213" s="38"/>
      <c r="L213" s="41"/>
      <c r="M213" s="196"/>
      <c r="N213" s="197"/>
      <c r="O213" s="66"/>
      <c r="P213" s="66"/>
      <c r="Q213" s="66"/>
      <c r="R213" s="66"/>
      <c r="S213" s="66"/>
      <c r="T213" s="67"/>
      <c r="U213" s="36"/>
      <c r="V213" s="36"/>
      <c r="W213" s="36"/>
      <c r="X213" s="36"/>
      <c r="Y213" s="36"/>
      <c r="Z213" s="36"/>
      <c r="AA213" s="36"/>
      <c r="AB213" s="36"/>
      <c r="AC213" s="36"/>
      <c r="AD213" s="36"/>
      <c r="AE213" s="36"/>
      <c r="AT213" s="19" t="s">
        <v>175</v>
      </c>
      <c r="AU213" s="19" t="s">
        <v>85</v>
      </c>
    </row>
    <row r="214" spans="1:65" s="15" customFormat="1" ht="11.25">
      <c r="B214" s="220"/>
      <c r="C214" s="221"/>
      <c r="D214" s="193" t="s">
        <v>177</v>
      </c>
      <c r="E214" s="222" t="s">
        <v>19</v>
      </c>
      <c r="F214" s="223" t="s">
        <v>1924</v>
      </c>
      <c r="G214" s="221"/>
      <c r="H214" s="222" t="s">
        <v>19</v>
      </c>
      <c r="I214" s="224"/>
      <c r="J214" s="221"/>
      <c r="K214" s="221"/>
      <c r="L214" s="225"/>
      <c r="M214" s="226"/>
      <c r="N214" s="227"/>
      <c r="O214" s="227"/>
      <c r="P214" s="227"/>
      <c r="Q214" s="227"/>
      <c r="R214" s="227"/>
      <c r="S214" s="227"/>
      <c r="T214" s="228"/>
      <c r="AT214" s="229" t="s">
        <v>177</v>
      </c>
      <c r="AU214" s="229" t="s">
        <v>85</v>
      </c>
      <c r="AV214" s="15" t="s">
        <v>83</v>
      </c>
      <c r="AW214" s="15" t="s">
        <v>37</v>
      </c>
      <c r="AX214" s="15" t="s">
        <v>76</v>
      </c>
      <c r="AY214" s="229" t="s">
        <v>167</v>
      </c>
    </row>
    <row r="215" spans="1:65" s="13" customFormat="1" ht="11.25">
      <c r="B215" s="198"/>
      <c r="C215" s="199"/>
      <c r="D215" s="193" t="s">
        <v>177</v>
      </c>
      <c r="E215" s="200" t="s">
        <v>19</v>
      </c>
      <c r="F215" s="201" t="s">
        <v>1978</v>
      </c>
      <c r="G215" s="199"/>
      <c r="H215" s="202">
        <v>6.2050000000000001</v>
      </c>
      <c r="I215" s="203"/>
      <c r="J215" s="199"/>
      <c r="K215" s="199"/>
      <c r="L215" s="204"/>
      <c r="M215" s="205"/>
      <c r="N215" s="206"/>
      <c r="O215" s="206"/>
      <c r="P215" s="206"/>
      <c r="Q215" s="206"/>
      <c r="R215" s="206"/>
      <c r="S215" s="206"/>
      <c r="T215" s="207"/>
      <c r="AT215" s="208" t="s">
        <v>177</v>
      </c>
      <c r="AU215" s="208" t="s">
        <v>85</v>
      </c>
      <c r="AV215" s="13" t="s">
        <v>85</v>
      </c>
      <c r="AW215" s="13" t="s">
        <v>37</v>
      </c>
      <c r="AX215" s="13" t="s">
        <v>76</v>
      </c>
      <c r="AY215" s="208" t="s">
        <v>167</v>
      </c>
    </row>
    <row r="216" spans="1:65" s="13" customFormat="1" ht="11.25">
      <c r="B216" s="198"/>
      <c r="C216" s="199"/>
      <c r="D216" s="193" t="s">
        <v>177</v>
      </c>
      <c r="E216" s="200" t="s">
        <v>19</v>
      </c>
      <c r="F216" s="201" t="s">
        <v>1979</v>
      </c>
      <c r="G216" s="199"/>
      <c r="H216" s="202">
        <v>34.65</v>
      </c>
      <c r="I216" s="203"/>
      <c r="J216" s="199"/>
      <c r="K216" s="199"/>
      <c r="L216" s="204"/>
      <c r="M216" s="205"/>
      <c r="N216" s="206"/>
      <c r="O216" s="206"/>
      <c r="P216" s="206"/>
      <c r="Q216" s="206"/>
      <c r="R216" s="206"/>
      <c r="S216" s="206"/>
      <c r="T216" s="207"/>
      <c r="AT216" s="208" t="s">
        <v>177</v>
      </c>
      <c r="AU216" s="208" t="s">
        <v>85</v>
      </c>
      <c r="AV216" s="13" t="s">
        <v>85</v>
      </c>
      <c r="AW216" s="13" t="s">
        <v>37</v>
      </c>
      <c r="AX216" s="13" t="s">
        <v>76</v>
      </c>
      <c r="AY216" s="208" t="s">
        <v>167</v>
      </c>
    </row>
    <row r="217" spans="1:65" s="16" customFormat="1" ht="11.25">
      <c r="B217" s="243"/>
      <c r="C217" s="244"/>
      <c r="D217" s="193" t="s">
        <v>177</v>
      </c>
      <c r="E217" s="245" t="s">
        <v>19</v>
      </c>
      <c r="F217" s="246" t="s">
        <v>1927</v>
      </c>
      <c r="G217" s="244"/>
      <c r="H217" s="247">
        <v>40.854999999999997</v>
      </c>
      <c r="I217" s="248"/>
      <c r="J217" s="244"/>
      <c r="K217" s="244"/>
      <c r="L217" s="249"/>
      <c r="M217" s="250"/>
      <c r="N217" s="251"/>
      <c r="O217" s="251"/>
      <c r="P217" s="251"/>
      <c r="Q217" s="251"/>
      <c r="R217" s="251"/>
      <c r="S217" s="251"/>
      <c r="T217" s="252"/>
      <c r="AT217" s="253" t="s">
        <v>177</v>
      </c>
      <c r="AU217" s="253" t="s">
        <v>85</v>
      </c>
      <c r="AV217" s="16" t="s">
        <v>182</v>
      </c>
      <c r="AW217" s="16" t="s">
        <v>37</v>
      </c>
      <c r="AX217" s="16" t="s">
        <v>76</v>
      </c>
      <c r="AY217" s="253" t="s">
        <v>167</v>
      </c>
    </row>
    <row r="218" spans="1:65" s="14" customFormat="1" ht="11.25">
      <c r="B218" s="209"/>
      <c r="C218" s="210"/>
      <c r="D218" s="193" t="s">
        <v>177</v>
      </c>
      <c r="E218" s="211" t="s">
        <v>19</v>
      </c>
      <c r="F218" s="212" t="s">
        <v>179</v>
      </c>
      <c r="G218" s="210"/>
      <c r="H218" s="213">
        <v>40.854999999999997</v>
      </c>
      <c r="I218" s="214"/>
      <c r="J218" s="210"/>
      <c r="K218" s="210"/>
      <c r="L218" s="215"/>
      <c r="M218" s="216"/>
      <c r="N218" s="217"/>
      <c r="O218" s="217"/>
      <c r="P218" s="217"/>
      <c r="Q218" s="217"/>
      <c r="R218" s="217"/>
      <c r="S218" s="217"/>
      <c r="T218" s="218"/>
      <c r="AT218" s="219" t="s">
        <v>177</v>
      </c>
      <c r="AU218" s="219" t="s">
        <v>85</v>
      </c>
      <c r="AV218" s="14" t="s">
        <v>174</v>
      </c>
      <c r="AW218" s="14" t="s">
        <v>37</v>
      </c>
      <c r="AX218" s="14" t="s">
        <v>83</v>
      </c>
      <c r="AY218" s="219" t="s">
        <v>167</v>
      </c>
    </row>
    <row r="219" spans="1:65" s="2" customFormat="1" ht="16.5" customHeight="1">
      <c r="A219" s="36"/>
      <c r="B219" s="37"/>
      <c r="C219" s="180" t="s">
        <v>220</v>
      </c>
      <c r="D219" s="180" t="s">
        <v>169</v>
      </c>
      <c r="E219" s="181" t="s">
        <v>1980</v>
      </c>
      <c r="F219" s="182" t="s">
        <v>1981</v>
      </c>
      <c r="G219" s="183" t="s">
        <v>189</v>
      </c>
      <c r="H219" s="184">
        <v>5.58</v>
      </c>
      <c r="I219" s="185"/>
      <c r="J219" s="186">
        <f>ROUND(I219*H219,2)</f>
        <v>0</v>
      </c>
      <c r="K219" s="182" t="s">
        <v>173</v>
      </c>
      <c r="L219" s="41"/>
      <c r="M219" s="187" t="s">
        <v>19</v>
      </c>
      <c r="N219" s="188" t="s">
        <v>47</v>
      </c>
      <c r="O219" s="66"/>
      <c r="P219" s="189">
        <f>O219*H219</f>
        <v>0</v>
      </c>
      <c r="Q219" s="189">
        <v>0</v>
      </c>
      <c r="R219" s="189">
        <f>Q219*H219</f>
        <v>0</v>
      </c>
      <c r="S219" s="189">
        <v>0</v>
      </c>
      <c r="T219" s="190">
        <f>S219*H219</f>
        <v>0</v>
      </c>
      <c r="U219" s="36"/>
      <c r="V219" s="36"/>
      <c r="W219" s="36"/>
      <c r="X219" s="36"/>
      <c r="Y219" s="36"/>
      <c r="Z219" s="36"/>
      <c r="AA219" s="36"/>
      <c r="AB219" s="36"/>
      <c r="AC219" s="36"/>
      <c r="AD219" s="36"/>
      <c r="AE219" s="36"/>
      <c r="AR219" s="191" t="s">
        <v>174</v>
      </c>
      <c r="AT219" s="191" t="s">
        <v>169</v>
      </c>
      <c r="AU219" s="191" t="s">
        <v>85</v>
      </c>
      <c r="AY219" s="19" t="s">
        <v>167</v>
      </c>
      <c r="BE219" s="192">
        <f>IF(N219="základní",J219,0)</f>
        <v>0</v>
      </c>
      <c r="BF219" s="192">
        <f>IF(N219="snížená",J219,0)</f>
        <v>0</v>
      </c>
      <c r="BG219" s="192">
        <f>IF(N219="zákl. přenesená",J219,0)</f>
        <v>0</v>
      </c>
      <c r="BH219" s="192">
        <f>IF(N219="sníž. přenesená",J219,0)</f>
        <v>0</v>
      </c>
      <c r="BI219" s="192">
        <f>IF(N219="nulová",J219,0)</f>
        <v>0</v>
      </c>
      <c r="BJ219" s="19" t="s">
        <v>83</v>
      </c>
      <c r="BK219" s="192">
        <f>ROUND(I219*H219,2)</f>
        <v>0</v>
      </c>
      <c r="BL219" s="19" t="s">
        <v>174</v>
      </c>
      <c r="BM219" s="191" t="s">
        <v>272</v>
      </c>
    </row>
    <row r="220" spans="1:65" s="2" customFormat="1" ht="39">
      <c r="A220" s="36"/>
      <c r="B220" s="37"/>
      <c r="C220" s="38"/>
      <c r="D220" s="193" t="s">
        <v>175</v>
      </c>
      <c r="E220" s="38"/>
      <c r="F220" s="194" t="s">
        <v>1649</v>
      </c>
      <c r="G220" s="38"/>
      <c r="H220" s="38"/>
      <c r="I220" s="195"/>
      <c r="J220" s="38"/>
      <c r="K220" s="38"/>
      <c r="L220" s="41"/>
      <c r="M220" s="196"/>
      <c r="N220" s="197"/>
      <c r="O220" s="66"/>
      <c r="P220" s="66"/>
      <c r="Q220" s="66"/>
      <c r="R220" s="66"/>
      <c r="S220" s="66"/>
      <c r="T220" s="67"/>
      <c r="U220" s="36"/>
      <c r="V220" s="36"/>
      <c r="W220" s="36"/>
      <c r="X220" s="36"/>
      <c r="Y220" s="36"/>
      <c r="Z220" s="36"/>
      <c r="AA220" s="36"/>
      <c r="AB220" s="36"/>
      <c r="AC220" s="36"/>
      <c r="AD220" s="36"/>
      <c r="AE220" s="36"/>
      <c r="AT220" s="19" t="s">
        <v>175</v>
      </c>
      <c r="AU220" s="19" t="s">
        <v>85</v>
      </c>
    </row>
    <row r="221" spans="1:65" s="15" customFormat="1" ht="11.25">
      <c r="B221" s="220"/>
      <c r="C221" s="221"/>
      <c r="D221" s="193" t="s">
        <v>177</v>
      </c>
      <c r="E221" s="222" t="s">
        <v>19</v>
      </c>
      <c r="F221" s="223" t="s">
        <v>1924</v>
      </c>
      <c r="G221" s="221"/>
      <c r="H221" s="222" t="s">
        <v>19</v>
      </c>
      <c r="I221" s="224"/>
      <c r="J221" s="221"/>
      <c r="K221" s="221"/>
      <c r="L221" s="225"/>
      <c r="M221" s="226"/>
      <c r="N221" s="227"/>
      <c r="O221" s="227"/>
      <c r="P221" s="227"/>
      <c r="Q221" s="227"/>
      <c r="R221" s="227"/>
      <c r="S221" s="227"/>
      <c r="T221" s="228"/>
      <c r="AT221" s="229" t="s">
        <v>177</v>
      </c>
      <c r="AU221" s="229" t="s">
        <v>85</v>
      </c>
      <c r="AV221" s="15" t="s">
        <v>83</v>
      </c>
      <c r="AW221" s="15" t="s">
        <v>37</v>
      </c>
      <c r="AX221" s="15" t="s">
        <v>76</v>
      </c>
      <c r="AY221" s="229" t="s">
        <v>167</v>
      </c>
    </row>
    <row r="222" spans="1:65" s="13" customFormat="1" ht="11.25">
      <c r="B222" s="198"/>
      <c r="C222" s="199"/>
      <c r="D222" s="193" t="s">
        <v>177</v>
      </c>
      <c r="E222" s="200" t="s">
        <v>19</v>
      </c>
      <c r="F222" s="201" t="s">
        <v>1982</v>
      </c>
      <c r="G222" s="199"/>
      <c r="H222" s="202">
        <v>5.58</v>
      </c>
      <c r="I222" s="203"/>
      <c r="J222" s="199"/>
      <c r="K222" s="199"/>
      <c r="L222" s="204"/>
      <c r="M222" s="205"/>
      <c r="N222" s="206"/>
      <c r="O222" s="206"/>
      <c r="P222" s="206"/>
      <c r="Q222" s="206"/>
      <c r="R222" s="206"/>
      <c r="S222" s="206"/>
      <c r="T222" s="207"/>
      <c r="AT222" s="208" t="s">
        <v>177</v>
      </c>
      <c r="AU222" s="208" t="s">
        <v>85</v>
      </c>
      <c r="AV222" s="13" t="s">
        <v>85</v>
      </c>
      <c r="AW222" s="13" t="s">
        <v>37</v>
      </c>
      <c r="AX222" s="13" t="s">
        <v>76</v>
      </c>
      <c r="AY222" s="208" t="s">
        <v>167</v>
      </c>
    </row>
    <row r="223" spans="1:65" s="16" customFormat="1" ht="11.25">
      <c r="B223" s="243"/>
      <c r="C223" s="244"/>
      <c r="D223" s="193" t="s">
        <v>177</v>
      </c>
      <c r="E223" s="245" t="s">
        <v>19</v>
      </c>
      <c r="F223" s="246" t="s">
        <v>1927</v>
      </c>
      <c r="G223" s="244"/>
      <c r="H223" s="247">
        <v>5.58</v>
      </c>
      <c r="I223" s="248"/>
      <c r="J223" s="244"/>
      <c r="K223" s="244"/>
      <c r="L223" s="249"/>
      <c r="M223" s="250"/>
      <c r="N223" s="251"/>
      <c r="O223" s="251"/>
      <c r="P223" s="251"/>
      <c r="Q223" s="251"/>
      <c r="R223" s="251"/>
      <c r="S223" s="251"/>
      <c r="T223" s="252"/>
      <c r="AT223" s="253" t="s">
        <v>177</v>
      </c>
      <c r="AU223" s="253" t="s">
        <v>85</v>
      </c>
      <c r="AV223" s="16" t="s">
        <v>182</v>
      </c>
      <c r="AW223" s="16" t="s">
        <v>37</v>
      </c>
      <c r="AX223" s="16" t="s">
        <v>76</v>
      </c>
      <c r="AY223" s="253" t="s">
        <v>167</v>
      </c>
    </row>
    <row r="224" spans="1:65" s="14" customFormat="1" ht="11.25">
      <c r="B224" s="209"/>
      <c r="C224" s="210"/>
      <c r="D224" s="193" t="s">
        <v>177</v>
      </c>
      <c r="E224" s="211" t="s">
        <v>19</v>
      </c>
      <c r="F224" s="212" t="s">
        <v>179</v>
      </c>
      <c r="G224" s="210"/>
      <c r="H224" s="213">
        <v>5.58</v>
      </c>
      <c r="I224" s="214"/>
      <c r="J224" s="210"/>
      <c r="K224" s="210"/>
      <c r="L224" s="215"/>
      <c r="M224" s="216"/>
      <c r="N224" s="217"/>
      <c r="O224" s="217"/>
      <c r="P224" s="217"/>
      <c r="Q224" s="217"/>
      <c r="R224" s="217"/>
      <c r="S224" s="217"/>
      <c r="T224" s="218"/>
      <c r="AT224" s="219" t="s">
        <v>177</v>
      </c>
      <c r="AU224" s="219" t="s">
        <v>85</v>
      </c>
      <c r="AV224" s="14" t="s">
        <v>174</v>
      </c>
      <c r="AW224" s="14" t="s">
        <v>37</v>
      </c>
      <c r="AX224" s="14" t="s">
        <v>83</v>
      </c>
      <c r="AY224" s="219" t="s">
        <v>167</v>
      </c>
    </row>
    <row r="225" spans="1:65" s="2" customFormat="1" ht="16.5" customHeight="1">
      <c r="A225" s="36"/>
      <c r="B225" s="37"/>
      <c r="C225" s="180" t="s">
        <v>275</v>
      </c>
      <c r="D225" s="180" t="s">
        <v>169</v>
      </c>
      <c r="E225" s="181" t="s">
        <v>1651</v>
      </c>
      <c r="F225" s="182" t="s">
        <v>1652</v>
      </c>
      <c r="G225" s="183" t="s">
        <v>189</v>
      </c>
      <c r="H225" s="184">
        <v>56.545000000000002</v>
      </c>
      <c r="I225" s="185"/>
      <c r="J225" s="186">
        <f>ROUND(I225*H225,2)</f>
        <v>0</v>
      </c>
      <c r="K225" s="182" t="s">
        <v>173</v>
      </c>
      <c r="L225" s="41"/>
      <c r="M225" s="187" t="s">
        <v>19</v>
      </c>
      <c r="N225" s="188" t="s">
        <v>47</v>
      </c>
      <c r="O225" s="66"/>
      <c r="P225" s="189">
        <f>O225*H225</f>
        <v>0</v>
      </c>
      <c r="Q225" s="189">
        <v>0</v>
      </c>
      <c r="R225" s="189">
        <f>Q225*H225</f>
        <v>0</v>
      </c>
      <c r="S225" s="189">
        <v>0</v>
      </c>
      <c r="T225" s="190">
        <f>S225*H225</f>
        <v>0</v>
      </c>
      <c r="U225" s="36"/>
      <c r="V225" s="36"/>
      <c r="W225" s="36"/>
      <c r="X225" s="36"/>
      <c r="Y225" s="36"/>
      <c r="Z225" s="36"/>
      <c r="AA225" s="36"/>
      <c r="AB225" s="36"/>
      <c r="AC225" s="36"/>
      <c r="AD225" s="36"/>
      <c r="AE225" s="36"/>
      <c r="AR225" s="191" t="s">
        <v>174</v>
      </c>
      <c r="AT225" s="191" t="s">
        <v>169</v>
      </c>
      <c r="AU225" s="191" t="s">
        <v>85</v>
      </c>
      <c r="AY225" s="19" t="s">
        <v>167</v>
      </c>
      <c r="BE225" s="192">
        <f>IF(N225="základní",J225,0)</f>
        <v>0</v>
      </c>
      <c r="BF225" s="192">
        <f>IF(N225="snížená",J225,0)</f>
        <v>0</v>
      </c>
      <c r="BG225" s="192">
        <f>IF(N225="zákl. přenesená",J225,0)</f>
        <v>0</v>
      </c>
      <c r="BH225" s="192">
        <f>IF(N225="sníž. přenesená",J225,0)</f>
        <v>0</v>
      </c>
      <c r="BI225" s="192">
        <f>IF(N225="nulová",J225,0)</f>
        <v>0</v>
      </c>
      <c r="BJ225" s="19" t="s">
        <v>83</v>
      </c>
      <c r="BK225" s="192">
        <f>ROUND(I225*H225,2)</f>
        <v>0</v>
      </c>
      <c r="BL225" s="19" t="s">
        <v>174</v>
      </c>
      <c r="BM225" s="191" t="s">
        <v>279</v>
      </c>
    </row>
    <row r="226" spans="1:65" s="2" customFormat="1" ht="39">
      <c r="A226" s="36"/>
      <c r="B226" s="37"/>
      <c r="C226" s="38"/>
      <c r="D226" s="193" t="s">
        <v>175</v>
      </c>
      <c r="E226" s="38"/>
      <c r="F226" s="194" t="s">
        <v>1649</v>
      </c>
      <c r="G226" s="38"/>
      <c r="H226" s="38"/>
      <c r="I226" s="195"/>
      <c r="J226" s="38"/>
      <c r="K226" s="38"/>
      <c r="L226" s="41"/>
      <c r="M226" s="196"/>
      <c r="N226" s="197"/>
      <c r="O226" s="66"/>
      <c r="P226" s="66"/>
      <c r="Q226" s="66"/>
      <c r="R226" s="66"/>
      <c r="S226" s="66"/>
      <c r="T226" s="67"/>
      <c r="U226" s="36"/>
      <c r="V226" s="36"/>
      <c r="W226" s="36"/>
      <c r="X226" s="36"/>
      <c r="Y226" s="36"/>
      <c r="Z226" s="36"/>
      <c r="AA226" s="36"/>
      <c r="AB226" s="36"/>
      <c r="AC226" s="36"/>
      <c r="AD226" s="36"/>
      <c r="AE226" s="36"/>
      <c r="AT226" s="19" t="s">
        <v>175</v>
      </c>
      <c r="AU226" s="19" t="s">
        <v>85</v>
      </c>
    </row>
    <row r="227" spans="1:65" s="15" customFormat="1" ht="11.25">
      <c r="B227" s="220"/>
      <c r="C227" s="221"/>
      <c r="D227" s="193" t="s">
        <v>177</v>
      </c>
      <c r="E227" s="222" t="s">
        <v>19</v>
      </c>
      <c r="F227" s="223" t="s">
        <v>1924</v>
      </c>
      <c r="G227" s="221"/>
      <c r="H227" s="222" t="s">
        <v>19</v>
      </c>
      <c r="I227" s="224"/>
      <c r="J227" s="221"/>
      <c r="K227" s="221"/>
      <c r="L227" s="225"/>
      <c r="M227" s="226"/>
      <c r="N227" s="227"/>
      <c r="O227" s="227"/>
      <c r="P227" s="227"/>
      <c r="Q227" s="227"/>
      <c r="R227" s="227"/>
      <c r="S227" s="227"/>
      <c r="T227" s="228"/>
      <c r="AT227" s="229" t="s">
        <v>177</v>
      </c>
      <c r="AU227" s="229" t="s">
        <v>85</v>
      </c>
      <c r="AV227" s="15" t="s">
        <v>83</v>
      </c>
      <c r="AW227" s="15" t="s">
        <v>37</v>
      </c>
      <c r="AX227" s="15" t="s">
        <v>76</v>
      </c>
      <c r="AY227" s="229" t="s">
        <v>167</v>
      </c>
    </row>
    <row r="228" spans="1:65" s="13" customFormat="1" ht="11.25">
      <c r="B228" s="198"/>
      <c r="C228" s="199"/>
      <c r="D228" s="193" t="s">
        <v>177</v>
      </c>
      <c r="E228" s="200" t="s">
        <v>19</v>
      </c>
      <c r="F228" s="201" t="s">
        <v>1983</v>
      </c>
      <c r="G228" s="199"/>
      <c r="H228" s="202">
        <v>2.79</v>
      </c>
      <c r="I228" s="203"/>
      <c r="J228" s="199"/>
      <c r="K228" s="199"/>
      <c r="L228" s="204"/>
      <c r="M228" s="205"/>
      <c r="N228" s="206"/>
      <c r="O228" s="206"/>
      <c r="P228" s="206"/>
      <c r="Q228" s="206"/>
      <c r="R228" s="206"/>
      <c r="S228" s="206"/>
      <c r="T228" s="207"/>
      <c r="AT228" s="208" t="s">
        <v>177</v>
      </c>
      <c r="AU228" s="208" t="s">
        <v>85</v>
      </c>
      <c r="AV228" s="13" t="s">
        <v>85</v>
      </c>
      <c r="AW228" s="13" t="s">
        <v>37</v>
      </c>
      <c r="AX228" s="13" t="s">
        <v>76</v>
      </c>
      <c r="AY228" s="208" t="s">
        <v>167</v>
      </c>
    </row>
    <row r="229" spans="1:65" s="13" customFormat="1" ht="11.25">
      <c r="B229" s="198"/>
      <c r="C229" s="199"/>
      <c r="D229" s="193" t="s">
        <v>177</v>
      </c>
      <c r="E229" s="200" t="s">
        <v>19</v>
      </c>
      <c r="F229" s="201" t="s">
        <v>1984</v>
      </c>
      <c r="G229" s="199"/>
      <c r="H229" s="202">
        <v>53.755000000000003</v>
      </c>
      <c r="I229" s="203"/>
      <c r="J229" s="199"/>
      <c r="K229" s="199"/>
      <c r="L229" s="204"/>
      <c r="M229" s="205"/>
      <c r="N229" s="206"/>
      <c r="O229" s="206"/>
      <c r="P229" s="206"/>
      <c r="Q229" s="206"/>
      <c r="R229" s="206"/>
      <c r="S229" s="206"/>
      <c r="T229" s="207"/>
      <c r="AT229" s="208" t="s">
        <v>177</v>
      </c>
      <c r="AU229" s="208" t="s">
        <v>85</v>
      </c>
      <c r="AV229" s="13" t="s">
        <v>85</v>
      </c>
      <c r="AW229" s="13" t="s">
        <v>37</v>
      </c>
      <c r="AX229" s="13" t="s">
        <v>76</v>
      </c>
      <c r="AY229" s="208" t="s">
        <v>167</v>
      </c>
    </row>
    <row r="230" spans="1:65" s="16" customFormat="1" ht="11.25">
      <c r="B230" s="243"/>
      <c r="C230" s="244"/>
      <c r="D230" s="193" t="s">
        <v>177</v>
      </c>
      <c r="E230" s="245" t="s">
        <v>19</v>
      </c>
      <c r="F230" s="246" t="s">
        <v>1927</v>
      </c>
      <c r="G230" s="244"/>
      <c r="H230" s="247">
        <v>56.545000000000002</v>
      </c>
      <c r="I230" s="248"/>
      <c r="J230" s="244"/>
      <c r="K230" s="244"/>
      <c r="L230" s="249"/>
      <c r="M230" s="250"/>
      <c r="N230" s="251"/>
      <c r="O230" s="251"/>
      <c r="P230" s="251"/>
      <c r="Q230" s="251"/>
      <c r="R230" s="251"/>
      <c r="S230" s="251"/>
      <c r="T230" s="252"/>
      <c r="AT230" s="253" t="s">
        <v>177</v>
      </c>
      <c r="AU230" s="253" t="s">
        <v>85</v>
      </c>
      <c r="AV230" s="16" t="s">
        <v>182</v>
      </c>
      <c r="AW230" s="16" t="s">
        <v>37</v>
      </c>
      <c r="AX230" s="16" t="s">
        <v>76</v>
      </c>
      <c r="AY230" s="253" t="s">
        <v>167</v>
      </c>
    </row>
    <row r="231" spans="1:65" s="14" customFormat="1" ht="11.25">
      <c r="B231" s="209"/>
      <c r="C231" s="210"/>
      <c r="D231" s="193" t="s">
        <v>177</v>
      </c>
      <c r="E231" s="211" t="s">
        <v>19</v>
      </c>
      <c r="F231" s="212" t="s">
        <v>179</v>
      </c>
      <c r="G231" s="210"/>
      <c r="H231" s="213">
        <v>56.545000000000002</v>
      </c>
      <c r="I231" s="214"/>
      <c r="J231" s="210"/>
      <c r="K231" s="210"/>
      <c r="L231" s="215"/>
      <c r="M231" s="216"/>
      <c r="N231" s="217"/>
      <c r="O231" s="217"/>
      <c r="P231" s="217"/>
      <c r="Q231" s="217"/>
      <c r="R231" s="217"/>
      <c r="S231" s="217"/>
      <c r="T231" s="218"/>
      <c r="AT231" s="219" t="s">
        <v>177</v>
      </c>
      <c r="AU231" s="219" t="s">
        <v>85</v>
      </c>
      <c r="AV231" s="14" t="s">
        <v>174</v>
      </c>
      <c r="AW231" s="14" t="s">
        <v>37</v>
      </c>
      <c r="AX231" s="14" t="s">
        <v>83</v>
      </c>
      <c r="AY231" s="219" t="s">
        <v>167</v>
      </c>
    </row>
    <row r="232" spans="1:65" s="2" customFormat="1" ht="16.5" customHeight="1">
      <c r="A232" s="36"/>
      <c r="B232" s="37"/>
      <c r="C232" s="180" t="s">
        <v>228</v>
      </c>
      <c r="D232" s="180" t="s">
        <v>169</v>
      </c>
      <c r="E232" s="181" t="s">
        <v>1985</v>
      </c>
      <c r="F232" s="182" t="s">
        <v>1986</v>
      </c>
      <c r="G232" s="183" t="s">
        <v>189</v>
      </c>
      <c r="H232" s="184">
        <v>47.854999999999997</v>
      </c>
      <c r="I232" s="185"/>
      <c r="J232" s="186">
        <f>ROUND(I232*H232,2)</f>
        <v>0</v>
      </c>
      <c r="K232" s="182" t="s">
        <v>173</v>
      </c>
      <c r="L232" s="41"/>
      <c r="M232" s="187" t="s">
        <v>19</v>
      </c>
      <c r="N232" s="188" t="s">
        <v>47</v>
      </c>
      <c r="O232" s="66"/>
      <c r="P232" s="189">
        <f>O232*H232</f>
        <v>0</v>
      </c>
      <c r="Q232" s="189">
        <v>0</v>
      </c>
      <c r="R232" s="189">
        <f>Q232*H232</f>
        <v>0</v>
      </c>
      <c r="S232" s="189">
        <v>0</v>
      </c>
      <c r="T232" s="190">
        <f>S232*H232</f>
        <v>0</v>
      </c>
      <c r="U232" s="36"/>
      <c r="V232" s="36"/>
      <c r="W232" s="36"/>
      <c r="X232" s="36"/>
      <c r="Y232" s="36"/>
      <c r="Z232" s="36"/>
      <c r="AA232" s="36"/>
      <c r="AB232" s="36"/>
      <c r="AC232" s="36"/>
      <c r="AD232" s="36"/>
      <c r="AE232" s="36"/>
      <c r="AR232" s="191" t="s">
        <v>174</v>
      </c>
      <c r="AT232" s="191" t="s">
        <v>169</v>
      </c>
      <c r="AU232" s="191" t="s">
        <v>85</v>
      </c>
      <c r="AY232" s="19" t="s">
        <v>167</v>
      </c>
      <c r="BE232" s="192">
        <f>IF(N232="základní",J232,0)</f>
        <v>0</v>
      </c>
      <c r="BF232" s="192">
        <f>IF(N232="snížená",J232,0)</f>
        <v>0</v>
      </c>
      <c r="BG232" s="192">
        <f>IF(N232="zákl. přenesená",J232,0)</f>
        <v>0</v>
      </c>
      <c r="BH232" s="192">
        <f>IF(N232="sníž. přenesená",J232,0)</f>
        <v>0</v>
      </c>
      <c r="BI232" s="192">
        <f>IF(N232="nulová",J232,0)</f>
        <v>0</v>
      </c>
      <c r="BJ232" s="19" t="s">
        <v>83</v>
      </c>
      <c r="BK232" s="192">
        <f>ROUND(I232*H232,2)</f>
        <v>0</v>
      </c>
      <c r="BL232" s="19" t="s">
        <v>174</v>
      </c>
      <c r="BM232" s="191" t="s">
        <v>285</v>
      </c>
    </row>
    <row r="233" spans="1:65" s="2" customFormat="1" ht="39">
      <c r="A233" s="36"/>
      <c r="B233" s="37"/>
      <c r="C233" s="38"/>
      <c r="D233" s="193" t="s">
        <v>175</v>
      </c>
      <c r="E233" s="38"/>
      <c r="F233" s="194" t="s">
        <v>1649</v>
      </c>
      <c r="G233" s="38"/>
      <c r="H233" s="38"/>
      <c r="I233" s="195"/>
      <c r="J233" s="38"/>
      <c r="K233" s="38"/>
      <c r="L233" s="41"/>
      <c r="M233" s="196"/>
      <c r="N233" s="197"/>
      <c r="O233" s="66"/>
      <c r="P233" s="66"/>
      <c r="Q233" s="66"/>
      <c r="R233" s="66"/>
      <c r="S233" s="66"/>
      <c r="T233" s="67"/>
      <c r="U233" s="36"/>
      <c r="V233" s="36"/>
      <c r="W233" s="36"/>
      <c r="X233" s="36"/>
      <c r="Y233" s="36"/>
      <c r="Z233" s="36"/>
      <c r="AA233" s="36"/>
      <c r="AB233" s="36"/>
      <c r="AC233" s="36"/>
      <c r="AD233" s="36"/>
      <c r="AE233" s="36"/>
      <c r="AT233" s="19" t="s">
        <v>175</v>
      </c>
      <c r="AU233" s="19" t="s">
        <v>85</v>
      </c>
    </row>
    <row r="234" spans="1:65" s="15" customFormat="1" ht="11.25">
      <c r="B234" s="220"/>
      <c r="C234" s="221"/>
      <c r="D234" s="193" t="s">
        <v>177</v>
      </c>
      <c r="E234" s="222" t="s">
        <v>19</v>
      </c>
      <c r="F234" s="223" t="s">
        <v>1924</v>
      </c>
      <c r="G234" s="221"/>
      <c r="H234" s="222" t="s">
        <v>19</v>
      </c>
      <c r="I234" s="224"/>
      <c r="J234" s="221"/>
      <c r="K234" s="221"/>
      <c r="L234" s="225"/>
      <c r="M234" s="226"/>
      <c r="N234" s="227"/>
      <c r="O234" s="227"/>
      <c r="P234" s="227"/>
      <c r="Q234" s="227"/>
      <c r="R234" s="227"/>
      <c r="S234" s="227"/>
      <c r="T234" s="228"/>
      <c r="AT234" s="229" t="s">
        <v>177</v>
      </c>
      <c r="AU234" s="229" t="s">
        <v>85</v>
      </c>
      <c r="AV234" s="15" t="s">
        <v>83</v>
      </c>
      <c r="AW234" s="15" t="s">
        <v>37</v>
      </c>
      <c r="AX234" s="15" t="s">
        <v>76</v>
      </c>
      <c r="AY234" s="229" t="s">
        <v>167</v>
      </c>
    </row>
    <row r="235" spans="1:65" s="13" customFormat="1" ht="11.25">
      <c r="B235" s="198"/>
      <c r="C235" s="199"/>
      <c r="D235" s="193" t="s">
        <v>177</v>
      </c>
      <c r="E235" s="200" t="s">
        <v>19</v>
      </c>
      <c r="F235" s="201" t="s">
        <v>1978</v>
      </c>
      <c r="G235" s="199"/>
      <c r="H235" s="202">
        <v>6.2050000000000001</v>
      </c>
      <c r="I235" s="203"/>
      <c r="J235" s="199"/>
      <c r="K235" s="199"/>
      <c r="L235" s="204"/>
      <c r="M235" s="205"/>
      <c r="N235" s="206"/>
      <c r="O235" s="206"/>
      <c r="P235" s="206"/>
      <c r="Q235" s="206"/>
      <c r="R235" s="206"/>
      <c r="S235" s="206"/>
      <c r="T235" s="207"/>
      <c r="AT235" s="208" t="s">
        <v>177</v>
      </c>
      <c r="AU235" s="208" t="s">
        <v>85</v>
      </c>
      <c r="AV235" s="13" t="s">
        <v>85</v>
      </c>
      <c r="AW235" s="13" t="s">
        <v>37</v>
      </c>
      <c r="AX235" s="13" t="s">
        <v>76</v>
      </c>
      <c r="AY235" s="208" t="s">
        <v>167</v>
      </c>
    </row>
    <row r="236" spans="1:65" s="13" customFormat="1" ht="11.25">
      <c r="B236" s="198"/>
      <c r="C236" s="199"/>
      <c r="D236" s="193" t="s">
        <v>177</v>
      </c>
      <c r="E236" s="200" t="s">
        <v>19</v>
      </c>
      <c r="F236" s="201" t="s">
        <v>1987</v>
      </c>
      <c r="G236" s="199"/>
      <c r="H236" s="202">
        <v>41.65</v>
      </c>
      <c r="I236" s="203"/>
      <c r="J236" s="199"/>
      <c r="K236" s="199"/>
      <c r="L236" s="204"/>
      <c r="M236" s="205"/>
      <c r="N236" s="206"/>
      <c r="O236" s="206"/>
      <c r="P236" s="206"/>
      <c r="Q236" s="206"/>
      <c r="R236" s="206"/>
      <c r="S236" s="206"/>
      <c r="T236" s="207"/>
      <c r="AT236" s="208" t="s">
        <v>177</v>
      </c>
      <c r="AU236" s="208" t="s">
        <v>85</v>
      </c>
      <c r="AV236" s="13" t="s">
        <v>85</v>
      </c>
      <c r="AW236" s="13" t="s">
        <v>37</v>
      </c>
      <c r="AX236" s="13" t="s">
        <v>76</v>
      </c>
      <c r="AY236" s="208" t="s">
        <v>167</v>
      </c>
    </row>
    <row r="237" spans="1:65" s="16" customFormat="1" ht="11.25">
      <c r="B237" s="243"/>
      <c r="C237" s="244"/>
      <c r="D237" s="193" t="s">
        <v>177</v>
      </c>
      <c r="E237" s="245" t="s">
        <v>19</v>
      </c>
      <c r="F237" s="246" t="s">
        <v>1927</v>
      </c>
      <c r="G237" s="244"/>
      <c r="H237" s="247">
        <v>47.854999999999997</v>
      </c>
      <c r="I237" s="248"/>
      <c r="J237" s="244"/>
      <c r="K237" s="244"/>
      <c r="L237" s="249"/>
      <c r="M237" s="250"/>
      <c r="N237" s="251"/>
      <c r="O237" s="251"/>
      <c r="P237" s="251"/>
      <c r="Q237" s="251"/>
      <c r="R237" s="251"/>
      <c r="S237" s="251"/>
      <c r="T237" s="252"/>
      <c r="AT237" s="253" t="s">
        <v>177</v>
      </c>
      <c r="AU237" s="253" t="s">
        <v>85</v>
      </c>
      <c r="AV237" s="16" t="s">
        <v>182</v>
      </c>
      <c r="AW237" s="16" t="s">
        <v>37</v>
      </c>
      <c r="AX237" s="16" t="s">
        <v>76</v>
      </c>
      <c r="AY237" s="253" t="s">
        <v>167</v>
      </c>
    </row>
    <row r="238" spans="1:65" s="14" customFormat="1" ht="11.25">
      <c r="B238" s="209"/>
      <c r="C238" s="210"/>
      <c r="D238" s="193" t="s">
        <v>177</v>
      </c>
      <c r="E238" s="211" t="s">
        <v>19</v>
      </c>
      <c r="F238" s="212" t="s">
        <v>179</v>
      </c>
      <c r="G238" s="210"/>
      <c r="H238" s="213">
        <v>47.854999999999997</v>
      </c>
      <c r="I238" s="214"/>
      <c r="J238" s="210"/>
      <c r="K238" s="210"/>
      <c r="L238" s="215"/>
      <c r="M238" s="216"/>
      <c r="N238" s="217"/>
      <c r="O238" s="217"/>
      <c r="P238" s="217"/>
      <c r="Q238" s="217"/>
      <c r="R238" s="217"/>
      <c r="S238" s="217"/>
      <c r="T238" s="218"/>
      <c r="AT238" s="219" t="s">
        <v>177</v>
      </c>
      <c r="AU238" s="219" t="s">
        <v>85</v>
      </c>
      <c r="AV238" s="14" t="s">
        <v>174</v>
      </c>
      <c r="AW238" s="14" t="s">
        <v>37</v>
      </c>
      <c r="AX238" s="14" t="s">
        <v>83</v>
      </c>
      <c r="AY238" s="219" t="s">
        <v>167</v>
      </c>
    </row>
    <row r="239" spans="1:65" s="2" customFormat="1" ht="21.75" customHeight="1">
      <c r="A239" s="36"/>
      <c r="B239" s="37"/>
      <c r="C239" s="180" t="s">
        <v>7</v>
      </c>
      <c r="D239" s="180" t="s">
        <v>169</v>
      </c>
      <c r="E239" s="181" t="s">
        <v>1988</v>
      </c>
      <c r="F239" s="182" t="s">
        <v>1989</v>
      </c>
      <c r="G239" s="183" t="s">
        <v>172</v>
      </c>
      <c r="H239" s="184">
        <v>0.42</v>
      </c>
      <c r="I239" s="185"/>
      <c r="J239" s="186">
        <f>ROUND(I239*H239,2)</f>
        <v>0</v>
      </c>
      <c r="K239" s="182" t="s">
        <v>173</v>
      </c>
      <c r="L239" s="41"/>
      <c r="M239" s="187" t="s">
        <v>19</v>
      </c>
      <c r="N239" s="188" t="s">
        <v>47</v>
      </c>
      <c r="O239" s="66"/>
      <c r="P239" s="189">
        <f>O239*H239</f>
        <v>0</v>
      </c>
      <c r="Q239" s="189">
        <v>0</v>
      </c>
      <c r="R239" s="189">
        <f>Q239*H239</f>
        <v>0</v>
      </c>
      <c r="S239" s="189">
        <v>0</v>
      </c>
      <c r="T239" s="190">
        <f>S239*H239</f>
        <v>0</v>
      </c>
      <c r="U239" s="36"/>
      <c r="V239" s="36"/>
      <c r="W239" s="36"/>
      <c r="X239" s="36"/>
      <c r="Y239" s="36"/>
      <c r="Z239" s="36"/>
      <c r="AA239" s="36"/>
      <c r="AB239" s="36"/>
      <c r="AC239" s="36"/>
      <c r="AD239" s="36"/>
      <c r="AE239" s="36"/>
      <c r="AR239" s="191" t="s">
        <v>174</v>
      </c>
      <c r="AT239" s="191" t="s">
        <v>169</v>
      </c>
      <c r="AU239" s="191" t="s">
        <v>85</v>
      </c>
      <c r="AY239" s="19" t="s">
        <v>167</v>
      </c>
      <c r="BE239" s="192">
        <f>IF(N239="základní",J239,0)</f>
        <v>0</v>
      </c>
      <c r="BF239" s="192">
        <f>IF(N239="snížená",J239,0)</f>
        <v>0</v>
      </c>
      <c r="BG239" s="192">
        <f>IF(N239="zákl. přenesená",J239,0)</f>
        <v>0</v>
      </c>
      <c r="BH239" s="192">
        <f>IF(N239="sníž. přenesená",J239,0)</f>
        <v>0</v>
      </c>
      <c r="BI239" s="192">
        <f>IF(N239="nulová",J239,0)</f>
        <v>0</v>
      </c>
      <c r="BJ239" s="19" t="s">
        <v>83</v>
      </c>
      <c r="BK239" s="192">
        <f>ROUND(I239*H239,2)</f>
        <v>0</v>
      </c>
      <c r="BL239" s="19" t="s">
        <v>174</v>
      </c>
      <c r="BM239" s="191" t="s">
        <v>290</v>
      </c>
    </row>
    <row r="240" spans="1:65" s="15" customFormat="1" ht="11.25">
      <c r="B240" s="220"/>
      <c r="C240" s="221"/>
      <c r="D240" s="193" t="s">
        <v>177</v>
      </c>
      <c r="E240" s="222" t="s">
        <v>19</v>
      </c>
      <c r="F240" s="223" t="s">
        <v>1924</v>
      </c>
      <c r="G240" s="221"/>
      <c r="H240" s="222" t="s">
        <v>19</v>
      </c>
      <c r="I240" s="224"/>
      <c r="J240" s="221"/>
      <c r="K240" s="221"/>
      <c r="L240" s="225"/>
      <c r="M240" s="226"/>
      <c r="N240" s="227"/>
      <c r="O240" s="227"/>
      <c r="P240" s="227"/>
      <c r="Q240" s="227"/>
      <c r="R240" s="227"/>
      <c r="S240" s="227"/>
      <c r="T240" s="228"/>
      <c r="AT240" s="229" t="s">
        <v>177</v>
      </c>
      <c r="AU240" s="229" t="s">
        <v>85</v>
      </c>
      <c r="AV240" s="15" t="s">
        <v>83</v>
      </c>
      <c r="AW240" s="15" t="s">
        <v>37</v>
      </c>
      <c r="AX240" s="15" t="s">
        <v>76</v>
      </c>
      <c r="AY240" s="229" t="s">
        <v>167</v>
      </c>
    </row>
    <row r="241" spans="1:65" s="13" customFormat="1" ht="11.25">
      <c r="B241" s="198"/>
      <c r="C241" s="199"/>
      <c r="D241" s="193" t="s">
        <v>177</v>
      </c>
      <c r="E241" s="200" t="s">
        <v>19</v>
      </c>
      <c r="F241" s="201" t="s">
        <v>1990</v>
      </c>
      <c r="G241" s="199"/>
      <c r="H241" s="202">
        <v>0.26</v>
      </c>
      <c r="I241" s="203"/>
      <c r="J241" s="199"/>
      <c r="K241" s="199"/>
      <c r="L241" s="204"/>
      <c r="M241" s="205"/>
      <c r="N241" s="206"/>
      <c r="O241" s="206"/>
      <c r="P241" s="206"/>
      <c r="Q241" s="206"/>
      <c r="R241" s="206"/>
      <c r="S241" s="206"/>
      <c r="T241" s="207"/>
      <c r="AT241" s="208" t="s">
        <v>177</v>
      </c>
      <c r="AU241" s="208" t="s">
        <v>85</v>
      </c>
      <c r="AV241" s="13" t="s">
        <v>85</v>
      </c>
      <c r="AW241" s="13" t="s">
        <v>37</v>
      </c>
      <c r="AX241" s="13" t="s">
        <v>76</v>
      </c>
      <c r="AY241" s="208" t="s">
        <v>167</v>
      </c>
    </row>
    <row r="242" spans="1:65" s="13" customFormat="1" ht="11.25">
      <c r="B242" s="198"/>
      <c r="C242" s="199"/>
      <c r="D242" s="193" t="s">
        <v>177</v>
      </c>
      <c r="E242" s="200" t="s">
        <v>19</v>
      </c>
      <c r="F242" s="201" t="s">
        <v>1991</v>
      </c>
      <c r="G242" s="199"/>
      <c r="H242" s="202">
        <v>0.16</v>
      </c>
      <c r="I242" s="203"/>
      <c r="J242" s="199"/>
      <c r="K242" s="199"/>
      <c r="L242" s="204"/>
      <c r="M242" s="205"/>
      <c r="N242" s="206"/>
      <c r="O242" s="206"/>
      <c r="P242" s="206"/>
      <c r="Q242" s="206"/>
      <c r="R242" s="206"/>
      <c r="S242" s="206"/>
      <c r="T242" s="207"/>
      <c r="AT242" s="208" t="s">
        <v>177</v>
      </c>
      <c r="AU242" s="208" t="s">
        <v>85</v>
      </c>
      <c r="AV242" s="13" t="s">
        <v>85</v>
      </c>
      <c r="AW242" s="13" t="s">
        <v>37</v>
      </c>
      <c r="AX242" s="13" t="s">
        <v>76</v>
      </c>
      <c r="AY242" s="208" t="s">
        <v>167</v>
      </c>
    </row>
    <row r="243" spans="1:65" s="16" customFormat="1" ht="11.25">
      <c r="B243" s="243"/>
      <c r="C243" s="244"/>
      <c r="D243" s="193" t="s">
        <v>177</v>
      </c>
      <c r="E243" s="245" t="s">
        <v>19</v>
      </c>
      <c r="F243" s="246" t="s">
        <v>1927</v>
      </c>
      <c r="G243" s="244"/>
      <c r="H243" s="247">
        <v>0.42</v>
      </c>
      <c r="I243" s="248"/>
      <c r="J243" s="244"/>
      <c r="K243" s="244"/>
      <c r="L243" s="249"/>
      <c r="M243" s="250"/>
      <c r="N243" s="251"/>
      <c r="O243" s="251"/>
      <c r="P243" s="251"/>
      <c r="Q243" s="251"/>
      <c r="R243" s="251"/>
      <c r="S243" s="251"/>
      <c r="T243" s="252"/>
      <c r="AT243" s="253" t="s">
        <v>177</v>
      </c>
      <c r="AU243" s="253" t="s">
        <v>85</v>
      </c>
      <c r="AV243" s="16" t="s">
        <v>182</v>
      </c>
      <c r="AW243" s="16" t="s">
        <v>37</v>
      </c>
      <c r="AX243" s="16" t="s">
        <v>76</v>
      </c>
      <c r="AY243" s="253" t="s">
        <v>167</v>
      </c>
    </row>
    <row r="244" spans="1:65" s="14" customFormat="1" ht="11.25">
      <c r="B244" s="209"/>
      <c r="C244" s="210"/>
      <c r="D244" s="193" t="s">
        <v>177</v>
      </c>
      <c r="E244" s="211" t="s">
        <v>19</v>
      </c>
      <c r="F244" s="212" t="s">
        <v>179</v>
      </c>
      <c r="G244" s="210"/>
      <c r="H244" s="213">
        <v>0.42</v>
      </c>
      <c r="I244" s="214"/>
      <c r="J244" s="210"/>
      <c r="K244" s="210"/>
      <c r="L244" s="215"/>
      <c r="M244" s="216"/>
      <c r="N244" s="217"/>
      <c r="O244" s="217"/>
      <c r="P244" s="217"/>
      <c r="Q244" s="217"/>
      <c r="R244" s="217"/>
      <c r="S244" s="217"/>
      <c r="T244" s="218"/>
      <c r="AT244" s="219" t="s">
        <v>177</v>
      </c>
      <c r="AU244" s="219" t="s">
        <v>85</v>
      </c>
      <c r="AV244" s="14" t="s">
        <v>174</v>
      </c>
      <c r="AW244" s="14" t="s">
        <v>37</v>
      </c>
      <c r="AX244" s="14" t="s">
        <v>83</v>
      </c>
      <c r="AY244" s="219" t="s">
        <v>167</v>
      </c>
    </row>
    <row r="245" spans="1:65" s="12" customFormat="1" ht="22.9" customHeight="1">
      <c r="B245" s="164"/>
      <c r="C245" s="165"/>
      <c r="D245" s="166" t="s">
        <v>75</v>
      </c>
      <c r="E245" s="178" t="s">
        <v>174</v>
      </c>
      <c r="F245" s="178" t="s">
        <v>282</v>
      </c>
      <c r="G245" s="165"/>
      <c r="H245" s="165"/>
      <c r="I245" s="168"/>
      <c r="J245" s="179">
        <f>BK245</f>
        <v>0</v>
      </c>
      <c r="K245" s="165"/>
      <c r="L245" s="170"/>
      <c r="M245" s="171"/>
      <c r="N245" s="172"/>
      <c r="O245" s="172"/>
      <c r="P245" s="173">
        <f>SUM(P246:P340)</f>
        <v>0</v>
      </c>
      <c r="Q245" s="172"/>
      <c r="R245" s="173">
        <f>SUM(R246:R340)</f>
        <v>0</v>
      </c>
      <c r="S245" s="172"/>
      <c r="T245" s="174">
        <f>SUM(T246:T340)</f>
        <v>0</v>
      </c>
      <c r="AR245" s="175" t="s">
        <v>83</v>
      </c>
      <c r="AT245" s="176" t="s">
        <v>75</v>
      </c>
      <c r="AU245" s="176" t="s">
        <v>83</v>
      </c>
      <c r="AY245" s="175" t="s">
        <v>167</v>
      </c>
      <c r="BK245" s="177">
        <f>SUM(BK246:BK340)</f>
        <v>0</v>
      </c>
    </row>
    <row r="246" spans="1:65" s="2" customFormat="1" ht="24">
      <c r="A246" s="36"/>
      <c r="B246" s="37"/>
      <c r="C246" s="180" t="s">
        <v>234</v>
      </c>
      <c r="D246" s="180" t="s">
        <v>169</v>
      </c>
      <c r="E246" s="181" t="s">
        <v>1992</v>
      </c>
      <c r="F246" s="182" t="s">
        <v>1993</v>
      </c>
      <c r="G246" s="183" t="s">
        <v>278</v>
      </c>
      <c r="H246" s="184">
        <v>12</v>
      </c>
      <c r="I246" s="185"/>
      <c r="J246" s="186">
        <f>ROUND(I246*H246,2)</f>
        <v>0</v>
      </c>
      <c r="K246" s="182" t="s">
        <v>173</v>
      </c>
      <c r="L246" s="41"/>
      <c r="M246" s="187" t="s">
        <v>19</v>
      </c>
      <c r="N246" s="188" t="s">
        <v>47</v>
      </c>
      <c r="O246" s="66"/>
      <c r="P246" s="189">
        <f>O246*H246</f>
        <v>0</v>
      </c>
      <c r="Q246" s="189">
        <v>0</v>
      </c>
      <c r="R246" s="189">
        <f>Q246*H246</f>
        <v>0</v>
      </c>
      <c r="S246" s="189">
        <v>0</v>
      </c>
      <c r="T246" s="190">
        <f>S246*H246</f>
        <v>0</v>
      </c>
      <c r="U246" s="36"/>
      <c r="V246" s="36"/>
      <c r="W246" s="36"/>
      <c r="X246" s="36"/>
      <c r="Y246" s="36"/>
      <c r="Z246" s="36"/>
      <c r="AA246" s="36"/>
      <c r="AB246" s="36"/>
      <c r="AC246" s="36"/>
      <c r="AD246" s="36"/>
      <c r="AE246" s="36"/>
      <c r="AR246" s="191" t="s">
        <v>174</v>
      </c>
      <c r="AT246" s="191" t="s">
        <v>169</v>
      </c>
      <c r="AU246" s="191" t="s">
        <v>85</v>
      </c>
      <c r="AY246" s="19" t="s">
        <v>167</v>
      </c>
      <c r="BE246" s="192">
        <f>IF(N246="základní",J246,0)</f>
        <v>0</v>
      </c>
      <c r="BF246" s="192">
        <f>IF(N246="snížená",J246,0)</f>
        <v>0</v>
      </c>
      <c r="BG246" s="192">
        <f>IF(N246="zákl. přenesená",J246,0)</f>
        <v>0</v>
      </c>
      <c r="BH246" s="192">
        <f>IF(N246="sníž. přenesená",J246,0)</f>
        <v>0</v>
      </c>
      <c r="BI246" s="192">
        <f>IF(N246="nulová",J246,0)</f>
        <v>0</v>
      </c>
      <c r="BJ246" s="19" t="s">
        <v>83</v>
      </c>
      <c r="BK246" s="192">
        <f>ROUND(I246*H246,2)</f>
        <v>0</v>
      </c>
      <c r="BL246" s="19" t="s">
        <v>174</v>
      </c>
      <c r="BM246" s="191" t="s">
        <v>296</v>
      </c>
    </row>
    <row r="247" spans="1:65" s="2" customFormat="1" ht="39">
      <c r="A247" s="36"/>
      <c r="B247" s="37"/>
      <c r="C247" s="38"/>
      <c r="D247" s="193" t="s">
        <v>175</v>
      </c>
      <c r="E247" s="38"/>
      <c r="F247" s="194" t="s">
        <v>1994</v>
      </c>
      <c r="G247" s="38"/>
      <c r="H247" s="38"/>
      <c r="I247" s="195"/>
      <c r="J247" s="38"/>
      <c r="K247" s="38"/>
      <c r="L247" s="41"/>
      <c r="M247" s="196"/>
      <c r="N247" s="197"/>
      <c r="O247" s="66"/>
      <c r="P247" s="66"/>
      <c r="Q247" s="66"/>
      <c r="R247" s="66"/>
      <c r="S247" s="66"/>
      <c r="T247" s="67"/>
      <c r="U247" s="36"/>
      <c r="V247" s="36"/>
      <c r="W247" s="36"/>
      <c r="X247" s="36"/>
      <c r="Y247" s="36"/>
      <c r="Z247" s="36"/>
      <c r="AA247" s="36"/>
      <c r="AB247" s="36"/>
      <c r="AC247" s="36"/>
      <c r="AD247" s="36"/>
      <c r="AE247" s="36"/>
      <c r="AT247" s="19" t="s">
        <v>175</v>
      </c>
      <c r="AU247" s="19" t="s">
        <v>85</v>
      </c>
    </row>
    <row r="248" spans="1:65" s="15" customFormat="1" ht="11.25">
      <c r="B248" s="220"/>
      <c r="C248" s="221"/>
      <c r="D248" s="193" t="s">
        <v>177</v>
      </c>
      <c r="E248" s="222" t="s">
        <v>19</v>
      </c>
      <c r="F248" s="223" t="s">
        <v>1924</v>
      </c>
      <c r="G248" s="221"/>
      <c r="H248" s="222" t="s">
        <v>19</v>
      </c>
      <c r="I248" s="224"/>
      <c r="J248" s="221"/>
      <c r="K248" s="221"/>
      <c r="L248" s="225"/>
      <c r="M248" s="226"/>
      <c r="N248" s="227"/>
      <c r="O248" s="227"/>
      <c r="P248" s="227"/>
      <c r="Q248" s="227"/>
      <c r="R248" s="227"/>
      <c r="S248" s="227"/>
      <c r="T248" s="228"/>
      <c r="AT248" s="229" t="s">
        <v>177</v>
      </c>
      <c r="AU248" s="229" t="s">
        <v>85</v>
      </c>
      <c r="AV248" s="15" t="s">
        <v>83</v>
      </c>
      <c r="AW248" s="15" t="s">
        <v>37</v>
      </c>
      <c r="AX248" s="15" t="s">
        <v>76</v>
      </c>
      <c r="AY248" s="229" t="s">
        <v>167</v>
      </c>
    </row>
    <row r="249" spans="1:65" s="13" customFormat="1" ht="11.25">
      <c r="B249" s="198"/>
      <c r="C249" s="199"/>
      <c r="D249" s="193" t="s">
        <v>177</v>
      </c>
      <c r="E249" s="200" t="s">
        <v>19</v>
      </c>
      <c r="F249" s="201" t="s">
        <v>1995</v>
      </c>
      <c r="G249" s="199"/>
      <c r="H249" s="202">
        <v>12</v>
      </c>
      <c r="I249" s="203"/>
      <c r="J249" s="199"/>
      <c r="K249" s="199"/>
      <c r="L249" s="204"/>
      <c r="M249" s="205"/>
      <c r="N249" s="206"/>
      <c r="O249" s="206"/>
      <c r="P249" s="206"/>
      <c r="Q249" s="206"/>
      <c r="R249" s="206"/>
      <c r="S249" s="206"/>
      <c r="T249" s="207"/>
      <c r="AT249" s="208" t="s">
        <v>177</v>
      </c>
      <c r="AU249" s="208" t="s">
        <v>85</v>
      </c>
      <c r="AV249" s="13" t="s">
        <v>85</v>
      </c>
      <c r="AW249" s="13" t="s">
        <v>37</v>
      </c>
      <c r="AX249" s="13" t="s">
        <v>76</v>
      </c>
      <c r="AY249" s="208" t="s">
        <v>167</v>
      </c>
    </row>
    <row r="250" spans="1:65" s="16" customFormat="1" ht="11.25">
      <c r="B250" s="243"/>
      <c r="C250" s="244"/>
      <c r="D250" s="193" t="s">
        <v>177</v>
      </c>
      <c r="E250" s="245" t="s">
        <v>19</v>
      </c>
      <c r="F250" s="246" t="s">
        <v>1927</v>
      </c>
      <c r="G250" s="244"/>
      <c r="H250" s="247">
        <v>12</v>
      </c>
      <c r="I250" s="248"/>
      <c r="J250" s="244"/>
      <c r="K250" s="244"/>
      <c r="L250" s="249"/>
      <c r="M250" s="250"/>
      <c r="N250" s="251"/>
      <c r="O250" s="251"/>
      <c r="P250" s="251"/>
      <c r="Q250" s="251"/>
      <c r="R250" s="251"/>
      <c r="S250" s="251"/>
      <c r="T250" s="252"/>
      <c r="AT250" s="253" t="s">
        <v>177</v>
      </c>
      <c r="AU250" s="253" t="s">
        <v>85</v>
      </c>
      <c r="AV250" s="16" t="s">
        <v>182</v>
      </c>
      <c r="AW250" s="16" t="s">
        <v>37</v>
      </c>
      <c r="AX250" s="16" t="s">
        <v>76</v>
      </c>
      <c r="AY250" s="253" t="s">
        <v>167</v>
      </c>
    </row>
    <row r="251" spans="1:65" s="14" customFormat="1" ht="11.25">
      <c r="B251" s="209"/>
      <c r="C251" s="210"/>
      <c r="D251" s="193" t="s">
        <v>177</v>
      </c>
      <c r="E251" s="211" t="s">
        <v>19</v>
      </c>
      <c r="F251" s="212" t="s">
        <v>179</v>
      </c>
      <c r="G251" s="210"/>
      <c r="H251" s="213">
        <v>12</v>
      </c>
      <c r="I251" s="214"/>
      <c r="J251" s="210"/>
      <c r="K251" s="210"/>
      <c r="L251" s="215"/>
      <c r="M251" s="216"/>
      <c r="N251" s="217"/>
      <c r="O251" s="217"/>
      <c r="P251" s="217"/>
      <c r="Q251" s="217"/>
      <c r="R251" s="217"/>
      <c r="S251" s="217"/>
      <c r="T251" s="218"/>
      <c r="AT251" s="219" t="s">
        <v>177</v>
      </c>
      <c r="AU251" s="219" t="s">
        <v>85</v>
      </c>
      <c r="AV251" s="14" t="s">
        <v>174</v>
      </c>
      <c r="AW251" s="14" t="s">
        <v>37</v>
      </c>
      <c r="AX251" s="14" t="s">
        <v>83</v>
      </c>
      <c r="AY251" s="219" t="s">
        <v>167</v>
      </c>
    </row>
    <row r="252" spans="1:65" s="2" customFormat="1" ht="16.5" customHeight="1">
      <c r="A252" s="36"/>
      <c r="B252" s="37"/>
      <c r="C252" s="230" t="s">
        <v>299</v>
      </c>
      <c r="D252" s="230" t="s">
        <v>225</v>
      </c>
      <c r="E252" s="231" t="s">
        <v>1996</v>
      </c>
      <c r="F252" s="232" t="s">
        <v>1997</v>
      </c>
      <c r="G252" s="233" t="s">
        <v>278</v>
      </c>
      <c r="H252" s="234">
        <v>12.12</v>
      </c>
      <c r="I252" s="235"/>
      <c r="J252" s="236">
        <f>ROUND(I252*H252,2)</f>
        <v>0</v>
      </c>
      <c r="K252" s="232" t="s">
        <v>173</v>
      </c>
      <c r="L252" s="237"/>
      <c r="M252" s="238" t="s">
        <v>19</v>
      </c>
      <c r="N252" s="239" t="s">
        <v>47</v>
      </c>
      <c r="O252" s="66"/>
      <c r="P252" s="189">
        <f>O252*H252</f>
        <v>0</v>
      </c>
      <c r="Q252" s="189">
        <v>0</v>
      </c>
      <c r="R252" s="189">
        <f>Q252*H252</f>
        <v>0</v>
      </c>
      <c r="S252" s="189">
        <v>0</v>
      </c>
      <c r="T252" s="190">
        <f>S252*H252</f>
        <v>0</v>
      </c>
      <c r="U252" s="36"/>
      <c r="V252" s="36"/>
      <c r="W252" s="36"/>
      <c r="X252" s="36"/>
      <c r="Y252" s="36"/>
      <c r="Z252" s="36"/>
      <c r="AA252" s="36"/>
      <c r="AB252" s="36"/>
      <c r="AC252" s="36"/>
      <c r="AD252" s="36"/>
      <c r="AE252" s="36"/>
      <c r="AR252" s="191" t="s">
        <v>190</v>
      </c>
      <c r="AT252" s="191" t="s">
        <v>225</v>
      </c>
      <c r="AU252" s="191" t="s">
        <v>85</v>
      </c>
      <c r="AY252" s="19" t="s">
        <v>167</v>
      </c>
      <c r="BE252" s="192">
        <f>IF(N252="základní",J252,0)</f>
        <v>0</v>
      </c>
      <c r="BF252" s="192">
        <f>IF(N252="snížená",J252,0)</f>
        <v>0</v>
      </c>
      <c r="BG252" s="192">
        <f>IF(N252="zákl. přenesená",J252,0)</f>
        <v>0</v>
      </c>
      <c r="BH252" s="192">
        <f>IF(N252="sníž. přenesená",J252,0)</f>
        <v>0</v>
      </c>
      <c r="BI252" s="192">
        <f>IF(N252="nulová",J252,0)</f>
        <v>0</v>
      </c>
      <c r="BJ252" s="19" t="s">
        <v>83</v>
      </c>
      <c r="BK252" s="192">
        <f>ROUND(I252*H252,2)</f>
        <v>0</v>
      </c>
      <c r="BL252" s="19" t="s">
        <v>174</v>
      </c>
      <c r="BM252" s="191" t="s">
        <v>302</v>
      </c>
    </row>
    <row r="253" spans="1:65" s="13" customFormat="1" ht="11.25">
      <c r="B253" s="198"/>
      <c r="C253" s="199"/>
      <c r="D253" s="193" t="s">
        <v>177</v>
      </c>
      <c r="E253" s="200" t="s">
        <v>19</v>
      </c>
      <c r="F253" s="201" t="s">
        <v>1998</v>
      </c>
      <c r="G253" s="199"/>
      <c r="H253" s="202">
        <v>12.12</v>
      </c>
      <c r="I253" s="203"/>
      <c r="J253" s="199"/>
      <c r="K253" s="199"/>
      <c r="L253" s="204"/>
      <c r="M253" s="205"/>
      <c r="N253" s="206"/>
      <c r="O253" s="206"/>
      <c r="P253" s="206"/>
      <c r="Q253" s="206"/>
      <c r="R253" s="206"/>
      <c r="S253" s="206"/>
      <c r="T253" s="207"/>
      <c r="AT253" s="208" t="s">
        <v>177</v>
      </c>
      <c r="AU253" s="208" t="s">
        <v>85</v>
      </c>
      <c r="AV253" s="13" t="s">
        <v>85</v>
      </c>
      <c r="AW253" s="13" t="s">
        <v>37</v>
      </c>
      <c r="AX253" s="13" t="s">
        <v>76</v>
      </c>
      <c r="AY253" s="208" t="s">
        <v>167</v>
      </c>
    </row>
    <row r="254" spans="1:65" s="14" customFormat="1" ht="11.25">
      <c r="B254" s="209"/>
      <c r="C254" s="210"/>
      <c r="D254" s="193" t="s">
        <v>177</v>
      </c>
      <c r="E254" s="211" t="s">
        <v>19</v>
      </c>
      <c r="F254" s="212" t="s">
        <v>179</v>
      </c>
      <c r="G254" s="210"/>
      <c r="H254" s="213">
        <v>12.12</v>
      </c>
      <c r="I254" s="214"/>
      <c r="J254" s="210"/>
      <c r="K254" s="210"/>
      <c r="L254" s="215"/>
      <c r="M254" s="216"/>
      <c r="N254" s="217"/>
      <c r="O254" s="217"/>
      <c r="P254" s="217"/>
      <c r="Q254" s="217"/>
      <c r="R254" s="217"/>
      <c r="S254" s="217"/>
      <c r="T254" s="218"/>
      <c r="AT254" s="219" t="s">
        <v>177</v>
      </c>
      <c r="AU254" s="219" t="s">
        <v>85</v>
      </c>
      <c r="AV254" s="14" t="s">
        <v>174</v>
      </c>
      <c r="AW254" s="14" t="s">
        <v>37</v>
      </c>
      <c r="AX254" s="14" t="s">
        <v>83</v>
      </c>
      <c r="AY254" s="219" t="s">
        <v>167</v>
      </c>
    </row>
    <row r="255" spans="1:65" s="2" customFormat="1" ht="16.5" customHeight="1">
      <c r="A255" s="36"/>
      <c r="B255" s="37"/>
      <c r="C255" s="180" t="s">
        <v>239</v>
      </c>
      <c r="D255" s="180" t="s">
        <v>169</v>
      </c>
      <c r="E255" s="181" t="s">
        <v>1999</v>
      </c>
      <c r="F255" s="182" t="s">
        <v>2000</v>
      </c>
      <c r="G255" s="183" t="s">
        <v>278</v>
      </c>
      <c r="H255" s="184">
        <v>5</v>
      </c>
      <c r="I255" s="185"/>
      <c r="J255" s="186">
        <f>ROUND(I255*H255,2)</f>
        <v>0</v>
      </c>
      <c r="K255" s="182" t="s">
        <v>173</v>
      </c>
      <c r="L255" s="41"/>
      <c r="M255" s="187" t="s">
        <v>19</v>
      </c>
      <c r="N255" s="188" t="s">
        <v>47</v>
      </c>
      <c r="O255" s="66"/>
      <c r="P255" s="189">
        <f>O255*H255</f>
        <v>0</v>
      </c>
      <c r="Q255" s="189">
        <v>0</v>
      </c>
      <c r="R255" s="189">
        <f>Q255*H255</f>
        <v>0</v>
      </c>
      <c r="S255" s="189">
        <v>0</v>
      </c>
      <c r="T255" s="190">
        <f>S255*H255</f>
        <v>0</v>
      </c>
      <c r="U255" s="36"/>
      <c r="V255" s="36"/>
      <c r="W255" s="36"/>
      <c r="X255" s="36"/>
      <c r="Y255" s="36"/>
      <c r="Z255" s="36"/>
      <c r="AA255" s="36"/>
      <c r="AB255" s="36"/>
      <c r="AC255" s="36"/>
      <c r="AD255" s="36"/>
      <c r="AE255" s="36"/>
      <c r="AR255" s="191" t="s">
        <v>174</v>
      </c>
      <c r="AT255" s="191" t="s">
        <v>169</v>
      </c>
      <c r="AU255" s="191" t="s">
        <v>85</v>
      </c>
      <c r="AY255" s="19" t="s">
        <v>167</v>
      </c>
      <c r="BE255" s="192">
        <f>IF(N255="základní",J255,0)</f>
        <v>0</v>
      </c>
      <c r="BF255" s="192">
        <f>IF(N255="snížená",J255,0)</f>
        <v>0</v>
      </c>
      <c r="BG255" s="192">
        <f>IF(N255="zákl. přenesená",J255,0)</f>
        <v>0</v>
      </c>
      <c r="BH255" s="192">
        <f>IF(N255="sníž. přenesená",J255,0)</f>
        <v>0</v>
      </c>
      <c r="BI255" s="192">
        <f>IF(N255="nulová",J255,0)</f>
        <v>0</v>
      </c>
      <c r="BJ255" s="19" t="s">
        <v>83</v>
      </c>
      <c r="BK255" s="192">
        <f>ROUND(I255*H255,2)</f>
        <v>0</v>
      </c>
      <c r="BL255" s="19" t="s">
        <v>174</v>
      </c>
      <c r="BM255" s="191" t="s">
        <v>305</v>
      </c>
    </row>
    <row r="256" spans="1:65" s="2" customFormat="1" ht="48.75">
      <c r="A256" s="36"/>
      <c r="B256" s="37"/>
      <c r="C256" s="38"/>
      <c r="D256" s="193" t="s">
        <v>175</v>
      </c>
      <c r="E256" s="38"/>
      <c r="F256" s="194" t="s">
        <v>2001</v>
      </c>
      <c r="G256" s="38"/>
      <c r="H256" s="38"/>
      <c r="I256" s="195"/>
      <c r="J256" s="38"/>
      <c r="K256" s="38"/>
      <c r="L256" s="41"/>
      <c r="M256" s="196"/>
      <c r="N256" s="197"/>
      <c r="O256" s="66"/>
      <c r="P256" s="66"/>
      <c r="Q256" s="66"/>
      <c r="R256" s="66"/>
      <c r="S256" s="66"/>
      <c r="T256" s="67"/>
      <c r="U256" s="36"/>
      <c r="V256" s="36"/>
      <c r="W256" s="36"/>
      <c r="X256" s="36"/>
      <c r="Y256" s="36"/>
      <c r="Z256" s="36"/>
      <c r="AA256" s="36"/>
      <c r="AB256" s="36"/>
      <c r="AC256" s="36"/>
      <c r="AD256" s="36"/>
      <c r="AE256" s="36"/>
      <c r="AT256" s="19" t="s">
        <v>175</v>
      </c>
      <c r="AU256" s="19" t="s">
        <v>85</v>
      </c>
    </row>
    <row r="257" spans="1:65" s="15" customFormat="1" ht="11.25">
      <c r="B257" s="220"/>
      <c r="C257" s="221"/>
      <c r="D257" s="193" t="s">
        <v>177</v>
      </c>
      <c r="E257" s="222" t="s">
        <v>19</v>
      </c>
      <c r="F257" s="223" t="s">
        <v>1924</v>
      </c>
      <c r="G257" s="221"/>
      <c r="H257" s="222" t="s">
        <v>19</v>
      </c>
      <c r="I257" s="224"/>
      <c r="J257" s="221"/>
      <c r="K257" s="221"/>
      <c r="L257" s="225"/>
      <c r="M257" s="226"/>
      <c r="N257" s="227"/>
      <c r="O257" s="227"/>
      <c r="P257" s="227"/>
      <c r="Q257" s="227"/>
      <c r="R257" s="227"/>
      <c r="S257" s="227"/>
      <c r="T257" s="228"/>
      <c r="AT257" s="229" t="s">
        <v>177</v>
      </c>
      <c r="AU257" s="229" t="s">
        <v>85</v>
      </c>
      <c r="AV257" s="15" t="s">
        <v>83</v>
      </c>
      <c r="AW257" s="15" t="s">
        <v>37</v>
      </c>
      <c r="AX257" s="15" t="s">
        <v>76</v>
      </c>
      <c r="AY257" s="229" t="s">
        <v>167</v>
      </c>
    </row>
    <row r="258" spans="1:65" s="15" customFormat="1" ht="11.25">
      <c r="B258" s="220"/>
      <c r="C258" s="221"/>
      <c r="D258" s="193" t="s">
        <v>177</v>
      </c>
      <c r="E258" s="222" t="s">
        <v>19</v>
      </c>
      <c r="F258" s="223" t="s">
        <v>2002</v>
      </c>
      <c r="G258" s="221"/>
      <c r="H258" s="222" t="s">
        <v>19</v>
      </c>
      <c r="I258" s="224"/>
      <c r="J258" s="221"/>
      <c r="K258" s="221"/>
      <c r="L258" s="225"/>
      <c r="M258" s="226"/>
      <c r="N258" s="227"/>
      <c r="O258" s="227"/>
      <c r="P258" s="227"/>
      <c r="Q258" s="227"/>
      <c r="R258" s="227"/>
      <c r="S258" s="227"/>
      <c r="T258" s="228"/>
      <c r="AT258" s="229" t="s">
        <v>177</v>
      </c>
      <c r="AU258" s="229" t="s">
        <v>85</v>
      </c>
      <c r="AV258" s="15" t="s">
        <v>83</v>
      </c>
      <c r="AW258" s="15" t="s">
        <v>37</v>
      </c>
      <c r="AX258" s="15" t="s">
        <v>76</v>
      </c>
      <c r="AY258" s="229" t="s">
        <v>167</v>
      </c>
    </row>
    <row r="259" spans="1:65" s="13" customFormat="1" ht="11.25">
      <c r="B259" s="198"/>
      <c r="C259" s="199"/>
      <c r="D259" s="193" t="s">
        <v>177</v>
      </c>
      <c r="E259" s="200" t="s">
        <v>19</v>
      </c>
      <c r="F259" s="201" t="s">
        <v>2003</v>
      </c>
      <c r="G259" s="199"/>
      <c r="H259" s="202">
        <v>5</v>
      </c>
      <c r="I259" s="203"/>
      <c r="J259" s="199"/>
      <c r="K259" s="199"/>
      <c r="L259" s="204"/>
      <c r="M259" s="205"/>
      <c r="N259" s="206"/>
      <c r="O259" s="206"/>
      <c r="P259" s="206"/>
      <c r="Q259" s="206"/>
      <c r="R259" s="206"/>
      <c r="S259" s="206"/>
      <c r="T259" s="207"/>
      <c r="AT259" s="208" t="s">
        <v>177</v>
      </c>
      <c r="AU259" s="208" t="s">
        <v>85</v>
      </c>
      <c r="AV259" s="13" t="s">
        <v>85</v>
      </c>
      <c r="AW259" s="13" t="s">
        <v>37</v>
      </c>
      <c r="AX259" s="13" t="s">
        <v>76</v>
      </c>
      <c r="AY259" s="208" t="s">
        <v>167</v>
      </c>
    </row>
    <row r="260" spans="1:65" s="16" customFormat="1" ht="11.25">
      <c r="B260" s="243"/>
      <c r="C260" s="244"/>
      <c r="D260" s="193" t="s">
        <v>177</v>
      </c>
      <c r="E260" s="245" t="s">
        <v>19</v>
      </c>
      <c r="F260" s="246" t="s">
        <v>1927</v>
      </c>
      <c r="G260" s="244"/>
      <c r="H260" s="247">
        <v>5</v>
      </c>
      <c r="I260" s="248"/>
      <c r="J260" s="244"/>
      <c r="K260" s="244"/>
      <c r="L260" s="249"/>
      <c r="M260" s="250"/>
      <c r="N260" s="251"/>
      <c r="O260" s="251"/>
      <c r="P260" s="251"/>
      <c r="Q260" s="251"/>
      <c r="R260" s="251"/>
      <c r="S260" s="251"/>
      <c r="T260" s="252"/>
      <c r="AT260" s="253" t="s">
        <v>177</v>
      </c>
      <c r="AU260" s="253" t="s">
        <v>85</v>
      </c>
      <c r="AV260" s="16" t="s">
        <v>182</v>
      </c>
      <c r="AW260" s="16" t="s">
        <v>37</v>
      </c>
      <c r="AX260" s="16" t="s">
        <v>76</v>
      </c>
      <c r="AY260" s="253" t="s">
        <v>167</v>
      </c>
    </row>
    <row r="261" spans="1:65" s="14" customFormat="1" ht="11.25">
      <c r="B261" s="209"/>
      <c r="C261" s="210"/>
      <c r="D261" s="193" t="s">
        <v>177</v>
      </c>
      <c r="E261" s="211" t="s">
        <v>19</v>
      </c>
      <c r="F261" s="212" t="s">
        <v>179</v>
      </c>
      <c r="G261" s="210"/>
      <c r="H261" s="213">
        <v>5</v>
      </c>
      <c r="I261" s="214"/>
      <c r="J261" s="210"/>
      <c r="K261" s="210"/>
      <c r="L261" s="215"/>
      <c r="M261" s="216"/>
      <c r="N261" s="217"/>
      <c r="O261" s="217"/>
      <c r="P261" s="217"/>
      <c r="Q261" s="217"/>
      <c r="R261" s="217"/>
      <c r="S261" s="217"/>
      <c r="T261" s="218"/>
      <c r="AT261" s="219" t="s">
        <v>177</v>
      </c>
      <c r="AU261" s="219" t="s">
        <v>85</v>
      </c>
      <c r="AV261" s="14" t="s">
        <v>174</v>
      </c>
      <c r="AW261" s="14" t="s">
        <v>37</v>
      </c>
      <c r="AX261" s="14" t="s">
        <v>83</v>
      </c>
      <c r="AY261" s="219" t="s">
        <v>167</v>
      </c>
    </row>
    <row r="262" spans="1:65" s="2" customFormat="1" ht="16.5" customHeight="1">
      <c r="A262" s="36"/>
      <c r="B262" s="37"/>
      <c r="C262" s="230" t="s">
        <v>308</v>
      </c>
      <c r="D262" s="230" t="s">
        <v>225</v>
      </c>
      <c r="E262" s="231" t="s">
        <v>2004</v>
      </c>
      <c r="F262" s="232" t="s">
        <v>2005</v>
      </c>
      <c r="G262" s="233" t="s">
        <v>278</v>
      </c>
      <c r="H262" s="234">
        <v>5.05</v>
      </c>
      <c r="I262" s="235"/>
      <c r="J262" s="236">
        <f>ROUND(I262*H262,2)</f>
        <v>0</v>
      </c>
      <c r="K262" s="232" t="s">
        <v>173</v>
      </c>
      <c r="L262" s="237"/>
      <c r="M262" s="238" t="s">
        <v>19</v>
      </c>
      <c r="N262" s="239" t="s">
        <v>47</v>
      </c>
      <c r="O262" s="66"/>
      <c r="P262" s="189">
        <f>O262*H262</f>
        <v>0</v>
      </c>
      <c r="Q262" s="189">
        <v>0</v>
      </c>
      <c r="R262" s="189">
        <f>Q262*H262</f>
        <v>0</v>
      </c>
      <c r="S262" s="189">
        <v>0</v>
      </c>
      <c r="T262" s="190">
        <f>S262*H262</f>
        <v>0</v>
      </c>
      <c r="U262" s="36"/>
      <c r="V262" s="36"/>
      <c r="W262" s="36"/>
      <c r="X262" s="36"/>
      <c r="Y262" s="36"/>
      <c r="Z262" s="36"/>
      <c r="AA262" s="36"/>
      <c r="AB262" s="36"/>
      <c r="AC262" s="36"/>
      <c r="AD262" s="36"/>
      <c r="AE262" s="36"/>
      <c r="AR262" s="191" t="s">
        <v>190</v>
      </c>
      <c r="AT262" s="191" t="s">
        <v>225</v>
      </c>
      <c r="AU262" s="191" t="s">
        <v>85</v>
      </c>
      <c r="AY262" s="19" t="s">
        <v>167</v>
      </c>
      <c r="BE262" s="192">
        <f>IF(N262="základní",J262,0)</f>
        <v>0</v>
      </c>
      <c r="BF262" s="192">
        <f>IF(N262="snížená",J262,0)</f>
        <v>0</v>
      </c>
      <c r="BG262" s="192">
        <f>IF(N262="zákl. přenesená",J262,0)</f>
        <v>0</v>
      </c>
      <c r="BH262" s="192">
        <f>IF(N262="sníž. přenesená",J262,0)</f>
        <v>0</v>
      </c>
      <c r="BI262" s="192">
        <f>IF(N262="nulová",J262,0)</f>
        <v>0</v>
      </c>
      <c r="BJ262" s="19" t="s">
        <v>83</v>
      </c>
      <c r="BK262" s="192">
        <f>ROUND(I262*H262,2)</f>
        <v>0</v>
      </c>
      <c r="BL262" s="19" t="s">
        <v>174</v>
      </c>
      <c r="BM262" s="191" t="s">
        <v>311</v>
      </c>
    </row>
    <row r="263" spans="1:65" s="13" customFormat="1" ht="11.25">
      <c r="B263" s="198"/>
      <c r="C263" s="199"/>
      <c r="D263" s="193" t="s">
        <v>177</v>
      </c>
      <c r="E263" s="200" t="s">
        <v>19</v>
      </c>
      <c r="F263" s="201" t="s">
        <v>2006</v>
      </c>
      <c r="G263" s="199"/>
      <c r="H263" s="202">
        <v>5.05</v>
      </c>
      <c r="I263" s="203"/>
      <c r="J263" s="199"/>
      <c r="K263" s="199"/>
      <c r="L263" s="204"/>
      <c r="M263" s="205"/>
      <c r="N263" s="206"/>
      <c r="O263" s="206"/>
      <c r="P263" s="206"/>
      <c r="Q263" s="206"/>
      <c r="R263" s="206"/>
      <c r="S263" s="206"/>
      <c r="T263" s="207"/>
      <c r="AT263" s="208" t="s">
        <v>177</v>
      </c>
      <c r="AU263" s="208" t="s">
        <v>85</v>
      </c>
      <c r="AV263" s="13" t="s">
        <v>85</v>
      </c>
      <c r="AW263" s="13" t="s">
        <v>37</v>
      </c>
      <c r="AX263" s="13" t="s">
        <v>76</v>
      </c>
      <c r="AY263" s="208" t="s">
        <v>167</v>
      </c>
    </row>
    <row r="264" spans="1:65" s="14" customFormat="1" ht="11.25">
      <c r="B264" s="209"/>
      <c r="C264" s="210"/>
      <c r="D264" s="193" t="s">
        <v>177</v>
      </c>
      <c r="E264" s="211" t="s">
        <v>19</v>
      </c>
      <c r="F264" s="212" t="s">
        <v>179</v>
      </c>
      <c r="G264" s="210"/>
      <c r="H264" s="213">
        <v>5.05</v>
      </c>
      <c r="I264" s="214"/>
      <c r="J264" s="210"/>
      <c r="K264" s="210"/>
      <c r="L264" s="215"/>
      <c r="M264" s="216"/>
      <c r="N264" s="217"/>
      <c r="O264" s="217"/>
      <c r="P264" s="217"/>
      <c r="Q264" s="217"/>
      <c r="R264" s="217"/>
      <c r="S264" s="217"/>
      <c r="T264" s="218"/>
      <c r="AT264" s="219" t="s">
        <v>177</v>
      </c>
      <c r="AU264" s="219" t="s">
        <v>85</v>
      </c>
      <c r="AV264" s="14" t="s">
        <v>174</v>
      </c>
      <c r="AW264" s="14" t="s">
        <v>37</v>
      </c>
      <c r="AX264" s="14" t="s">
        <v>83</v>
      </c>
      <c r="AY264" s="219" t="s">
        <v>167</v>
      </c>
    </row>
    <row r="265" spans="1:65" s="2" customFormat="1" ht="16.5" customHeight="1">
      <c r="A265" s="36"/>
      <c r="B265" s="37"/>
      <c r="C265" s="180" t="s">
        <v>246</v>
      </c>
      <c r="D265" s="180" t="s">
        <v>169</v>
      </c>
      <c r="E265" s="181" t="s">
        <v>2007</v>
      </c>
      <c r="F265" s="182" t="s">
        <v>2008</v>
      </c>
      <c r="G265" s="183" t="s">
        <v>278</v>
      </c>
      <c r="H265" s="184">
        <v>9</v>
      </c>
      <c r="I265" s="185"/>
      <c r="J265" s="186">
        <f>ROUND(I265*H265,2)</f>
        <v>0</v>
      </c>
      <c r="K265" s="182" t="s">
        <v>173</v>
      </c>
      <c r="L265" s="41"/>
      <c r="M265" s="187" t="s">
        <v>19</v>
      </c>
      <c r="N265" s="188" t="s">
        <v>47</v>
      </c>
      <c r="O265" s="66"/>
      <c r="P265" s="189">
        <f>O265*H265</f>
        <v>0</v>
      </c>
      <c r="Q265" s="189">
        <v>0</v>
      </c>
      <c r="R265" s="189">
        <f>Q265*H265</f>
        <v>0</v>
      </c>
      <c r="S265" s="189">
        <v>0</v>
      </c>
      <c r="T265" s="190">
        <f>S265*H265</f>
        <v>0</v>
      </c>
      <c r="U265" s="36"/>
      <c r="V265" s="36"/>
      <c r="W265" s="36"/>
      <c r="X265" s="36"/>
      <c r="Y265" s="36"/>
      <c r="Z265" s="36"/>
      <c r="AA265" s="36"/>
      <c r="AB265" s="36"/>
      <c r="AC265" s="36"/>
      <c r="AD265" s="36"/>
      <c r="AE265" s="36"/>
      <c r="AR265" s="191" t="s">
        <v>174</v>
      </c>
      <c r="AT265" s="191" t="s">
        <v>169</v>
      </c>
      <c r="AU265" s="191" t="s">
        <v>85</v>
      </c>
      <c r="AY265" s="19" t="s">
        <v>167</v>
      </c>
      <c r="BE265" s="192">
        <f>IF(N265="základní",J265,0)</f>
        <v>0</v>
      </c>
      <c r="BF265" s="192">
        <f>IF(N265="snížená",J265,0)</f>
        <v>0</v>
      </c>
      <c r="BG265" s="192">
        <f>IF(N265="zákl. přenesená",J265,0)</f>
        <v>0</v>
      </c>
      <c r="BH265" s="192">
        <f>IF(N265="sníž. přenesená",J265,0)</f>
        <v>0</v>
      </c>
      <c r="BI265" s="192">
        <f>IF(N265="nulová",J265,0)</f>
        <v>0</v>
      </c>
      <c r="BJ265" s="19" t="s">
        <v>83</v>
      </c>
      <c r="BK265" s="192">
        <f>ROUND(I265*H265,2)</f>
        <v>0</v>
      </c>
      <c r="BL265" s="19" t="s">
        <v>174</v>
      </c>
      <c r="BM265" s="191" t="s">
        <v>316</v>
      </c>
    </row>
    <row r="266" spans="1:65" s="2" customFormat="1" ht="48.75">
      <c r="A266" s="36"/>
      <c r="B266" s="37"/>
      <c r="C266" s="38"/>
      <c r="D266" s="193" t="s">
        <v>175</v>
      </c>
      <c r="E266" s="38"/>
      <c r="F266" s="194" t="s">
        <v>2001</v>
      </c>
      <c r="G266" s="38"/>
      <c r="H266" s="38"/>
      <c r="I266" s="195"/>
      <c r="J266" s="38"/>
      <c r="K266" s="38"/>
      <c r="L266" s="41"/>
      <c r="M266" s="196"/>
      <c r="N266" s="197"/>
      <c r="O266" s="66"/>
      <c r="P266" s="66"/>
      <c r="Q266" s="66"/>
      <c r="R266" s="66"/>
      <c r="S266" s="66"/>
      <c r="T266" s="67"/>
      <c r="U266" s="36"/>
      <c r="V266" s="36"/>
      <c r="W266" s="36"/>
      <c r="X266" s="36"/>
      <c r="Y266" s="36"/>
      <c r="Z266" s="36"/>
      <c r="AA266" s="36"/>
      <c r="AB266" s="36"/>
      <c r="AC266" s="36"/>
      <c r="AD266" s="36"/>
      <c r="AE266" s="36"/>
      <c r="AT266" s="19" t="s">
        <v>175</v>
      </c>
      <c r="AU266" s="19" t="s">
        <v>85</v>
      </c>
    </row>
    <row r="267" spans="1:65" s="15" customFormat="1" ht="11.25">
      <c r="B267" s="220"/>
      <c r="C267" s="221"/>
      <c r="D267" s="193" t="s">
        <v>177</v>
      </c>
      <c r="E267" s="222" t="s">
        <v>19</v>
      </c>
      <c r="F267" s="223" t="s">
        <v>1924</v>
      </c>
      <c r="G267" s="221"/>
      <c r="H267" s="222" t="s">
        <v>19</v>
      </c>
      <c r="I267" s="224"/>
      <c r="J267" s="221"/>
      <c r="K267" s="221"/>
      <c r="L267" s="225"/>
      <c r="M267" s="226"/>
      <c r="N267" s="227"/>
      <c r="O267" s="227"/>
      <c r="P267" s="227"/>
      <c r="Q267" s="227"/>
      <c r="R267" s="227"/>
      <c r="S267" s="227"/>
      <c r="T267" s="228"/>
      <c r="AT267" s="229" t="s">
        <v>177</v>
      </c>
      <c r="AU267" s="229" t="s">
        <v>85</v>
      </c>
      <c r="AV267" s="15" t="s">
        <v>83</v>
      </c>
      <c r="AW267" s="15" t="s">
        <v>37</v>
      </c>
      <c r="AX267" s="15" t="s">
        <v>76</v>
      </c>
      <c r="AY267" s="229" t="s">
        <v>167</v>
      </c>
    </row>
    <row r="268" spans="1:65" s="15" customFormat="1" ht="11.25">
      <c r="B268" s="220"/>
      <c r="C268" s="221"/>
      <c r="D268" s="193" t="s">
        <v>177</v>
      </c>
      <c r="E268" s="222" t="s">
        <v>19</v>
      </c>
      <c r="F268" s="223" t="s">
        <v>2009</v>
      </c>
      <c r="G268" s="221"/>
      <c r="H268" s="222" t="s">
        <v>19</v>
      </c>
      <c r="I268" s="224"/>
      <c r="J268" s="221"/>
      <c r="K268" s="221"/>
      <c r="L268" s="225"/>
      <c r="M268" s="226"/>
      <c r="N268" s="227"/>
      <c r="O268" s="227"/>
      <c r="P268" s="227"/>
      <c r="Q268" s="227"/>
      <c r="R268" s="227"/>
      <c r="S268" s="227"/>
      <c r="T268" s="228"/>
      <c r="AT268" s="229" t="s">
        <v>177</v>
      </c>
      <c r="AU268" s="229" t="s">
        <v>85</v>
      </c>
      <c r="AV268" s="15" t="s">
        <v>83</v>
      </c>
      <c r="AW268" s="15" t="s">
        <v>37</v>
      </c>
      <c r="AX268" s="15" t="s">
        <v>76</v>
      </c>
      <c r="AY268" s="229" t="s">
        <v>167</v>
      </c>
    </row>
    <row r="269" spans="1:65" s="13" customFormat="1" ht="11.25">
      <c r="B269" s="198"/>
      <c r="C269" s="199"/>
      <c r="D269" s="193" t="s">
        <v>177</v>
      </c>
      <c r="E269" s="200" t="s">
        <v>19</v>
      </c>
      <c r="F269" s="201" t="s">
        <v>2010</v>
      </c>
      <c r="G269" s="199"/>
      <c r="H269" s="202">
        <v>1</v>
      </c>
      <c r="I269" s="203"/>
      <c r="J269" s="199"/>
      <c r="K269" s="199"/>
      <c r="L269" s="204"/>
      <c r="M269" s="205"/>
      <c r="N269" s="206"/>
      <c r="O269" s="206"/>
      <c r="P269" s="206"/>
      <c r="Q269" s="206"/>
      <c r="R269" s="206"/>
      <c r="S269" s="206"/>
      <c r="T269" s="207"/>
      <c r="AT269" s="208" t="s">
        <v>177</v>
      </c>
      <c r="AU269" s="208" t="s">
        <v>85</v>
      </c>
      <c r="AV269" s="13" t="s">
        <v>85</v>
      </c>
      <c r="AW269" s="13" t="s">
        <v>37</v>
      </c>
      <c r="AX269" s="13" t="s">
        <v>76</v>
      </c>
      <c r="AY269" s="208" t="s">
        <v>167</v>
      </c>
    </row>
    <row r="270" spans="1:65" s="13" customFormat="1" ht="11.25">
      <c r="B270" s="198"/>
      <c r="C270" s="199"/>
      <c r="D270" s="193" t="s">
        <v>177</v>
      </c>
      <c r="E270" s="200" t="s">
        <v>19</v>
      </c>
      <c r="F270" s="201" t="s">
        <v>2011</v>
      </c>
      <c r="G270" s="199"/>
      <c r="H270" s="202">
        <v>8</v>
      </c>
      <c r="I270" s="203"/>
      <c r="J270" s="199"/>
      <c r="K270" s="199"/>
      <c r="L270" s="204"/>
      <c r="M270" s="205"/>
      <c r="N270" s="206"/>
      <c r="O270" s="206"/>
      <c r="P270" s="206"/>
      <c r="Q270" s="206"/>
      <c r="R270" s="206"/>
      <c r="S270" s="206"/>
      <c r="T270" s="207"/>
      <c r="AT270" s="208" t="s">
        <v>177</v>
      </c>
      <c r="AU270" s="208" t="s">
        <v>85</v>
      </c>
      <c r="AV270" s="13" t="s">
        <v>85</v>
      </c>
      <c r="AW270" s="13" t="s">
        <v>37</v>
      </c>
      <c r="AX270" s="13" t="s">
        <v>76</v>
      </c>
      <c r="AY270" s="208" t="s">
        <v>167</v>
      </c>
    </row>
    <row r="271" spans="1:65" s="16" customFormat="1" ht="11.25">
      <c r="B271" s="243"/>
      <c r="C271" s="244"/>
      <c r="D271" s="193" t="s">
        <v>177</v>
      </c>
      <c r="E271" s="245" t="s">
        <v>19</v>
      </c>
      <c r="F271" s="246" t="s">
        <v>1927</v>
      </c>
      <c r="G271" s="244"/>
      <c r="H271" s="247">
        <v>9</v>
      </c>
      <c r="I271" s="248"/>
      <c r="J271" s="244"/>
      <c r="K271" s="244"/>
      <c r="L271" s="249"/>
      <c r="M271" s="250"/>
      <c r="N271" s="251"/>
      <c r="O271" s="251"/>
      <c r="P271" s="251"/>
      <c r="Q271" s="251"/>
      <c r="R271" s="251"/>
      <c r="S271" s="251"/>
      <c r="T271" s="252"/>
      <c r="AT271" s="253" t="s">
        <v>177</v>
      </c>
      <c r="AU271" s="253" t="s">
        <v>85</v>
      </c>
      <c r="AV271" s="16" t="s">
        <v>182</v>
      </c>
      <c r="AW271" s="16" t="s">
        <v>37</v>
      </c>
      <c r="AX271" s="16" t="s">
        <v>76</v>
      </c>
      <c r="AY271" s="253" t="s">
        <v>167</v>
      </c>
    </row>
    <row r="272" spans="1:65" s="14" customFormat="1" ht="11.25">
      <c r="B272" s="209"/>
      <c r="C272" s="210"/>
      <c r="D272" s="193" t="s">
        <v>177</v>
      </c>
      <c r="E272" s="211" t="s">
        <v>19</v>
      </c>
      <c r="F272" s="212" t="s">
        <v>179</v>
      </c>
      <c r="G272" s="210"/>
      <c r="H272" s="213">
        <v>9</v>
      </c>
      <c r="I272" s="214"/>
      <c r="J272" s="210"/>
      <c r="K272" s="210"/>
      <c r="L272" s="215"/>
      <c r="M272" s="216"/>
      <c r="N272" s="217"/>
      <c r="O272" s="217"/>
      <c r="P272" s="217"/>
      <c r="Q272" s="217"/>
      <c r="R272" s="217"/>
      <c r="S272" s="217"/>
      <c r="T272" s="218"/>
      <c r="AT272" s="219" t="s">
        <v>177</v>
      </c>
      <c r="AU272" s="219" t="s">
        <v>85</v>
      </c>
      <c r="AV272" s="14" t="s">
        <v>174</v>
      </c>
      <c r="AW272" s="14" t="s">
        <v>37</v>
      </c>
      <c r="AX272" s="14" t="s">
        <v>83</v>
      </c>
      <c r="AY272" s="219" t="s">
        <v>167</v>
      </c>
    </row>
    <row r="273" spans="1:65" s="2" customFormat="1" ht="16.5" customHeight="1">
      <c r="A273" s="36"/>
      <c r="B273" s="37"/>
      <c r="C273" s="230" t="s">
        <v>322</v>
      </c>
      <c r="D273" s="230" t="s">
        <v>225</v>
      </c>
      <c r="E273" s="231" t="s">
        <v>2012</v>
      </c>
      <c r="F273" s="232" t="s">
        <v>2013</v>
      </c>
      <c r="G273" s="233" t="s">
        <v>278</v>
      </c>
      <c r="H273" s="234">
        <v>1.01</v>
      </c>
      <c r="I273" s="235"/>
      <c r="J273" s="236">
        <f>ROUND(I273*H273,2)</f>
        <v>0</v>
      </c>
      <c r="K273" s="232" t="s">
        <v>173</v>
      </c>
      <c r="L273" s="237"/>
      <c r="M273" s="238" t="s">
        <v>19</v>
      </c>
      <c r="N273" s="239" t="s">
        <v>47</v>
      </c>
      <c r="O273" s="66"/>
      <c r="P273" s="189">
        <f>O273*H273</f>
        <v>0</v>
      </c>
      <c r="Q273" s="189">
        <v>0</v>
      </c>
      <c r="R273" s="189">
        <f>Q273*H273</f>
        <v>0</v>
      </c>
      <c r="S273" s="189">
        <v>0</v>
      </c>
      <c r="T273" s="190">
        <f>S273*H273</f>
        <v>0</v>
      </c>
      <c r="U273" s="36"/>
      <c r="V273" s="36"/>
      <c r="W273" s="36"/>
      <c r="X273" s="36"/>
      <c r="Y273" s="36"/>
      <c r="Z273" s="36"/>
      <c r="AA273" s="36"/>
      <c r="AB273" s="36"/>
      <c r="AC273" s="36"/>
      <c r="AD273" s="36"/>
      <c r="AE273" s="36"/>
      <c r="AR273" s="191" t="s">
        <v>190</v>
      </c>
      <c r="AT273" s="191" t="s">
        <v>225</v>
      </c>
      <c r="AU273" s="191" t="s">
        <v>85</v>
      </c>
      <c r="AY273" s="19" t="s">
        <v>167</v>
      </c>
      <c r="BE273" s="192">
        <f>IF(N273="základní",J273,0)</f>
        <v>0</v>
      </c>
      <c r="BF273" s="192">
        <f>IF(N273="snížená",J273,0)</f>
        <v>0</v>
      </c>
      <c r="BG273" s="192">
        <f>IF(N273="zákl. přenesená",J273,0)</f>
        <v>0</v>
      </c>
      <c r="BH273" s="192">
        <f>IF(N273="sníž. přenesená",J273,0)</f>
        <v>0</v>
      </c>
      <c r="BI273" s="192">
        <f>IF(N273="nulová",J273,0)</f>
        <v>0</v>
      </c>
      <c r="BJ273" s="19" t="s">
        <v>83</v>
      </c>
      <c r="BK273" s="192">
        <f>ROUND(I273*H273,2)</f>
        <v>0</v>
      </c>
      <c r="BL273" s="19" t="s">
        <v>174</v>
      </c>
      <c r="BM273" s="191" t="s">
        <v>325</v>
      </c>
    </row>
    <row r="274" spans="1:65" s="13" customFormat="1" ht="11.25">
      <c r="B274" s="198"/>
      <c r="C274" s="199"/>
      <c r="D274" s="193" t="s">
        <v>177</v>
      </c>
      <c r="E274" s="200" t="s">
        <v>19</v>
      </c>
      <c r="F274" s="201" t="s">
        <v>1934</v>
      </c>
      <c r="G274" s="199"/>
      <c r="H274" s="202">
        <v>1.01</v>
      </c>
      <c r="I274" s="203"/>
      <c r="J274" s="199"/>
      <c r="K274" s="199"/>
      <c r="L274" s="204"/>
      <c r="M274" s="205"/>
      <c r="N274" s="206"/>
      <c r="O274" s="206"/>
      <c r="P274" s="206"/>
      <c r="Q274" s="206"/>
      <c r="R274" s="206"/>
      <c r="S274" s="206"/>
      <c r="T274" s="207"/>
      <c r="AT274" s="208" t="s">
        <v>177</v>
      </c>
      <c r="AU274" s="208" t="s">
        <v>85</v>
      </c>
      <c r="AV274" s="13" t="s">
        <v>85</v>
      </c>
      <c r="AW274" s="13" t="s">
        <v>37</v>
      </c>
      <c r="AX274" s="13" t="s">
        <v>76</v>
      </c>
      <c r="AY274" s="208" t="s">
        <v>167</v>
      </c>
    </row>
    <row r="275" spans="1:65" s="14" customFormat="1" ht="11.25">
      <c r="B275" s="209"/>
      <c r="C275" s="210"/>
      <c r="D275" s="193" t="s">
        <v>177</v>
      </c>
      <c r="E275" s="211" t="s">
        <v>19</v>
      </c>
      <c r="F275" s="212" t="s">
        <v>179</v>
      </c>
      <c r="G275" s="210"/>
      <c r="H275" s="213">
        <v>1.01</v>
      </c>
      <c r="I275" s="214"/>
      <c r="J275" s="210"/>
      <c r="K275" s="210"/>
      <c r="L275" s="215"/>
      <c r="M275" s="216"/>
      <c r="N275" s="217"/>
      <c r="O275" s="217"/>
      <c r="P275" s="217"/>
      <c r="Q275" s="217"/>
      <c r="R275" s="217"/>
      <c r="S275" s="217"/>
      <c r="T275" s="218"/>
      <c r="AT275" s="219" t="s">
        <v>177</v>
      </c>
      <c r="AU275" s="219" t="s">
        <v>85</v>
      </c>
      <c r="AV275" s="14" t="s">
        <v>174</v>
      </c>
      <c r="AW275" s="14" t="s">
        <v>37</v>
      </c>
      <c r="AX275" s="14" t="s">
        <v>83</v>
      </c>
      <c r="AY275" s="219" t="s">
        <v>167</v>
      </c>
    </row>
    <row r="276" spans="1:65" s="2" customFormat="1" ht="16.5" customHeight="1">
      <c r="A276" s="36"/>
      <c r="B276" s="37"/>
      <c r="C276" s="230" t="s">
        <v>251</v>
      </c>
      <c r="D276" s="230" t="s">
        <v>225</v>
      </c>
      <c r="E276" s="231" t="s">
        <v>2014</v>
      </c>
      <c r="F276" s="232" t="s">
        <v>2015</v>
      </c>
      <c r="G276" s="233" t="s">
        <v>278</v>
      </c>
      <c r="H276" s="234">
        <v>8.08</v>
      </c>
      <c r="I276" s="235"/>
      <c r="J276" s="236">
        <f>ROUND(I276*H276,2)</f>
        <v>0</v>
      </c>
      <c r="K276" s="232" t="s">
        <v>173</v>
      </c>
      <c r="L276" s="237"/>
      <c r="M276" s="238" t="s">
        <v>19</v>
      </c>
      <c r="N276" s="239" t="s">
        <v>47</v>
      </c>
      <c r="O276" s="66"/>
      <c r="P276" s="189">
        <f>O276*H276</f>
        <v>0</v>
      </c>
      <c r="Q276" s="189">
        <v>0</v>
      </c>
      <c r="R276" s="189">
        <f>Q276*H276</f>
        <v>0</v>
      </c>
      <c r="S276" s="189">
        <v>0</v>
      </c>
      <c r="T276" s="190">
        <f>S276*H276</f>
        <v>0</v>
      </c>
      <c r="U276" s="36"/>
      <c r="V276" s="36"/>
      <c r="W276" s="36"/>
      <c r="X276" s="36"/>
      <c r="Y276" s="36"/>
      <c r="Z276" s="36"/>
      <c r="AA276" s="36"/>
      <c r="AB276" s="36"/>
      <c r="AC276" s="36"/>
      <c r="AD276" s="36"/>
      <c r="AE276" s="36"/>
      <c r="AR276" s="191" t="s">
        <v>190</v>
      </c>
      <c r="AT276" s="191" t="s">
        <v>225</v>
      </c>
      <c r="AU276" s="191" t="s">
        <v>85</v>
      </c>
      <c r="AY276" s="19" t="s">
        <v>167</v>
      </c>
      <c r="BE276" s="192">
        <f>IF(N276="základní",J276,0)</f>
        <v>0</v>
      </c>
      <c r="BF276" s="192">
        <f>IF(N276="snížená",J276,0)</f>
        <v>0</v>
      </c>
      <c r="BG276" s="192">
        <f>IF(N276="zákl. přenesená",J276,0)</f>
        <v>0</v>
      </c>
      <c r="BH276" s="192">
        <f>IF(N276="sníž. přenesená",J276,0)</f>
        <v>0</v>
      </c>
      <c r="BI276" s="192">
        <f>IF(N276="nulová",J276,0)</f>
        <v>0</v>
      </c>
      <c r="BJ276" s="19" t="s">
        <v>83</v>
      </c>
      <c r="BK276" s="192">
        <f>ROUND(I276*H276,2)</f>
        <v>0</v>
      </c>
      <c r="BL276" s="19" t="s">
        <v>174</v>
      </c>
      <c r="BM276" s="191" t="s">
        <v>330</v>
      </c>
    </row>
    <row r="277" spans="1:65" s="13" customFormat="1" ht="11.25">
      <c r="B277" s="198"/>
      <c r="C277" s="199"/>
      <c r="D277" s="193" t="s">
        <v>177</v>
      </c>
      <c r="E277" s="200" t="s">
        <v>19</v>
      </c>
      <c r="F277" s="201" t="s">
        <v>2016</v>
      </c>
      <c r="G277" s="199"/>
      <c r="H277" s="202">
        <v>8.08</v>
      </c>
      <c r="I277" s="203"/>
      <c r="J277" s="199"/>
      <c r="K277" s="199"/>
      <c r="L277" s="204"/>
      <c r="M277" s="205"/>
      <c r="N277" s="206"/>
      <c r="O277" s="206"/>
      <c r="P277" s="206"/>
      <c r="Q277" s="206"/>
      <c r="R277" s="206"/>
      <c r="S277" s="206"/>
      <c r="T277" s="207"/>
      <c r="AT277" s="208" t="s">
        <v>177</v>
      </c>
      <c r="AU277" s="208" t="s">
        <v>85</v>
      </c>
      <c r="AV277" s="13" t="s">
        <v>85</v>
      </c>
      <c r="AW277" s="13" t="s">
        <v>37</v>
      </c>
      <c r="AX277" s="13" t="s">
        <v>76</v>
      </c>
      <c r="AY277" s="208" t="s">
        <v>167</v>
      </c>
    </row>
    <row r="278" spans="1:65" s="14" customFormat="1" ht="11.25">
      <c r="B278" s="209"/>
      <c r="C278" s="210"/>
      <c r="D278" s="193" t="s">
        <v>177</v>
      </c>
      <c r="E278" s="211" t="s">
        <v>19</v>
      </c>
      <c r="F278" s="212" t="s">
        <v>179</v>
      </c>
      <c r="G278" s="210"/>
      <c r="H278" s="213">
        <v>8.08</v>
      </c>
      <c r="I278" s="214"/>
      <c r="J278" s="210"/>
      <c r="K278" s="210"/>
      <c r="L278" s="215"/>
      <c r="M278" s="216"/>
      <c r="N278" s="217"/>
      <c r="O278" s="217"/>
      <c r="P278" s="217"/>
      <c r="Q278" s="217"/>
      <c r="R278" s="217"/>
      <c r="S278" s="217"/>
      <c r="T278" s="218"/>
      <c r="AT278" s="219" t="s">
        <v>177</v>
      </c>
      <c r="AU278" s="219" t="s">
        <v>85</v>
      </c>
      <c r="AV278" s="14" t="s">
        <v>174</v>
      </c>
      <c r="AW278" s="14" t="s">
        <v>37</v>
      </c>
      <c r="AX278" s="14" t="s">
        <v>83</v>
      </c>
      <c r="AY278" s="219" t="s">
        <v>167</v>
      </c>
    </row>
    <row r="279" spans="1:65" s="2" customFormat="1" ht="44.25" customHeight="1">
      <c r="A279" s="36"/>
      <c r="B279" s="37"/>
      <c r="C279" s="180" t="s">
        <v>332</v>
      </c>
      <c r="D279" s="180" t="s">
        <v>169</v>
      </c>
      <c r="E279" s="181" t="s">
        <v>2017</v>
      </c>
      <c r="F279" s="182" t="s">
        <v>2018</v>
      </c>
      <c r="G279" s="183" t="s">
        <v>172</v>
      </c>
      <c r="H279" s="184">
        <v>10.8</v>
      </c>
      <c r="I279" s="185"/>
      <c r="J279" s="186">
        <f>ROUND(I279*H279,2)</f>
        <v>0</v>
      </c>
      <c r="K279" s="182" t="s">
        <v>173</v>
      </c>
      <c r="L279" s="41"/>
      <c r="M279" s="187" t="s">
        <v>19</v>
      </c>
      <c r="N279" s="188" t="s">
        <v>47</v>
      </c>
      <c r="O279" s="66"/>
      <c r="P279" s="189">
        <f>O279*H279</f>
        <v>0</v>
      </c>
      <c r="Q279" s="189">
        <v>0</v>
      </c>
      <c r="R279" s="189">
        <f>Q279*H279</f>
        <v>0</v>
      </c>
      <c r="S279" s="189">
        <v>0</v>
      </c>
      <c r="T279" s="190">
        <f>S279*H279</f>
        <v>0</v>
      </c>
      <c r="U279" s="36"/>
      <c r="V279" s="36"/>
      <c r="W279" s="36"/>
      <c r="X279" s="36"/>
      <c r="Y279" s="36"/>
      <c r="Z279" s="36"/>
      <c r="AA279" s="36"/>
      <c r="AB279" s="36"/>
      <c r="AC279" s="36"/>
      <c r="AD279" s="36"/>
      <c r="AE279" s="36"/>
      <c r="AR279" s="191" t="s">
        <v>174</v>
      </c>
      <c r="AT279" s="191" t="s">
        <v>169</v>
      </c>
      <c r="AU279" s="191" t="s">
        <v>85</v>
      </c>
      <c r="AY279" s="19" t="s">
        <v>167</v>
      </c>
      <c r="BE279" s="192">
        <f>IF(N279="základní",J279,0)</f>
        <v>0</v>
      </c>
      <c r="BF279" s="192">
        <f>IF(N279="snížená",J279,0)</f>
        <v>0</v>
      </c>
      <c r="BG279" s="192">
        <f>IF(N279="zákl. přenesená",J279,0)</f>
        <v>0</v>
      </c>
      <c r="BH279" s="192">
        <f>IF(N279="sníž. přenesená",J279,0)</f>
        <v>0</v>
      </c>
      <c r="BI279" s="192">
        <f>IF(N279="nulová",J279,0)</f>
        <v>0</v>
      </c>
      <c r="BJ279" s="19" t="s">
        <v>83</v>
      </c>
      <c r="BK279" s="192">
        <f>ROUND(I279*H279,2)</f>
        <v>0</v>
      </c>
      <c r="BL279" s="19" t="s">
        <v>174</v>
      </c>
      <c r="BM279" s="191" t="s">
        <v>335</v>
      </c>
    </row>
    <row r="280" spans="1:65" s="2" customFormat="1" ht="78">
      <c r="A280" s="36"/>
      <c r="B280" s="37"/>
      <c r="C280" s="38"/>
      <c r="D280" s="193" t="s">
        <v>175</v>
      </c>
      <c r="E280" s="38"/>
      <c r="F280" s="194" t="s">
        <v>2019</v>
      </c>
      <c r="G280" s="38"/>
      <c r="H280" s="38"/>
      <c r="I280" s="195"/>
      <c r="J280" s="38"/>
      <c r="K280" s="38"/>
      <c r="L280" s="41"/>
      <c r="M280" s="196"/>
      <c r="N280" s="197"/>
      <c r="O280" s="66"/>
      <c r="P280" s="66"/>
      <c r="Q280" s="66"/>
      <c r="R280" s="66"/>
      <c r="S280" s="66"/>
      <c r="T280" s="67"/>
      <c r="U280" s="36"/>
      <c r="V280" s="36"/>
      <c r="W280" s="36"/>
      <c r="X280" s="36"/>
      <c r="Y280" s="36"/>
      <c r="Z280" s="36"/>
      <c r="AA280" s="36"/>
      <c r="AB280" s="36"/>
      <c r="AC280" s="36"/>
      <c r="AD280" s="36"/>
      <c r="AE280" s="36"/>
      <c r="AT280" s="19" t="s">
        <v>175</v>
      </c>
      <c r="AU280" s="19" t="s">
        <v>85</v>
      </c>
    </row>
    <row r="281" spans="1:65" s="15" customFormat="1" ht="11.25">
      <c r="B281" s="220"/>
      <c r="C281" s="221"/>
      <c r="D281" s="193" t="s">
        <v>177</v>
      </c>
      <c r="E281" s="222" t="s">
        <v>19</v>
      </c>
      <c r="F281" s="223" t="s">
        <v>1924</v>
      </c>
      <c r="G281" s="221"/>
      <c r="H281" s="222" t="s">
        <v>19</v>
      </c>
      <c r="I281" s="224"/>
      <c r="J281" s="221"/>
      <c r="K281" s="221"/>
      <c r="L281" s="225"/>
      <c r="M281" s="226"/>
      <c r="N281" s="227"/>
      <c r="O281" s="227"/>
      <c r="P281" s="227"/>
      <c r="Q281" s="227"/>
      <c r="R281" s="227"/>
      <c r="S281" s="227"/>
      <c r="T281" s="228"/>
      <c r="AT281" s="229" t="s">
        <v>177</v>
      </c>
      <c r="AU281" s="229" t="s">
        <v>85</v>
      </c>
      <c r="AV281" s="15" t="s">
        <v>83</v>
      </c>
      <c r="AW281" s="15" t="s">
        <v>37</v>
      </c>
      <c r="AX281" s="15" t="s">
        <v>76</v>
      </c>
      <c r="AY281" s="229" t="s">
        <v>167</v>
      </c>
    </row>
    <row r="282" spans="1:65" s="13" customFormat="1" ht="11.25">
      <c r="B282" s="198"/>
      <c r="C282" s="199"/>
      <c r="D282" s="193" t="s">
        <v>177</v>
      </c>
      <c r="E282" s="200" t="s">
        <v>19</v>
      </c>
      <c r="F282" s="201" t="s">
        <v>2020</v>
      </c>
      <c r="G282" s="199"/>
      <c r="H282" s="202">
        <v>10.8</v>
      </c>
      <c r="I282" s="203"/>
      <c r="J282" s="199"/>
      <c r="K282" s="199"/>
      <c r="L282" s="204"/>
      <c r="M282" s="205"/>
      <c r="N282" s="206"/>
      <c r="O282" s="206"/>
      <c r="P282" s="206"/>
      <c r="Q282" s="206"/>
      <c r="R282" s="206"/>
      <c r="S282" s="206"/>
      <c r="T282" s="207"/>
      <c r="AT282" s="208" t="s">
        <v>177</v>
      </c>
      <c r="AU282" s="208" t="s">
        <v>85</v>
      </c>
      <c r="AV282" s="13" t="s">
        <v>85</v>
      </c>
      <c r="AW282" s="13" t="s">
        <v>37</v>
      </c>
      <c r="AX282" s="13" t="s">
        <v>76</v>
      </c>
      <c r="AY282" s="208" t="s">
        <v>167</v>
      </c>
    </row>
    <row r="283" spans="1:65" s="16" customFormat="1" ht="11.25">
      <c r="B283" s="243"/>
      <c r="C283" s="244"/>
      <c r="D283" s="193" t="s">
        <v>177</v>
      </c>
      <c r="E283" s="245" t="s">
        <v>19</v>
      </c>
      <c r="F283" s="246" t="s">
        <v>1927</v>
      </c>
      <c r="G283" s="244"/>
      <c r="H283" s="247">
        <v>10.8</v>
      </c>
      <c r="I283" s="248"/>
      <c r="J283" s="244"/>
      <c r="K283" s="244"/>
      <c r="L283" s="249"/>
      <c r="M283" s="250"/>
      <c r="N283" s="251"/>
      <c r="O283" s="251"/>
      <c r="P283" s="251"/>
      <c r="Q283" s="251"/>
      <c r="R283" s="251"/>
      <c r="S283" s="251"/>
      <c r="T283" s="252"/>
      <c r="AT283" s="253" t="s">
        <v>177</v>
      </c>
      <c r="AU283" s="253" t="s">
        <v>85</v>
      </c>
      <c r="AV283" s="16" t="s">
        <v>182</v>
      </c>
      <c r="AW283" s="16" t="s">
        <v>37</v>
      </c>
      <c r="AX283" s="16" t="s">
        <v>76</v>
      </c>
      <c r="AY283" s="253" t="s">
        <v>167</v>
      </c>
    </row>
    <row r="284" spans="1:65" s="14" customFormat="1" ht="11.25">
      <c r="B284" s="209"/>
      <c r="C284" s="210"/>
      <c r="D284" s="193" t="s">
        <v>177</v>
      </c>
      <c r="E284" s="211" t="s">
        <v>19</v>
      </c>
      <c r="F284" s="212" t="s">
        <v>179</v>
      </c>
      <c r="G284" s="210"/>
      <c r="H284" s="213">
        <v>10.8</v>
      </c>
      <c r="I284" s="214"/>
      <c r="J284" s="210"/>
      <c r="K284" s="210"/>
      <c r="L284" s="215"/>
      <c r="M284" s="216"/>
      <c r="N284" s="217"/>
      <c r="O284" s="217"/>
      <c r="P284" s="217"/>
      <c r="Q284" s="217"/>
      <c r="R284" s="217"/>
      <c r="S284" s="217"/>
      <c r="T284" s="218"/>
      <c r="AT284" s="219" t="s">
        <v>177</v>
      </c>
      <c r="AU284" s="219" t="s">
        <v>85</v>
      </c>
      <c r="AV284" s="14" t="s">
        <v>174</v>
      </c>
      <c r="AW284" s="14" t="s">
        <v>37</v>
      </c>
      <c r="AX284" s="14" t="s">
        <v>83</v>
      </c>
      <c r="AY284" s="219" t="s">
        <v>167</v>
      </c>
    </row>
    <row r="285" spans="1:65" s="2" customFormat="1" ht="44.25" customHeight="1">
      <c r="A285" s="36"/>
      <c r="B285" s="37"/>
      <c r="C285" s="180" t="s">
        <v>254</v>
      </c>
      <c r="D285" s="180" t="s">
        <v>169</v>
      </c>
      <c r="E285" s="181" t="s">
        <v>2021</v>
      </c>
      <c r="F285" s="182" t="s">
        <v>2022</v>
      </c>
      <c r="G285" s="183" t="s">
        <v>172</v>
      </c>
      <c r="H285" s="184">
        <v>65.617999999999995</v>
      </c>
      <c r="I285" s="185"/>
      <c r="J285" s="186">
        <f>ROUND(I285*H285,2)</f>
        <v>0</v>
      </c>
      <c r="K285" s="182" t="s">
        <v>173</v>
      </c>
      <c r="L285" s="41"/>
      <c r="M285" s="187" t="s">
        <v>19</v>
      </c>
      <c r="N285" s="188" t="s">
        <v>47</v>
      </c>
      <c r="O285" s="66"/>
      <c r="P285" s="189">
        <f>O285*H285</f>
        <v>0</v>
      </c>
      <c r="Q285" s="189">
        <v>0</v>
      </c>
      <c r="R285" s="189">
        <f>Q285*H285</f>
        <v>0</v>
      </c>
      <c r="S285" s="189">
        <v>0</v>
      </c>
      <c r="T285" s="190">
        <f>S285*H285</f>
        <v>0</v>
      </c>
      <c r="U285" s="36"/>
      <c r="V285" s="36"/>
      <c r="W285" s="36"/>
      <c r="X285" s="36"/>
      <c r="Y285" s="36"/>
      <c r="Z285" s="36"/>
      <c r="AA285" s="36"/>
      <c r="AB285" s="36"/>
      <c r="AC285" s="36"/>
      <c r="AD285" s="36"/>
      <c r="AE285" s="36"/>
      <c r="AR285" s="191" t="s">
        <v>174</v>
      </c>
      <c r="AT285" s="191" t="s">
        <v>169</v>
      </c>
      <c r="AU285" s="191" t="s">
        <v>85</v>
      </c>
      <c r="AY285" s="19" t="s">
        <v>167</v>
      </c>
      <c r="BE285" s="192">
        <f>IF(N285="základní",J285,0)</f>
        <v>0</v>
      </c>
      <c r="BF285" s="192">
        <f>IF(N285="snížená",J285,0)</f>
        <v>0</v>
      </c>
      <c r="BG285" s="192">
        <f>IF(N285="zákl. přenesená",J285,0)</f>
        <v>0</v>
      </c>
      <c r="BH285" s="192">
        <f>IF(N285="sníž. přenesená",J285,0)</f>
        <v>0</v>
      </c>
      <c r="BI285" s="192">
        <f>IF(N285="nulová",J285,0)</f>
        <v>0</v>
      </c>
      <c r="BJ285" s="19" t="s">
        <v>83</v>
      </c>
      <c r="BK285" s="192">
        <f>ROUND(I285*H285,2)</f>
        <v>0</v>
      </c>
      <c r="BL285" s="19" t="s">
        <v>174</v>
      </c>
      <c r="BM285" s="191" t="s">
        <v>339</v>
      </c>
    </row>
    <row r="286" spans="1:65" s="2" customFormat="1" ht="78">
      <c r="A286" s="36"/>
      <c r="B286" s="37"/>
      <c r="C286" s="38"/>
      <c r="D286" s="193" t="s">
        <v>175</v>
      </c>
      <c r="E286" s="38"/>
      <c r="F286" s="194" t="s">
        <v>2019</v>
      </c>
      <c r="G286" s="38"/>
      <c r="H286" s="38"/>
      <c r="I286" s="195"/>
      <c r="J286" s="38"/>
      <c r="K286" s="38"/>
      <c r="L286" s="41"/>
      <c r="M286" s="196"/>
      <c r="N286" s="197"/>
      <c r="O286" s="66"/>
      <c r="P286" s="66"/>
      <c r="Q286" s="66"/>
      <c r="R286" s="66"/>
      <c r="S286" s="66"/>
      <c r="T286" s="67"/>
      <c r="U286" s="36"/>
      <c r="V286" s="36"/>
      <c r="W286" s="36"/>
      <c r="X286" s="36"/>
      <c r="Y286" s="36"/>
      <c r="Z286" s="36"/>
      <c r="AA286" s="36"/>
      <c r="AB286" s="36"/>
      <c r="AC286" s="36"/>
      <c r="AD286" s="36"/>
      <c r="AE286" s="36"/>
      <c r="AT286" s="19" t="s">
        <v>175</v>
      </c>
      <c r="AU286" s="19" t="s">
        <v>85</v>
      </c>
    </row>
    <row r="287" spans="1:65" s="15" customFormat="1" ht="11.25">
      <c r="B287" s="220"/>
      <c r="C287" s="221"/>
      <c r="D287" s="193" t="s">
        <v>177</v>
      </c>
      <c r="E287" s="222" t="s">
        <v>19</v>
      </c>
      <c r="F287" s="223" t="s">
        <v>1924</v>
      </c>
      <c r="G287" s="221"/>
      <c r="H287" s="222" t="s">
        <v>19</v>
      </c>
      <c r="I287" s="224"/>
      <c r="J287" s="221"/>
      <c r="K287" s="221"/>
      <c r="L287" s="225"/>
      <c r="M287" s="226"/>
      <c r="N287" s="227"/>
      <c r="O287" s="227"/>
      <c r="P287" s="227"/>
      <c r="Q287" s="227"/>
      <c r="R287" s="227"/>
      <c r="S287" s="227"/>
      <c r="T287" s="228"/>
      <c r="AT287" s="229" t="s">
        <v>177</v>
      </c>
      <c r="AU287" s="229" t="s">
        <v>85</v>
      </c>
      <c r="AV287" s="15" t="s">
        <v>83</v>
      </c>
      <c r="AW287" s="15" t="s">
        <v>37</v>
      </c>
      <c r="AX287" s="15" t="s">
        <v>76</v>
      </c>
      <c r="AY287" s="229" t="s">
        <v>167</v>
      </c>
    </row>
    <row r="288" spans="1:65" s="13" customFormat="1" ht="11.25">
      <c r="B288" s="198"/>
      <c r="C288" s="199"/>
      <c r="D288" s="193" t="s">
        <v>177</v>
      </c>
      <c r="E288" s="200" t="s">
        <v>19</v>
      </c>
      <c r="F288" s="201" t="s">
        <v>2023</v>
      </c>
      <c r="G288" s="199"/>
      <c r="H288" s="202">
        <v>65.617999999999995</v>
      </c>
      <c r="I288" s="203"/>
      <c r="J288" s="199"/>
      <c r="K288" s="199"/>
      <c r="L288" s="204"/>
      <c r="M288" s="205"/>
      <c r="N288" s="206"/>
      <c r="O288" s="206"/>
      <c r="P288" s="206"/>
      <c r="Q288" s="206"/>
      <c r="R288" s="206"/>
      <c r="S288" s="206"/>
      <c r="T288" s="207"/>
      <c r="AT288" s="208" t="s">
        <v>177</v>
      </c>
      <c r="AU288" s="208" t="s">
        <v>85</v>
      </c>
      <c r="AV288" s="13" t="s">
        <v>85</v>
      </c>
      <c r="AW288" s="13" t="s">
        <v>37</v>
      </c>
      <c r="AX288" s="13" t="s">
        <v>76</v>
      </c>
      <c r="AY288" s="208" t="s">
        <v>167</v>
      </c>
    </row>
    <row r="289" spans="1:65" s="16" customFormat="1" ht="11.25">
      <c r="B289" s="243"/>
      <c r="C289" s="244"/>
      <c r="D289" s="193" t="s">
        <v>177</v>
      </c>
      <c r="E289" s="245" t="s">
        <v>19</v>
      </c>
      <c r="F289" s="246" t="s">
        <v>1927</v>
      </c>
      <c r="G289" s="244"/>
      <c r="H289" s="247">
        <v>65.617999999999995</v>
      </c>
      <c r="I289" s="248"/>
      <c r="J289" s="244"/>
      <c r="K289" s="244"/>
      <c r="L289" s="249"/>
      <c r="M289" s="250"/>
      <c r="N289" s="251"/>
      <c r="O289" s="251"/>
      <c r="P289" s="251"/>
      <c r="Q289" s="251"/>
      <c r="R289" s="251"/>
      <c r="S289" s="251"/>
      <c r="T289" s="252"/>
      <c r="AT289" s="253" t="s">
        <v>177</v>
      </c>
      <c r="AU289" s="253" t="s">
        <v>85</v>
      </c>
      <c r="AV289" s="16" t="s">
        <v>182</v>
      </c>
      <c r="AW289" s="16" t="s">
        <v>37</v>
      </c>
      <c r="AX289" s="16" t="s">
        <v>76</v>
      </c>
      <c r="AY289" s="253" t="s">
        <v>167</v>
      </c>
    </row>
    <row r="290" spans="1:65" s="14" customFormat="1" ht="11.25">
      <c r="B290" s="209"/>
      <c r="C290" s="210"/>
      <c r="D290" s="193" t="s">
        <v>177</v>
      </c>
      <c r="E290" s="211" t="s">
        <v>19</v>
      </c>
      <c r="F290" s="212" t="s">
        <v>179</v>
      </c>
      <c r="G290" s="210"/>
      <c r="H290" s="213">
        <v>65.617999999999995</v>
      </c>
      <c r="I290" s="214"/>
      <c r="J290" s="210"/>
      <c r="K290" s="210"/>
      <c r="L290" s="215"/>
      <c r="M290" s="216"/>
      <c r="N290" s="217"/>
      <c r="O290" s="217"/>
      <c r="P290" s="217"/>
      <c r="Q290" s="217"/>
      <c r="R290" s="217"/>
      <c r="S290" s="217"/>
      <c r="T290" s="218"/>
      <c r="AT290" s="219" t="s">
        <v>177</v>
      </c>
      <c r="AU290" s="219" t="s">
        <v>85</v>
      </c>
      <c r="AV290" s="14" t="s">
        <v>174</v>
      </c>
      <c r="AW290" s="14" t="s">
        <v>37</v>
      </c>
      <c r="AX290" s="14" t="s">
        <v>83</v>
      </c>
      <c r="AY290" s="219" t="s">
        <v>167</v>
      </c>
    </row>
    <row r="291" spans="1:65" s="2" customFormat="1" ht="48">
      <c r="A291" s="36"/>
      <c r="B291" s="37"/>
      <c r="C291" s="180" t="s">
        <v>343</v>
      </c>
      <c r="D291" s="180" t="s">
        <v>169</v>
      </c>
      <c r="E291" s="181" t="s">
        <v>2024</v>
      </c>
      <c r="F291" s="182" t="s">
        <v>2025</v>
      </c>
      <c r="G291" s="183" t="s">
        <v>172</v>
      </c>
      <c r="H291" s="184">
        <v>12.25</v>
      </c>
      <c r="I291" s="185"/>
      <c r="J291" s="186">
        <f>ROUND(I291*H291,2)</f>
        <v>0</v>
      </c>
      <c r="K291" s="182" t="s">
        <v>173</v>
      </c>
      <c r="L291" s="41"/>
      <c r="M291" s="187" t="s">
        <v>19</v>
      </c>
      <c r="N291" s="188" t="s">
        <v>47</v>
      </c>
      <c r="O291" s="66"/>
      <c r="P291" s="189">
        <f>O291*H291</f>
        <v>0</v>
      </c>
      <c r="Q291" s="189">
        <v>0</v>
      </c>
      <c r="R291" s="189">
        <f>Q291*H291</f>
        <v>0</v>
      </c>
      <c r="S291" s="189">
        <v>0</v>
      </c>
      <c r="T291" s="190">
        <f>S291*H291</f>
        <v>0</v>
      </c>
      <c r="U291" s="36"/>
      <c r="V291" s="36"/>
      <c r="W291" s="36"/>
      <c r="X291" s="36"/>
      <c r="Y291" s="36"/>
      <c r="Z291" s="36"/>
      <c r="AA291" s="36"/>
      <c r="AB291" s="36"/>
      <c r="AC291" s="36"/>
      <c r="AD291" s="36"/>
      <c r="AE291" s="36"/>
      <c r="AR291" s="191" t="s">
        <v>174</v>
      </c>
      <c r="AT291" s="191" t="s">
        <v>169</v>
      </c>
      <c r="AU291" s="191" t="s">
        <v>85</v>
      </c>
      <c r="AY291" s="19" t="s">
        <v>167</v>
      </c>
      <c r="BE291" s="192">
        <f>IF(N291="základní",J291,0)</f>
        <v>0</v>
      </c>
      <c r="BF291" s="192">
        <f>IF(N291="snížená",J291,0)</f>
        <v>0</v>
      </c>
      <c r="BG291" s="192">
        <f>IF(N291="zákl. přenesená",J291,0)</f>
        <v>0</v>
      </c>
      <c r="BH291" s="192">
        <f>IF(N291="sníž. přenesená",J291,0)</f>
        <v>0</v>
      </c>
      <c r="BI291" s="192">
        <f>IF(N291="nulová",J291,0)</f>
        <v>0</v>
      </c>
      <c r="BJ291" s="19" t="s">
        <v>83</v>
      </c>
      <c r="BK291" s="192">
        <f>ROUND(I291*H291,2)</f>
        <v>0</v>
      </c>
      <c r="BL291" s="19" t="s">
        <v>174</v>
      </c>
      <c r="BM291" s="191" t="s">
        <v>346</v>
      </c>
    </row>
    <row r="292" spans="1:65" s="2" customFormat="1" ht="39">
      <c r="A292" s="36"/>
      <c r="B292" s="37"/>
      <c r="C292" s="38"/>
      <c r="D292" s="193" t="s">
        <v>175</v>
      </c>
      <c r="E292" s="38"/>
      <c r="F292" s="194" t="s">
        <v>2026</v>
      </c>
      <c r="G292" s="38"/>
      <c r="H292" s="38"/>
      <c r="I292" s="195"/>
      <c r="J292" s="38"/>
      <c r="K292" s="38"/>
      <c r="L292" s="41"/>
      <c r="M292" s="196"/>
      <c r="N292" s="197"/>
      <c r="O292" s="66"/>
      <c r="P292" s="66"/>
      <c r="Q292" s="66"/>
      <c r="R292" s="66"/>
      <c r="S292" s="66"/>
      <c r="T292" s="67"/>
      <c r="U292" s="36"/>
      <c r="V292" s="36"/>
      <c r="W292" s="36"/>
      <c r="X292" s="36"/>
      <c r="Y292" s="36"/>
      <c r="Z292" s="36"/>
      <c r="AA292" s="36"/>
      <c r="AB292" s="36"/>
      <c r="AC292" s="36"/>
      <c r="AD292" s="36"/>
      <c r="AE292" s="36"/>
      <c r="AT292" s="19" t="s">
        <v>175</v>
      </c>
      <c r="AU292" s="19" t="s">
        <v>85</v>
      </c>
    </row>
    <row r="293" spans="1:65" s="15" customFormat="1" ht="11.25">
      <c r="B293" s="220"/>
      <c r="C293" s="221"/>
      <c r="D293" s="193" t="s">
        <v>177</v>
      </c>
      <c r="E293" s="222" t="s">
        <v>19</v>
      </c>
      <c r="F293" s="223" t="s">
        <v>1924</v>
      </c>
      <c r="G293" s="221"/>
      <c r="H293" s="222" t="s">
        <v>19</v>
      </c>
      <c r="I293" s="224"/>
      <c r="J293" s="221"/>
      <c r="K293" s="221"/>
      <c r="L293" s="225"/>
      <c r="M293" s="226"/>
      <c r="N293" s="227"/>
      <c r="O293" s="227"/>
      <c r="P293" s="227"/>
      <c r="Q293" s="227"/>
      <c r="R293" s="227"/>
      <c r="S293" s="227"/>
      <c r="T293" s="228"/>
      <c r="AT293" s="229" t="s">
        <v>177</v>
      </c>
      <c r="AU293" s="229" t="s">
        <v>85</v>
      </c>
      <c r="AV293" s="15" t="s">
        <v>83</v>
      </c>
      <c r="AW293" s="15" t="s">
        <v>37</v>
      </c>
      <c r="AX293" s="15" t="s">
        <v>76</v>
      </c>
      <c r="AY293" s="229" t="s">
        <v>167</v>
      </c>
    </row>
    <row r="294" spans="1:65" s="13" customFormat="1" ht="11.25">
      <c r="B294" s="198"/>
      <c r="C294" s="199"/>
      <c r="D294" s="193" t="s">
        <v>177</v>
      </c>
      <c r="E294" s="200" t="s">
        <v>19</v>
      </c>
      <c r="F294" s="201" t="s">
        <v>2027</v>
      </c>
      <c r="G294" s="199"/>
      <c r="H294" s="202">
        <v>9.625</v>
      </c>
      <c r="I294" s="203"/>
      <c r="J294" s="199"/>
      <c r="K294" s="199"/>
      <c r="L294" s="204"/>
      <c r="M294" s="205"/>
      <c r="N294" s="206"/>
      <c r="O294" s="206"/>
      <c r="P294" s="206"/>
      <c r="Q294" s="206"/>
      <c r="R294" s="206"/>
      <c r="S294" s="206"/>
      <c r="T294" s="207"/>
      <c r="AT294" s="208" t="s">
        <v>177</v>
      </c>
      <c r="AU294" s="208" t="s">
        <v>85</v>
      </c>
      <c r="AV294" s="13" t="s">
        <v>85</v>
      </c>
      <c r="AW294" s="13" t="s">
        <v>37</v>
      </c>
      <c r="AX294" s="13" t="s">
        <v>76</v>
      </c>
      <c r="AY294" s="208" t="s">
        <v>167</v>
      </c>
    </row>
    <row r="295" spans="1:65" s="13" customFormat="1" ht="11.25">
      <c r="B295" s="198"/>
      <c r="C295" s="199"/>
      <c r="D295" s="193" t="s">
        <v>177</v>
      </c>
      <c r="E295" s="200" t="s">
        <v>19</v>
      </c>
      <c r="F295" s="201" t="s">
        <v>2028</v>
      </c>
      <c r="G295" s="199"/>
      <c r="H295" s="202">
        <v>2.625</v>
      </c>
      <c r="I295" s="203"/>
      <c r="J295" s="199"/>
      <c r="K295" s="199"/>
      <c r="L295" s="204"/>
      <c r="M295" s="205"/>
      <c r="N295" s="206"/>
      <c r="O295" s="206"/>
      <c r="P295" s="206"/>
      <c r="Q295" s="206"/>
      <c r="R295" s="206"/>
      <c r="S295" s="206"/>
      <c r="T295" s="207"/>
      <c r="AT295" s="208" t="s">
        <v>177</v>
      </c>
      <c r="AU295" s="208" t="s">
        <v>85</v>
      </c>
      <c r="AV295" s="13" t="s">
        <v>85</v>
      </c>
      <c r="AW295" s="13" t="s">
        <v>37</v>
      </c>
      <c r="AX295" s="13" t="s">
        <v>76</v>
      </c>
      <c r="AY295" s="208" t="s">
        <v>167</v>
      </c>
    </row>
    <row r="296" spans="1:65" s="16" customFormat="1" ht="11.25">
      <c r="B296" s="243"/>
      <c r="C296" s="244"/>
      <c r="D296" s="193" t="s">
        <v>177</v>
      </c>
      <c r="E296" s="245" t="s">
        <v>19</v>
      </c>
      <c r="F296" s="246" t="s">
        <v>1927</v>
      </c>
      <c r="G296" s="244"/>
      <c r="H296" s="247">
        <v>12.25</v>
      </c>
      <c r="I296" s="248"/>
      <c r="J296" s="244"/>
      <c r="K296" s="244"/>
      <c r="L296" s="249"/>
      <c r="M296" s="250"/>
      <c r="N296" s="251"/>
      <c r="O296" s="251"/>
      <c r="P296" s="251"/>
      <c r="Q296" s="251"/>
      <c r="R296" s="251"/>
      <c r="S296" s="251"/>
      <c r="T296" s="252"/>
      <c r="AT296" s="253" t="s">
        <v>177</v>
      </c>
      <c r="AU296" s="253" t="s">
        <v>85</v>
      </c>
      <c r="AV296" s="16" t="s">
        <v>182</v>
      </c>
      <c r="AW296" s="16" t="s">
        <v>37</v>
      </c>
      <c r="AX296" s="16" t="s">
        <v>76</v>
      </c>
      <c r="AY296" s="253" t="s">
        <v>167</v>
      </c>
    </row>
    <row r="297" spans="1:65" s="14" customFormat="1" ht="11.25">
      <c r="B297" s="209"/>
      <c r="C297" s="210"/>
      <c r="D297" s="193" t="s">
        <v>177</v>
      </c>
      <c r="E297" s="211" t="s">
        <v>19</v>
      </c>
      <c r="F297" s="212" t="s">
        <v>179</v>
      </c>
      <c r="G297" s="210"/>
      <c r="H297" s="213">
        <v>12.25</v>
      </c>
      <c r="I297" s="214"/>
      <c r="J297" s="210"/>
      <c r="K297" s="210"/>
      <c r="L297" s="215"/>
      <c r="M297" s="216"/>
      <c r="N297" s="217"/>
      <c r="O297" s="217"/>
      <c r="P297" s="217"/>
      <c r="Q297" s="217"/>
      <c r="R297" s="217"/>
      <c r="S297" s="217"/>
      <c r="T297" s="218"/>
      <c r="AT297" s="219" t="s">
        <v>177</v>
      </c>
      <c r="AU297" s="219" t="s">
        <v>85</v>
      </c>
      <c r="AV297" s="14" t="s">
        <v>174</v>
      </c>
      <c r="AW297" s="14" t="s">
        <v>37</v>
      </c>
      <c r="AX297" s="14" t="s">
        <v>83</v>
      </c>
      <c r="AY297" s="219" t="s">
        <v>167</v>
      </c>
    </row>
    <row r="298" spans="1:65" s="2" customFormat="1" ht="24">
      <c r="A298" s="36"/>
      <c r="B298" s="37"/>
      <c r="C298" s="180" t="s">
        <v>260</v>
      </c>
      <c r="D298" s="180" t="s">
        <v>169</v>
      </c>
      <c r="E298" s="181" t="s">
        <v>2029</v>
      </c>
      <c r="F298" s="182" t="s">
        <v>2030</v>
      </c>
      <c r="G298" s="183" t="s">
        <v>278</v>
      </c>
      <c r="H298" s="184">
        <v>3</v>
      </c>
      <c r="I298" s="185"/>
      <c r="J298" s="186">
        <f>ROUND(I298*H298,2)</f>
        <v>0</v>
      </c>
      <c r="K298" s="182" t="s">
        <v>173</v>
      </c>
      <c r="L298" s="41"/>
      <c r="M298" s="187" t="s">
        <v>19</v>
      </c>
      <c r="N298" s="188" t="s">
        <v>47</v>
      </c>
      <c r="O298" s="66"/>
      <c r="P298" s="189">
        <f>O298*H298</f>
        <v>0</v>
      </c>
      <c r="Q298" s="189">
        <v>0</v>
      </c>
      <c r="R298" s="189">
        <f>Q298*H298</f>
        <v>0</v>
      </c>
      <c r="S298" s="189">
        <v>0</v>
      </c>
      <c r="T298" s="190">
        <f>S298*H298</f>
        <v>0</v>
      </c>
      <c r="U298" s="36"/>
      <c r="V298" s="36"/>
      <c r="W298" s="36"/>
      <c r="X298" s="36"/>
      <c r="Y298" s="36"/>
      <c r="Z298" s="36"/>
      <c r="AA298" s="36"/>
      <c r="AB298" s="36"/>
      <c r="AC298" s="36"/>
      <c r="AD298" s="36"/>
      <c r="AE298" s="36"/>
      <c r="AR298" s="191" t="s">
        <v>174</v>
      </c>
      <c r="AT298" s="191" t="s">
        <v>169</v>
      </c>
      <c r="AU298" s="191" t="s">
        <v>85</v>
      </c>
      <c r="AY298" s="19" t="s">
        <v>167</v>
      </c>
      <c r="BE298" s="192">
        <f>IF(N298="základní",J298,0)</f>
        <v>0</v>
      </c>
      <c r="BF298" s="192">
        <f>IF(N298="snížená",J298,0)</f>
        <v>0</v>
      </c>
      <c r="BG298" s="192">
        <f>IF(N298="zákl. přenesená",J298,0)</f>
        <v>0</v>
      </c>
      <c r="BH298" s="192">
        <f>IF(N298="sníž. přenesená",J298,0)</f>
        <v>0</v>
      </c>
      <c r="BI298" s="192">
        <f>IF(N298="nulová",J298,0)</f>
        <v>0</v>
      </c>
      <c r="BJ298" s="19" t="s">
        <v>83</v>
      </c>
      <c r="BK298" s="192">
        <f>ROUND(I298*H298,2)</f>
        <v>0</v>
      </c>
      <c r="BL298" s="19" t="s">
        <v>174</v>
      </c>
      <c r="BM298" s="191" t="s">
        <v>350</v>
      </c>
    </row>
    <row r="299" spans="1:65" s="15" customFormat="1" ht="11.25">
      <c r="B299" s="220"/>
      <c r="C299" s="221"/>
      <c r="D299" s="193" t="s">
        <v>177</v>
      </c>
      <c r="E299" s="222" t="s">
        <v>19</v>
      </c>
      <c r="F299" s="223" t="s">
        <v>1924</v>
      </c>
      <c r="G299" s="221"/>
      <c r="H299" s="222" t="s">
        <v>19</v>
      </c>
      <c r="I299" s="224"/>
      <c r="J299" s="221"/>
      <c r="K299" s="221"/>
      <c r="L299" s="225"/>
      <c r="M299" s="226"/>
      <c r="N299" s="227"/>
      <c r="O299" s="227"/>
      <c r="P299" s="227"/>
      <c r="Q299" s="227"/>
      <c r="R299" s="227"/>
      <c r="S299" s="227"/>
      <c r="T299" s="228"/>
      <c r="AT299" s="229" t="s">
        <v>177</v>
      </c>
      <c r="AU299" s="229" t="s">
        <v>85</v>
      </c>
      <c r="AV299" s="15" t="s">
        <v>83</v>
      </c>
      <c r="AW299" s="15" t="s">
        <v>37</v>
      </c>
      <c r="AX299" s="15" t="s">
        <v>76</v>
      </c>
      <c r="AY299" s="229" t="s">
        <v>167</v>
      </c>
    </row>
    <row r="300" spans="1:65" s="13" customFormat="1" ht="11.25">
      <c r="B300" s="198"/>
      <c r="C300" s="199"/>
      <c r="D300" s="193" t="s">
        <v>177</v>
      </c>
      <c r="E300" s="200" t="s">
        <v>19</v>
      </c>
      <c r="F300" s="201" t="s">
        <v>2031</v>
      </c>
      <c r="G300" s="199"/>
      <c r="H300" s="202">
        <v>2</v>
      </c>
      <c r="I300" s="203"/>
      <c r="J300" s="199"/>
      <c r="K300" s="199"/>
      <c r="L300" s="204"/>
      <c r="M300" s="205"/>
      <c r="N300" s="206"/>
      <c r="O300" s="206"/>
      <c r="P300" s="206"/>
      <c r="Q300" s="206"/>
      <c r="R300" s="206"/>
      <c r="S300" s="206"/>
      <c r="T300" s="207"/>
      <c r="AT300" s="208" t="s">
        <v>177</v>
      </c>
      <c r="AU300" s="208" t="s">
        <v>85</v>
      </c>
      <c r="AV300" s="13" t="s">
        <v>85</v>
      </c>
      <c r="AW300" s="13" t="s">
        <v>37</v>
      </c>
      <c r="AX300" s="13" t="s">
        <v>76</v>
      </c>
      <c r="AY300" s="208" t="s">
        <v>167</v>
      </c>
    </row>
    <row r="301" spans="1:65" s="13" customFormat="1" ht="11.25">
      <c r="B301" s="198"/>
      <c r="C301" s="199"/>
      <c r="D301" s="193" t="s">
        <v>177</v>
      </c>
      <c r="E301" s="200" t="s">
        <v>19</v>
      </c>
      <c r="F301" s="201" t="s">
        <v>2032</v>
      </c>
      <c r="G301" s="199"/>
      <c r="H301" s="202">
        <v>1</v>
      </c>
      <c r="I301" s="203"/>
      <c r="J301" s="199"/>
      <c r="K301" s="199"/>
      <c r="L301" s="204"/>
      <c r="M301" s="205"/>
      <c r="N301" s="206"/>
      <c r="O301" s="206"/>
      <c r="P301" s="206"/>
      <c r="Q301" s="206"/>
      <c r="R301" s="206"/>
      <c r="S301" s="206"/>
      <c r="T301" s="207"/>
      <c r="AT301" s="208" t="s">
        <v>177</v>
      </c>
      <c r="AU301" s="208" t="s">
        <v>85</v>
      </c>
      <c r="AV301" s="13" t="s">
        <v>85</v>
      </c>
      <c r="AW301" s="13" t="s">
        <v>37</v>
      </c>
      <c r="AX301" s="13" t="s">
        <v>76</v>
      </c>
      <c r="AY301" s="208" t="s">
        <v>167</v>
      </c>
    </row>
    <row r="302" spans="1:65" s="16" customFormat="1" ht="11.25">
      <c r="B302" s="243"/>
      <c r="C302" s="244"/>
      <c r="D302" s="193" t="s">
        <v>177</v>
      </c>
      <c r="E302" s="245" t="s">
        <v>19</v>
      </c>
      <c r="F302" s="246" t="s">
        <v>1927</v>
      </c>
      <c r="G302" s="244"/>
      <c r="H302" s="247">
        <v>3</v>
      </c>
      <c r="I302" s="248"/>
      <c r="J302" s="244"/>
      <c r="K302" s="244"/>
      <c r="L302" s="249"/>
      <c r="M302" s="250"/>
      <c r="N302" s="251"/>
      <c r="O302" s="251"/>
      <c r="P302" s="251"/>
      <c r="Q302" s="251"/>
      <c r="R302" s="251"/>
      <c r="S302" s="251"/>
      <c r="T302" s="252"/>
      <c r="AT302" s="253" t="s">
        <v>177</v>
      </c>
      <c r="AU302" s="253" t="s">
        <v>85</v>
      </c>
      <c r="AV302" s="16" t="s">
        <v>182</v>
      </c>
      <c r="AW302" s="16" t="s">
        <v>37</v>
      </c>
      <c r="AX302" s="16" t="s">
        <v>76</v>
      </c>
      <c r="AY302" s="253" t="s">
        <v>167</v>
      </c>
    </row>
    <row r="303" spans="1:65" s="14" customFormat="1" ht="11.25">
      <c r="B303" s="209"/>
      <c r="C303" s="210"/>
      <c r="D303" s="193" t="s">
        <v>177</v>
      </c>
      <c r="E303" s="211" t="s">
        <v>19</v>
      </c>
      <c r="F303" s="212" t="s">
        <v>179</v>
      </c>
      <c r="G303" s="210"/>
      <c r="H303" s="213">
        <v>3</v>
      </c>
      <c r="I303" s="214"/>
      <c r="J303" s="210"/>
      <c r="K303" s="210"/>
      <c r="L303" s="215"/>
      <c r="M303" s="216"/>
      <c r="N303" s="217"/>
      <c r="O303" s="217"/>
      <c r="P303" s="217"/>
      <c r="Q303" s="217"/>
      <c r="R303" s="217"/>
      <c r="S303" s="217"/>
      <c r="T303" s="218"/>
      <c r="AT303" s="219" t="s">
        <v>177</v>
      </c>
      <c r="AU303" s="219" t="s">
        <v>85</v>
      </c>
      <c r="AV303" s="14" t="s">
        <v>174</v>
      </c>
      <c r="AW303" s="14" t="s">
        <v>37</v>
      </c>
      <c r="AX303" s="14" t="s">
        <v>83</v>
      </c>
      <c r="AY303" s="219" t="s">
        <v>167</v>
      </c>
    </row>
    <row r="304" spans="1:65" s="2" customFormat="1" ht="24">
      <c r="A304" s="36"/>
      <c r="B304" s="37"/>
      <c r="C304" s="180" t="s">
        <v>352</v>
      </c>
      <c r="D304" s="180" t="s">
        <v>169</v>
      </c>
      <c r="E304" s="181" t="s">
        <v>2033</v>
      </c>
      <c r="F304" s="182" t="s">
        <v>2034</v>
      </c>
      <c r="G304" s="183" t="s">
        <v>189</v>
      </c>
      <c r="H304" s="184">
        <v>5.3879999999999999</v>
      </c>
      <c r="I304" s="185"/>
      <c r="J304" s="186">
        <f>ROUND(I304*H304,2)</f>
        <v>0</v>
      </c>
      <c r="K304" s="182" t="s">
        <v>173</v>
      </c>
      <c r="L304" s="41"/>
      <c r="M304" s="187" t="s">
        <v>19</v>
      </c>
      <c r="N304" s="188" t="s">
        <v>47</v>
      </c>
      <c r="O304" s="66"/>
      <c r="P304" s="189">
        <f>O304*H304</f>
        <v>0</v>
      </c>
      <c r="Q304" s="189">
        <v>0</v>
      </c>
      <c r="R304" s="189">
        <f>Q304*H304</f>
        <v>0</v>
      </c>
      <c r="S304" s="189">
        <v>0</v>
      </c>
      <c r="T304" s="190">
        <f>S304*H304</f>
        <v>0</v>
      </c>
      <c r="U304" s="36"/>
      <c r="V304" s="36"/>
      <c r="W304" s="36"/>
      <c r="X304" s="36"/>
      <c r="Y304" s="36"/>
      <c r="Z304" s="36"/>
      <c r="AA304" s="36"/>
      <c r="AB304" s="36"/>
      <c r="AC304" s="36"/>
      <c r="AD304" s="36"/>
      <c r="AE304" s="36"/>
      <c r="AR304" s="191" t="s">
        <v>174</v>
      </c>
      <c r="AT304" s="191" t="s">
        <v>169</v>
      </c>
      <c r="AU304" s="191" t="s">
        <v>85</v>
      </c>
      <c r="AY304" s="19" t="s">
        <v>167</v>
      </c>
      <c r="BE304" s="192">
        <f>IF(N304="základní",J304,0)</f>
        <v>0</v>
      </c>
      <c r="BF304" s="192">
        <f>IF(N304="snížená",J304,0)</f>
        <v>0</v>
      </c>
      <c r="BG304" s="192">
        <f>IF(N304="zákl. přenesená",J304,0)</f>
        <v>0</v>
      </c>
      <c r="BH304" s="192">
        <f>IF(N304="sníž. přenesená",J304,0)</f>
        <v>0</v>
      </c>
      <c r="BI304" s="192">
        <f>IF(N304="nulová",J304,0)</f>
        <v>0</v>
      </c>
      <c r="BJ304" s="19" t="s">
        <v>83</v>
      </c>
      <c r="BK304" s="192">
        <f>ROUND(I304*H304,2)</f>
        <v>0</v>
      </c>
      <c r="BL304" s="19" t="s">
        <v>174</v>
      </c>
      <c r="BM304" s="191" t="s">
        <v>355</v>
      </c>
    </row>
    <row r="305" spans="1:65" s="2" customFormat="1" ht="29.25">
      <c r="A305" s="36"/>
      <c r="B305" s="37"/>
      <c r="C305" s="38"/>
      <c r="D305" s="193" t="s">
        <v>175</v>
      </c>
      <c r="E305" s="38"/>
      <c r="F305" s="194" t="s">
        <v>2035</v>
      </c>
      <c r="G305" s="38"/>
      <c r="H305" s="38"/>
      <c r="I305" s="195"/>
      <c r="J305" s="38"/>
      <c r="K305" s="38"/>
      <c r="L305" s="41"/>
      <c r="M305" s="196"/>
      <c r="N305" s="197"/>
      <c r="O305" s="66"/>
      <c r="P305" s="66"/>
      <c r="Q305" s="66"/>
      <c r="R305" s="66"/>
      <c r="S305" s="66"/>
      <c r="T305" s="67"/>
      <c r="U305" s="36"/>
      <c r="V305" s="36"/>
      <c r="W305" s="36"/>
      <c r="X305" s="36"/>
      <c r="Y305" s="36"/>
      <c r="Z305" s="36"/>
      <c r="AA305" s="36"/>
      <c r="AB305" s="36"/>
      <c r="AC305" s="36"/>
      <c r="AD305" s="36"/>
      <c r="AE305" s="36"/>
      <c r="AT305" s="19" t="s">
        <v>175</v>
      </c>
      <c r="AU305" s="19" t="s">
        <v>85</v>
      </c>
    </row>
    <row r="306" spans="1:65" s="15" customFormat="1" ht="11.25">
      <c r="B306" s="220"/>
      <c r="C306" s="221"/>
      <c r="D306" s="193" t="s">
        <v>177</v>
      </c>
      <c r="E306" s="222" t="s">
        <v>19</v>
      </c>
      <c r="F306" s="223" t="s">
        <v>1924</v>
      </c>
      <c r="G306" s="221"/>
      <c r="H306" s="222" t="s">
        <v>19</v>
      </c>
      <c r="I306" s="224"/>
      <c r="J306" s="221"/>
      <c r="K306" s="221"/>
      <c r="L306" s="225"/>
      <c r="M306" s="226"/>
      <c r="N306" s="227"/>
      <c r="O306" s="227"/>
      <c r="P306" s="227"/>
      <c r="Q306" s="227"/>
      <c r="R306" s="227"/>
      <c r="S306" s="227"/>
      <c r="T306" s="228"/>
      <c r="AT306" s="229" t="s">
        <v>177</v>
      </c>
      <c r="AU306" s="229" t="s">
        <v>85</v>
      </c>
      <c r="AV306" s="15" t="s">
        <v>83</v>
      </c>
      <c r="AW306" s="15" t="s">
        <v>37</v>
      </c>
      <c r="AX306" s="15" t="s">
        <v>76</v>
      </c>
      <c r="AY306" s="229" t="s">
        <v>167</v>
      </c>
    </row>
    <row r="307" spans="1:65" s="13" customFormat="1" ht="11.25">
      <c r="B307" s="198"/>
      <c r="C307" s="199"/>
      <c r="D307" s="193" t="s">
        <v>177</v>
      </c>
      <c r="E307" s="200" t="s">
        <v>19</v>
      </c>
      <c r="F307" s="201" t="s">
        <v>2036</v>
      </c>
      <c r="G307" s="199"/>
      <c r="H307" s="202">
        <v>5.3879999999999999</v>
      </c>
      <c r="I307" s="203"/>
      <c r="J307" s="199"/>
      <c r="K307" s="199"/>
      <c r="L307" s="204"/>
      <c r="M307" s="205"/>
      <c r="N307" s="206"/>
      <c r="O307" s="206"/>
      <c r="P307" s="206"/>
      <c r="Q307" s="206"/>
      <c r="R307" s="206"/>
      <c r="S307" s="206"/>
      <c r="T307" s="207"/>
      <c r="AT307" s="208" t="s">
        <v>177</v>
      </c>
      <c r="AU307" s="208" t="s">
        <v>85</v>
      </c>
      <c r="AV307" s="13" t="s">
        <v>85</v>
      </c>
      <c r="AW307" s="13" t="s">
        <v>37</v>
      </c>
      <c r="AX307" s="13" t="s">
        <v>76</v>
      </c>
      <c r="AY307" s="208" t="s">
        <v>167</v>
      </c>
    </row>
    <row r="308" spans="1:65" s="16" customFormat="1" ht="11.25">
      <c r="B308" s="243"/>
      <c r="C308" s="244"/>
      <c r="D308" s="193" t="s">
        <v>177</v>
      </c>
      <c r="E308" s="245" t="s">
        <v>19</v>
      </c>
      <c r="F308" s="246" t="s">
        <v>1927</v>
      </c>
      <c r="G308" s="244"/>
      <c r="H308" s="247">
        <v>5.3879999999999999</v>
      </c>
      <c r="I308" s="248"/>
      <c r="J308" s="244"/>
      <c r="K308" s="244"/>
      <c r="L308" s="249"/>
      <c r="M308" s="250"/>
      <c r="N308" s="251"/>
      <c r="O308" s="251"/>
      <c r="P308" s="251"/>
      <c r="Q308" s="251"/>
      <c r="R308" s="251"/>
      <c r="S308" s="251"/>
      <c r="T308" s="252"/>
      <c r="AT308" s="253" t="s">
        <v>177</v>
      </c>
      <c r="AU308" s="253" t="s">
        <v>85</v>
      </c>
      <c r="AV308" s="16" t="s">
        <v>182</v>
      </c>
      <c r="AW308" s="16" t="s">
        <v>37</v>
      </c>
      <c r="AX308" s="16" t="s">
        <v>76</v>
      </c>
      <c r="AY308" s="253" t="s">
        <v>167</v>
      </c>
    </row>
    <row r="309" spans="1:65" s="14" customFormat="1" ht="11.25">
      <c r="B309" s="209"/>
      <c r="C309" s="210"/>
      <c r="D309" s="193" t="s">
        <v>177</v>
      </c>
      <c r="E309" s="211" t="s">
        <v>19</v>
      </c>
      <c r="F309" s="212" t="s">
        <v>179</v>
      </c>
      <c r="G309" s="210"/>
      <c r="H309" s="213">
        <v>5.3879999999999999</v>
      </c>
      <c r="I309" s="214"/>
      <c r="J309" s="210"/>
      <c r="K309" s="210"/>
      <c r="L309" s="215"/>
      <c r="M309" s="216"/>
      <c r="N309" s="217"/>
      <c r="O309" s="217"/>
      <c r="P309" s="217"/>
      <c r="Q309" s="217"/>
      <c r="R309" s="217"/>
      <c r="S309" s="217"/>
      <c r="T309" s="218"/>
      <c r="AT309" s="219" t="s">
        <v>177</v>
      </c>
      <c r="AU309" s="219" t="s">
        <v>85</v>
      </c>
      <c r="AV309" s="14" t="s">
        <v>174</v>
      </c>
      <c r="AW309" s="14" t="s">
        <v>37</v>
      </c>
      <c r="AX309" s="14" t="s">
        <v>83</v>
      </c>
      <c r="AY309" s="219" t="s">
        <v>167</v>
      </c>
    </row>
    <row r="310" spans="1:65" s="2" customFormat="1" ht="24">
      <c r="A310" s="36"/>
      <c r="B310" s="37"/>
      <c r="C310" s="180" t="s">
        <v>266</v>
      </c>
      <c r="D310" s="180" t="s">
        <v>169</v>
      </c>
      <c r="E310" s="181" t="s">
        <v>2037</v>
      </c>
      <c r="F310" s="182" t="s">
        <v>2038</v>
      </c>
      <c r="G310" s="183" t="s">
        <v>196</v>
      </c>
      <c r="H310" s="184">
        <v>4.0999999999999996</v>
      </c>
      <c r="I310" s="185"/>
      <c r="J310" s="186">
        <f>ROUND(I310*H310,2)</f>
        <v>0</v>
      </c>
      <c r="K310" s="182" t="s">
        <v>173</v>
      </c>
      <c r="L310" s="41"/>
      <c r="M310" s="187" t="s">
        <v>19</v>
      </c>
      <c r="N310" s="188" t="s">
        <v>47</v>
      </c>
      <c r="O310" s="66"/>
      <c r="P310" s="189">
        <f>O310*H310</f>
        <v>0</v>
      </c>
      <c r="Q310" s="189">
        <v>0</v>
      </c>
      <c r="R310" s="189">
        <f>Q310*H310</f>
        <v>0</v>
      </c>
      <c r="S310" s="189">
        <v>0</v>
      </c>
      <c r="T310" s="190">
        <f>S310*H310</f>
        <v>0</v>
      </c>
      <c r="U310" s="36"/>
      <c r="V310" s="36"/>
      <c r="W310" s="36"/>
      <c r="X310" s="36"/>
      <c r="Y310" s="36"/>
      <c r="Z310" s="36"/>
      <c r="AA310" s="36"/>
      <c r="AB310" s="36"/>
      <c r="AC310" s="36"/>
      <c r="AD310" s="36"/>
      <c r="AE310" s="36"/>
      <c r="AR310" s="191" t="s">
        <v>174</v>
      </c>
      <c r="AT310" s="191" t="s">
        <v>169</v>
      </c>
      <c r="AU310" s="191" t="s">
        <v>85</v>
      </c>
      <c r="AY310" s="19" t="s">
        <v>167</v>
      </c>
      <c r="BE310" s="192">
        <f>IF(N310="základní",J310,0)</f>
        <v>0</v>
      </c>
      <c r="BF310" s="192">
        <f>IF(N310="snížená",J310,0)</f>
        <v>0</v>
      </c>
      <c r="BG310" s="192">
        <f>IF(N310="zákl. přenesená",J310,0)</f>
        <v>0</v>
      </c>
      <c r="BH310" s="192">
        <f>IF(N310="sníž. přenesená",J310,0)</f>
        <v>0</v>
      </c>
      <c r="BI310" s="192">
        <f>IF(N310="nulová",J310,0)</f>
        <v>0</v>
      </c>
      <c r="BJ310" s="19" t="s">
        <v>83</v>
      </c>
      <c r="BK310" s="192">
        <f>ROUND(I310*H310,2)</f>
        <v>0</v>
      </c>
      <c r="BL310" s="19" t="s">
        <v>174</v>
      </c>
      <c r="BM310" s="191" t="s">
        <v>360</v>
      </c>
    </row>
    <row r="311" spans="1:65" s="15" customFormat="1" ht="11.25">
      <c r="B311" s="220"/>
      <c r="C311" s="221"/>
      <c r="D311" s="193" t="s">
        <v>177</v>
      </c>
      <c r="E311" s="222" t="s">
        <v>19</v>
      </c>
      <c r="F311" s="223" t="s">
        <v>1924</v>
      </c>
      <c r="G311" s="221"/>
      <c r="H311" s="222" t="s">
        <v>19</v>
      </c>
      <c r="I311" s="224"/>
      <c r="J311" s="221"/>
      <c r="K311" s="221"/>
      <c r="L311" s="225"/>
      <c r="M311" s="226"/>
      <c r="N311" s="227"/>
      <c r="O311" s="227"/>
      <c r="P311" s="227"/>
      <c r="Q311" s="227"/>
      <c r="R311" s="227"/>
      <c r="S311" s="227"/>
      <c r="T311" s="228"/>
      <c r="AT311" s="229" t="s">
        <v>177</v>
      </c>
      <c r="AU311" s="229" t="s">
        <v>85</v>
      </c>
      <c r="AV311" s="15" t="s">
        <v>83</v>
      </c>
      <c r="AW311" s="15" t="s">
        <v>37</v>
      </c>
      <c r="AX311" s="15" t="s">
        <v>76</v>
      </c>
      <c r="AY311" s="229" t="s">
        <v>167</v>
      </c>
    </row>
    <row r="312" spans="1:65" s="13" customFormat="1" ht="11.25">
      <c r="B312" s="198"/>
      <c r="C312" s="199"/>
      <c r="D312" s="193" t="s">
        <v>177</v>
      </c>
      <c r="E312" s="200" t="s">
        <v>19</v>
      </c>
      <c r="F312" s="201" t="s">
        <v>2039</v>
      </c>
      <c r="G312" s="199"/>
      <c r="H312" s="202">
        <v>4.0999999999999996</v>
      </c>
      <c r="I312" s="203"/>
      <c r="J312" s="199"/>
      <c r="K312" s="199"/>
      <c r="L312" s="204"/>
      <c r="M312" s="205"/>
      <c r="N312" s="206"/>
      <c r="O312" s="206"/>
      <c r="P312" s="206"/>
      <c r="Q312" s="206"/>
      <c r="R312" s="206"/>
      <c r="S312" s="206"/>
      <c r="T312" s="207"/>
      <c r="AT312" s="208" t="s">
        <v>177</v>
      </c>
      <c r="AU312" s="208" t="s">
        <v>85</v>
      </c>
      <c r="AV312" s="13" t="s">
        <v>85</v>
      </c>
      <c r="AW312" s="13" t="s">
        <v>37</v>
      </c>
      <c r="AX312" s="13" t="s">
        <v>76</v>
      </c>
      <c r="AY312" s="208" t="s">
        <v>167</v>
      </c>
    </row>
    <row r="313" spans="1:65" s="14" customFormat="1" ht="11.25">
      <c r="B313" s="209"/>
      <c r="C313" s="210"/>
      <c r="D313" s="193" t="s">
        <v>177</v>
      </c>
      <c r="E313" s="211" t="s">
        <v>19</v>
      </c>
      <c r="F313" s="212" t="s">
        <v>179</v>
      </c>
      <c r="G313" s="210"/>
      <c r="H313" s="213">
        <v>4.0999999999999996</v>
      </c>
      <c r="I313" s="214"/>
      <c r="J313" s="210"/>
      <c r="K313" s="210"/>
      <c r="L313" s="215"/>
      <c r="M313" s="216"/>
      <c r="N313" s="217"/>
      <c r="O313" s="217"/>
      <c r="P313" s="217"/>
      <c r="Q313" s="217"/>
      <c r="R313" s="217"/>
      <c r="S313" s="217"/>
      <c r="T313" s="218"/>
      <c r="AT313" s="219" t="s">
        <v>177</v>
      </c>
      <c r="AU313" s="219" t="s">
        <v>85</v>
      </c>
      <c r="AV313" s="14" t="s">
        <v>174</v>
      </c>
      <c r="AW313" s="14" t="s">
        <v>37</v>
      </c>
      <c r="AX313" s="14" t="s">
        <v>83</v>
      </c>
      <c r="AY313" s="219" t="s">
        <v>167</v>
      </c>
    </row>
    <row r="314" spans="1:65" s="2" customFormat="1" ht="24">
      <c r="A314" s="36"/>
      <c r="B314" s="37"/>
      <c r="C314" s="180" t="s">
        <v>362</v>
      </c>
      <c r="D314" s="180" t="s">
        <v>169</v>
      </c>
      <c r="E314" s="181" t="s">
        <v>2040</v>
      </c>
      <c r="F314" s="182" t="s">
        <v>2041</v>
      </c>
      <c r="G314" s="183" t="s">
        <v>196</v>
      </c>
      <c r="H314" s="184">
        <v>0.42</v>
      </c>
      <c r="I314" s="185"/>
      <c r="J314" s="186">
        <f>ROUND(I314*H314,2)</f>
        <v>0</v>
      </c>
      <c r="K314" s="182" t="s">
        <v>173</v>
      </c>
      <c r="L314" s="41"/>
      <c r="M314" s="187" t="s">
        <v>19</v>
      </c>
      <c r="N314" s="188" t="s">
        <v>47</v>
      </c>
      <c r="O314" s="66"/>
      <c r="P314" s="189">
        <f>O314*H314</f>
        <v>0</v>
      </c>
      <c r="Q314" s="189">
        <v>0</v>
      </c>
      <c r="R314" s="189">
        <f>Q314*H314</f>
        <v>0</v>
      </c>
      <c r="S314" s="189">
        <v>0</v>
      </c>
      <c r="T314" s="190">
        <f>S314*H314</f>
        <v>0</v>
      </c>
      <c r="U314" s="36"/>
      <c r="V314" s="36"/>
      <c r="W314" s="36"/>
      <c r="X314" s="36"/>
      <c r="Y314" s="36"/>
      <c r="Z314" s="36"/>
      <c r="AA314" s="36"/>
      <c r="AB314" s="36"/>
      <c r="AC314" s="36"/>
      <c r="AD314" s="36"/>
      <c r="AE314" s="36"/>
      <c r="AR314" s="191" t="s">
        <v>174</v>
      </c>
      <c r="AT314" s="191" t="s">
        <v>169</v>
      </c>
      <c r="AU314" s="191" t="s">
        <v>85</v>
      </c>
      <c r="AY314" s="19" t="s">
        <v>167</v>
      </c>
      <c r="BE314" s="192">
        <f>IF(N314="základní",J314,0)</f>
        <v>0</v>
      </c>
      <c r="BF314" s="192">
        <f>IF(N314="snížená",J314,0)</f>
        <v>0</v>
      </c>
      <c r="BG314" s="192">
        <f>IF(N314="zákl. přenesená",J314,0)</f>
        <v>0</v>
      </c>
      <c r="BH314" s="192">
        <f>IF(N314="sníž. přenesená",J314,0)</f>
        <v>0</v>
      </c>
      <c r="BI314" s="192">
        <f>IF(N314="nulová",J314,0)</f>
        <v>0</v>
      </c>
      <c r="BJ314" s="19" t="s">
        <v>83</v>
      </c>
      <c r="BK314" s="192">
        <f>ROUND(I314*H314,2)</f>
        <v>0</v>
      </c>
      <c r="BL314" s="19" t="s">
        <v>174</v>
      </c>
      <c r="BM314" s="191" t="s">
        <v>365</v>
      </c>
    </row>
    <row r="315" spans="1:65" s="15" customFormat="1" ht="11.25">
      <c r="B315" s="220"/>
      <c r="C315" s="221"/>
      <c r="D315" s="193" t="s">
        <v>177</v>
      </c>
      <c r="E315" s="222" t="s">
        <v>19</v>
      </c>
      <c r="F315" s="223" t="s">
        <v>1924</v>
      </c>
      <c r="G315" s="221"/>
      <c r="H315" s="222" t="s">
        <v>19</v>
      </c>
      <c r="I315" s="224"/>
      <c r="J315" s="221"/>
      <c r="K315" s="221"/>
      <c r="L315" s="225"/>
      <c r="M315" s="226"/>
      <c r="N315" s="227"/>
      <c r="O315" s="227"/>
      <c r="P315" s="227"/>
      <c r="Q315" s="227"/>
      <c r="R315" s="227"/>
      <c r="S315" s="227"/>
      <c r="T315" s="228"/>
      <c r="AT315" s="229" t="s">
        <v>177</v>
      </c>
      <c r="AU315" s="229" t="s">
        <v>85</v>
      </c>
      <c r="AV315" s="15" t="s">
        <v>83</v>
      </c>
      <c r="AW315" s="15" t="s">
        <v>37</v>
      </c>
      <c r="AX315" s="15" t="s">
        <v>76</v>
      </c>
      <c r="AY315" s="229" t="s">
        <v>167</v>
      </c>
    </row>
    <row r="316" spans="1:65" s="13" customFormat="1" ht="11.25">
      <c r="B316" s="198"/>
      <c r="C316" s="199"/>
      <c r="D316" s="193" t="s">
        <v>177</v>
      </c>
      <c r="E316" s="200" t="s">
        <v>19</v>
      </c>
      <c r="F316" s="201" t="s">
        <v>2042</v>
      </c>
      <c r="G316" s="199"/>
      <c r="H316" s="202">
        <v>0.42</v>
      </c>
      <c r="I316" s="203"/>
      <c r="J316" s="199"/>
      <c r="K316" s="199"/>
      <c r="L316" s="204"/>
      <c r="M316" s="205"/>
      <c r="N316" s="206"/>
      <c r="O316" s="206"/>
      <c r="P316" s="206"/>
      <c r="Q316" s="206"/>
      <c r="R316" s="206"/>
      <c r="S316" s="206"/>
      <c r="T316" s="207"/>
      <c r="AT316" s="208" t="s">
        <v>177</v>
      </c>
      <c r="AU316" s="208" t="s">
        <v>85</v>
      </c>
      <c r="AV316" s="13" t="s">
        <v>85</v>
      </c>
      <c r="AW316" s="13" t="s">
        <v>37</v>
      </c>
      <c r="AX316" s="13" t="s">
        <v>76</v>
      </c>
      <c r="AY316" s="208" t="s">
        <v>167</v>
      </c>
    </row>
    <row r="317" spans="1:65" s="16" customFormat="1" ht="11.25">
      <c r="B317" s="243"/>
      <c r="C317" s="244"/>
      <c r="D317" s="193" t="s">
        <v>177</v>
      </c>
      <c r="E317" s="245" t="s">
        <v>19</v>
      </c>
      <c r="F317" s="246" t="s">
        <v>1927</v>
      </c>
      <c r="G317" s="244"/>
      <c r="H317" s="247">
        <v>0.42</v>
      </c>
      <c r="I317" s="248"/>
      <c r="J317" s="244"/>
      <c r="K317" s="244"/>
      <c r="L317" s="249"/>
      <c r="M317" s="250"/>
      <c r="N317" s="251"/>
      <c r="O317" s="251"/>
      <c r="P317" s="251"/>
      <c r="Q317" s="251"/>
      <c r="R317" s="251"/>
      <c r="S317" s="251"/>
      <c r="T317" s="252"/>
      <c r="AT317" s="253" t="s">
        <v>177</v>
      </c>
      <c r="AU317" s="253" t="s">
        <v>85</v>
      </c>
      <c r="AV317" s="16" t="s">
        <v>182</v>
      </c>
      <c r="AW317" s="16" t="s">
        <v>37</v>
      </c>
      <c r="AX317" s="16" t="s">
        <v>76</v>
      </c>
      <c r="AY317" s="253" t="s">
        <v>167</v>
      </c>
    </row>
    <row r="318" spans="1:65" s="14" customFormat="1" ht="11.25">
      <c r="B318" s="209"/>
      <c r="C318" s="210"/>
      <c r="D318" s="193" t="s">
        <v>177</v>
      </c>
      <c r="E318" s="211" t="s">
        <v>19</v>
      </c>
      <c r="F318" s="212" t="s">
        <v>179</v>
      </c>
      <c r="G318" s="210"/>
      <c r="H318" s="213">
        <v>0.42</v>
      </c>
      <c r="I318" s="214"/>
      <c r="J318" s="210"/>
      <c r="K318" s="210"/>
      <c r="L318" s="215"/>
      <c r="M318" s="216"/>
      <c r="N318" s="217"/>
      <c r="O318" s="217"/>
      <c r="P318" s="217"/>
      <c r="Q318" s="217"/>
      <c r="R318" s="217"/>
      <c r="S318" s="217"/>
      <c r="T318" s="218"/>
      <c r="AT318" s="219" t="s">
        <v>177</v>
      </c>
      <c r="AU318" s="219" t="s">
        <v>85</v>
      </c>
      <c r="AV318" s="14" t="s">
        <v>174</v>
      </c>
      <c r="AW318" s="14" t="s">
        <v>37</v>
      </c>
      <c r="AX318" s="14" t="s">
        <v>83</v>
      </c>
      <c r="AY318" s="219" t="s">
        <v>167</v>
      </c>
    </row>
    <row r="319" spans="1:65" s="2" customFormat="1" ht="24">
      <c r="A319" s="36"/>
      <c r="B319" s="37"/>
      <c r="C319" s="180" t="s">
        <v>272</v>
      </c>
      <c r="D319" s="180" t="s">
        <v>169</v>
      </c>
      <c r="E319" s="181" t="s">
        <v>2043</v>
      </c>
      <c r="F319" s="182" t="s">
        <v>2044</v>
      </c>
      <c r="G319" s="183" t="s">
        <v>209</v>
      </c>
      <c r="H319" s="184">
        <v>0.313</v>
      </c>
      <c r="I319" s="185"/>
      <c r="J319" s="186">
        <f>ROUND(I319*H319,2)</f>
        <v>0</v>
      </c>
      <c r="K319" s="182" t="s">
        <v>173</v>
      </c>
      <c r="L319" s="41"/>
      <c r="M319" s="187" t="s">
        <v>19</v>
      </c>
      <c r="N319" s="188" t="s">
        <v>47</v>
      </c>
      <c r="O319" s="66"/>
      <c r="P319" s="189">
        <f>O319*H319</f>
        <v>0</v>
      </c>
      <c r="Q319" s="189">
        <v>0</v>
      </c>
      <c r="R319" s="189">
        <f>Q319*H319</f>
        <v>0</v>
      </c>
      <c r="S319" s="189">
        <v>0</v>
      </c>
      <c r="T319" s="190">
        <f>S319*H319</f>
        <v>0</v>
      </c>
      <c r="U319" s="36"/>
      <c r="V319" s="36"/>
      <c r="W319" s="36"/>
      <c r="X319" s="36"/>
      <c r="Y319" s="36"/>
      <c r="Z319" s="36"/>
      <c r="AA319" s="36"/>
      <c r="AB319" s="36"/>
      <c r="AC319" s="36"/>
      <c r="AD319" s="36"/>
      <c r="AE319" s="36"/>
      <c r="AR319" s="191" t="s">
        <v>174</v>
      </c>
      <c r="AT319" s="191" t="s">
        <v>169</v>
      </c>
      <c r="AU319" s="191" t="s">
        <v>85</v>
      </c>
      <c r="AY319" s="19" t="s">
        <v>167</v>
      </c>
      <c r="BE319" s="192">
        <f>IF(N319="základní",J319,0)</f>
        <v>0</v>
      </c>
      <c r="BF319" s="192">
        <f>IF(N319="snížená",J319,0)</f>
        <v>0</v>
      </c>
      <c r="BG319" s="192">
        <f>IF(N319="zákl. přenesená",J319,0)</f>
        <v>0</v>
      </c>
      <c r="BH319" s="192">
        <f>IF(N319="sníž. přenesená",J319,0)</f>
        <v>0</v>
      </c>
      <c r="BI319" s="192">
        <f>IF(N319="nulová",J319,0)</f>
        <v>0</v>
      </c>
      <c r="BJ319" s="19" t="s">
        <v>83</v>
      </c>
      <c r="BK319" s="192">
        <f>ROUND(I319*H319,2)</f>
        <v>0</v>
      </c>
      <c r="BL319" s="19" t="s">
        <v>174</v>
      </c>
      <c r="BM319" s="191" t="s">
        <v>368</v>
      </c>
    </row>
    <row r="320" spans="1:65" s="15" customFormat="1" ht="11.25">
      <c r="B320" s="220"/>
      <c r="C320" s="221"/>
      <c r="D320" s="193" t="s">
        <v>177</v>
      </c>
      <c r="E320" s="222" t="s">
        <v>19</v>
      </c>
      <c r="F320" s="223" t="s">
        <v>2045</v>
      </c>
      <c r="G320" s="221"/>
      <c r="H320" s="222" t="s">
        <v>19</v>
      </c>
      <c r="I320" s="224"/>
      <c r="J320" s="221"/>
      <c r="K320" s="221"/>
      <c r="L320" s="225"/>
      <c r="M320" s="226"/>
      <c r="N320" s="227"/>
      <c r="O320" s="227"/>
      <c r="P320" s="227"/>
      <c r="Q320" s="227"/>
      <c r="R320" s="227"/>
      <c r="S320" s="227"/>
      <c r="T320" s="228"/>
      <c r="AT320" s="229" t="s">
        <v>177</v>
      </c>
      <c r="AU320" s="229" t="s">
        <v>85</v>
      </c>
      <c r="AV320" s="15" t="s">
        <v>83</v>
      </c>
      <c r="AW320" s="15" t="s">
        <v>37</v>
      </c>
      <c r="AX320" s="15" t="s">
        <v>76</v>
      </c>
      <c r="AY320" s="229" t="s">
        <v>167</v>
      </c>
    </row>
    <row r="321" spans="1:65" s="13" customFormat="1" ht="11.25">
      <c r="B321" s="198"/>
      <c r="C321" s="199"/>
      <c r="D321" s="193" t="s">
        <v>177</v>
      </c>
      <c r="E321" s="200" t="s">
        <v>19</v>
      </c>
      <c r="F321" s="201" t="s">
        <v>2046</v>
      </c>
      <c r="G321" s="199"/>
      <c r="H321" s="202">
        <v>0.13100000000000001</v>
      </c>
      <c r="I321" s="203"/>
      <c r="J321" s="199"/>
      <c r="K321" s="199"/>
      <c r="L321" s="204"/>
      <c r="M321" s="205"/>
      <c r="N321" s="206"/>
      <c r="O321" s="206"/>
      <c r="P321" s="206"/>
      <c r="Q321" s="206"/>
      <c r="R321" s="206"/>
      <c r="S321" s="206"/>
      <c r="T321" s="207"/>
      <c r="AT321" s="208" t="s">
        <v>177</v>
      </c>
      <c r="AU321" s="208" t="s">
        <v>85</v>
      </c>
      <c r="AV321" s="13" t="s">
        <v>85</v>
      </c>
      <c r="AW321" s="13" t="s">
        <v>37</v>
      </c>
      <c r="AX321" s="13" t="s">
        <v>76</v>
      </c>
      <c r="AY321" s="208" t="s">
        <v>167</v>
      </c>
    </row>
    <row r="322" spans="1:65" s="13" customFormat="1" ht="11.25">
      <c r="B322" s="198"/>
      <c r="C322" s="199"/>
      <c r="D322" s="193" t="s">
        <v>177</v>
      </c>
      <c r="E322" s="200" t="s">
        <v>19</v>
      </c>
      <c r="F322" s="201" t="s">
        <v>2047</v>
      </c>
      <c r="G322" s="199"/>
      <c r="H322" s="202">
        <v>0.14099999999999999</v>
      </c>
      <c r="I322" s="203"/>
      <c r="J322" s="199"/>
      <c r="K322" s="199"/>
      <c r="L322" s="204"/>
      <c r="M322" s="205"/>
      <c r="N322" s="206"/>
      <c r="O322" s="206"/>
      <c r="P322" s="206"/>
      <c r="Q322" s="206"/>
      <c r="R322" s="206"/>
      <c r="S322" s="206"/>
      <c r="T322" s="207"/>
      <c r="AT322" s="208" t="s">
        <v>177</v>
      </c>
      <c r="AU322" s="208" t="s">
        <v>85</v>
      </c>
      <c r="AV322" s="13" t="s">
        <v>85</v>
      </c>
      <c r="AW322" s="13" t="s">
        <v>37</v>
      </c>
      <c r="AX322" s="13" t="s">
        <v>76</v>
      </c>
      <c r="AY322" s="208" t="s">
        <v>167</v>
      </c>
    </row>
    <row r="323" spans="1:65" s="13" customFormat="1" ht="11.25">
      <c r="B323" s="198"/>
      <c r="C323" s="199"/>
      <c r="D323" s="193" t="s">
        <v>177</v>
      </c>
      <c r="E323" s="200" t="s">
        <v>19</v>
      </c>
      <c r="F323" s="201" t="s">
        <v>2048</v>
      </c>
      <c r="G323" s="199"/>
      <c r="H323" s="202">
        <v>4.1000000000000002E-2</v>
      </c>
      <c r="I323" s="203"/>
      <c r="J323" s="199"/>
      <c r="K323" s="199"/>
      <c r="L323" s="204"/>
      <c r="M323" s="205"/>
      <c r="N323" s="206"/>
      <c r="O323" s="206"/>
      <c r="P323" s="206"/>
      <c r="Q323" s="206"/>
      <c r="R323" s="206"/>
      <c r="S323" s="206"/>
      <c r="T323" s="207"/>
      <c r="AT323" s="208" t="s">
        <v>177</v>
      </c>
      <c r="AU323" s="208" t="s">
        <v>85</v>
      </c>
      <c r="AV323" s="13" t="s">
        <v>85</v>
      </c>
      <c r="AW323" s="13" t="s">
        <v>37</v>
      </c>
      <c r="AX323" s="13" t="s">
        <v>76</v>
      </c>
      <c r="AY323" s="208" t="s">
        <v>167</v>
      </c>
    </row>
    <row r="324" spans="1:65" s="16" customFormat="1" ht="11.25">
      <c r="B324" s="243"/>
      <c r="C324" s="244"/>
      <c r="D324" s="193" t="s">
        <v>177</v>
      </c>
      <c r="E324" s="245" t="s">
        <v>19</v>
      </c>
      <c r="F324" s="246" t="s">
        <v>2049</v>
      </c>
      <c r="G324" s="244"/>
      <c r="H324" s="247">
        <v>0.313</v>
      </c>
      <c r="I324" s="248"/>
      <c r="J324" s="244"/>
      <c r="K324" s="244"/>
      <c r="L324" s="249"/>
      <c r="M324" s="250"/>
      <c r="N324" s="251"/>
      <c r="O324" s="251"/>
      <c r="P324" s="251"/>
      <c r="Q324" s="251"/>
      <c r="R324" s="251"/>
      <c r="S324" s="251"/>
      <c r="T324" s="252"/>
      <c r="AT324" s="253" t="s">
        <v>177</v>
      </c>
      <c r="AU324" s="253" t="s">
        <v>85</v>
      </c>
      <c r="AV324" s="16" t="s">
        <v>182</v>
      </c>
      <c r="AW324" s="16" t="s">
        <v>37</v>
      </c>
      <c r="AX324" s="16" t="s">
        <v>76</v>
      </c>
      <c r="AY324" s="253" t="s">
        <v>167</v>
      </c>
    </row>
    <row r="325" spans="1:65" s="14" customFormat="1" ht="11.25">
      <c r="B325" s="209"/>
      <c r="C325" s="210"/>
      <c r="D325" s="193" t="s">
        <v>177</v>
      </c>
      <c r="E325" s="211" t="s">
        <v>19</v>
      </c>
      <c r="F325" s="212" t="s">
        <v>179</v>
      </c>
      <c r="G325" s="210"/>
      <c r="H325" s="213">
        <v>0.313</v>
      </c>
      <c r="I325" s="214"/>
      <c r="J325" s="210"/>
      <c r="K325" s="210"/>
      <c r="L325" s="215"/>
      <c r="M325" s="216"/>
      <c r="N325" s="217"/>
      <c r="O325" s="217"/>
      <c r="P325" s="217"/>
      <c r="Q325" s="217"/>
      <c r="R325" s="217"/>
      <c r="S325" s="217"/>
      <c r="T325" s="218"/>
      <c r="AT325" s="219" t="s">
        <v>177</v>
      </c>
      <c r="AU325" s="219" t="s">
        <v>85</v>
      </c>
      <c r="AV325" s="14" t="s">
        <v>174</v>
      </c>
      <c r="AW325" s="14" t="s">
        <v>37</v>
      </c>
      <c r="AX325" s="14" t="s">
        <v>83</v>
      </c>
      <c r="AY325" s="219" t="s">
        <v>167</v>
      </c>
    </row>
    <row r="326" spans="1:65" s="2" customFormat="1" ht="24">
      <c r="A326" s="36"/>
      <c r="B326" s="37"/>
      <c r="C326" s="180" t="s">
        <v>371</v>
      </c>
      <c r="D326" s="180" t="s">
        <v>169</v>
      </c>
      <c r="E326" s="181" t="s">
        <v>2050</v>
      </c>
      <c r="F326" s="182" t="s">
        <v>2051</v>
      </c>
      <c r="G326" s="183" t="s">
        <v>172</v>
      </c>
      <c r="H326" s="184">
        <v>47.314</v>
      </c>
      <c r="I326" s="185"/>
      <c r="J326" s="186">
        <f>ROUND(I326*H326,2)</f>
        <v>0</v>
      </c>
      <c r="K326" s="182" t="s">
        <v>173</v>
      </c>
      <c r="L326" s="41"/>
      <c r="M326" s="187" t="s">
        <v>19</v>
      </c>
      <c r="N326" s="188" t="s">
        <v>47</v>
      </c>
      <c r="O326" s="66"/>
      <c r="P326" s="189">
        <f>O326*H326</f>
        <v>0</v>
      </c>
      <c r="Q326" s="189">
        <v>0</v>
      </c>
      <c r="R326" s="189">
        <f>Q326*H326</f>
        <v>0</v>
      </c>
      <c r="S326" s="189">
        <v>0</v>
      </c>
      <c r="T326" s="190">
        <f>S326*H326</f>
        <v>0</v>
      </c>
      <c r="U326" s="36"/>
      <c r="V326" s="36"/>
      <c r="W326" s="36"/>
      <c r="X326" s="36"/>
      <c r="Y326" s="36"/>
      <c r="Z326" s="36"/>
      <c r="AA326" s="36"/>
      <c r="AB326" s="36"/>
      <c r="AC326" s="36"/>
      <c r="AD326" s="36"/>
      <c r="AE326" s="36"/>
      <c r="AR326" s="191" t="s">
        <v>174</v>
      </c>
      <c r="AT326" s="191" t="s">
        <v>169</v>
      </c>
      <c r="AU326" s="191" t="s">
        <v>85</v>
      </c>
      <c r="AY326" s="19" t="s">
        <v>167</v>
      </c>
      <c r="BE326" s="192">
        <f>IF(N326="základní",J326,0)</f>
        <v>0</v>
      </c>
      <c r="BF326" s="192">
        <f>IF(N326="snížená",J326,0)</f>
        <v>0</v>
      </c>
      <c r="BG326" s="192">
        <f>IF(N326="zákl. přenesená",J326,0)</f>
        <v>0</v>
      </c>
      <c r="BH326" s="192">
        <f>IF(N326="sníž. přenesená",J326,0)</f>
        <v>0</v>
      </c>
      <c r="BI326" s="192">
        <f>IF(N326="nulová",J326,0)</f>
        <v>0</v>
      </c>
      <c r="BJ326" s="19" t="s">
        <v>83</v>
      </c>
      <c r="BK326" s="192">
        <f>ROUND(I326*H326,2)</f>
        <v>0</v>
      </c>
      <c r="BL326" s="19" t="s">
        <v>174</v>
      </c>
      <c r="BM326" s="191" t="s">
        <v>374</v>
      </c>
    </row>
    <row r="327" spans="1:65" s="15" customFormat="1" ht="11.25">
      <c r="B327" s="220"/>
      <c r="C327" s="221"/>
      <c r="D327" s="193" t="s">
        <v>177</v>
      </c>
      <c r="E327" s="222" t="s">
        <v>19</v>
      </c>
      <c r="F327" s="223" t="s">
        <v>1924</v>
      </c>
      <c r="G327" s="221"/>
      <c r="H327" s="222" t="s">
        <v>19</v>
      </c>
      <c r="I327" s="224"/>
      <c r="J327" s="221"/>
      <c r="K327" s="221"/>
      <c r="L327" s="225"/>
      <c r="M327" s="226"/>
      <c r="N327" s="227"/>
      <c r="O327" s="227"/>
      <c r="P327" s="227"/>
      <c r="Q327" s="227"/>
      <c r="R327" s="227"/>
      <c r="S327" s="227"/>
      <c r="T327" s="228"/>
      <c r="AT327" s="229" t="s">
        <v>177</v>
      </c>
      <c r="AU327" s="229" t="s">
        <v>85</v>
      </c>
      <c r="AV327" s="15" t="s">
        <v>83</v>
      </c>
      <c r="AW327" s="15" t="s">
        <v>37</v>
      </c>
      <c r="AX327" s="15" t="s">
        <v>76</v>
      </c>
      <c r="AY327" s="229" t="s">
        <v>167</v>
      </c>
    </row>
    <row r="328" spans="1:65" s="13" customFormat="1" ht="11.25">
      <c r="B328" s="198"/>
      <c r="C328" s="199"/>
      <c r="D328" s="193" t="s">
        <v>177</v>
      </c>
      <c r="E328" s="200" t="s">
        <v>19</v>
      </c>
      <c r="F328" s="201" t="s">
        <v>2052</v>
      </c>
      <c r="G328" s="199"/>
      <c r="H328" s="202">
        <v>42.418999999999997</v>
      </c>
      <c r="I328" s="203"/>
      <c r="J328" s="199"/>
      <c r="K328" s="199"/>
      <c r="L328" s="204"/>
      <c r="M328" s="205"/>
      <c r="N328" s="206"/>
      <c r="O328" s="206"/>
      <c r="P328" s="206"/>
      <c r="Q328" s="206"/>
      <c r="R328" s="206"/>
      <c r="S328" s="206"/>
      <c r="T328" s="207"/>
      <c r="AT328" s="208" t="s">
        <v>177</v>
      </c>
      <c r="AU328" s="208" t="s">
        <v>85</v>
      </c>
      <c r="AV328" s="13" t="s">
        <v>85</v>
      </c>
      <c r="AW328" s="13" t="s">
        <v>37</v>
      </c>
      <c r="AX328" s="13" t="s">
        <v>76</v>
      </c>
      <c r="AY328" s="208" t="s">
        <v>167</v>
      </c>
    </row>
    <row r="329" spans="1:65" s="13" customFormat="1" ht="11.25">
      <c r="B329" s="198"/>
      <c r="C329" s="199"/>
      <c r="D329" s="193" t="s">
        <v>177</v>
      </c>
      <c r="E329" s="200" t="s">
        <v>19</v>
      </c>
      <c r="F329" s="201" t="s">
        <v>2053</v>
      </c>
      <c r="G329" s="199"/>
      <c r="H329" s="202">
        <v>4.8949999999999996</v>
      </c>
      <c r="I329" s="203"/>
      <c r="J329" s="199"/>
      <c r="K329" s="199"/>
      <c r="L329" s="204"/>
      <c r="M329" s="205"/>
      <c r="N329" s="206"/>
      <c r="O329" s="206"/>
      <c r="P329" s="206"/>
      <c r="Q329" s="206"/>
      <c r="R329" s="206"/>
      <c r="S329" s="206"/>
      <c r="T329" s="207"/>
      <c r="AT329" s="208" t="s">
        <v>177</v>
      </c>
      <c r="AU329" s="208" t="s">
        <v>85</v>
      </c>
      <c r="AV329" s="13" t="s">
        <v>85</v>
      </c>
      <c r="AW329" s="13" t="s">
        <v>37</v>
      </c>
      <c r="AX329" s="13" t="s">
        <v>76</v>
      </c>
      <c r="AY329" s="208" t="s">
        <v>167</v>
      </c>
    </row>
    <row r="330" spans="1:65" s="14" customFormat="1" ht="11.25">
      <c r="B330" s="209"/>
      <c r="C330" s="210"/>
      <c r="D330" s="193" t="s">
        <v>177</v>
      </c>
      <c r="E330" s="211" t="s">
        <v>19</v>
      </c>
      <c r="F330" s="212" t="s">
        <v>179</v>
      </c>
      <c r="G330" s="210"/>
      <c r="H330" s="213">
        <v>47.314</v>
      </c>
      <c r="I330" s="214"/>
      <c r="J330" s="210"/>
      <c r="K330" s="210"/>
      <c r="L330" s="215"/>
      <c r="M330" s="216"/>
      <c r="N330" s="217"/>
      <c r="O330" s="217"/>
      <c r="P330" s="217"/>
      <c r="Q330" s="217"/>
      <c r="R330" s="217"/>
      <c r="S330" s="217"/>
      <c r="T330" s="218"/>
      <c r="AT330" s="219" t="s">
        <v>177</v>
      </c>
      <c r="AU330" s="219" t="s">
        <v>85</v>
      </c>
      <c r="AV330" s="14" t="s">
        <v>174</v>
      </c>
      <c r="AW330" s="14" t="s">
        <v>37</v>
      </c>
      <c r="AX330" s="14" t="s">
        <v>83</v>
      </c>
      <c r="AY330" s="219" t="s">
        <v>167</v>
      </c>
    </row>
    <row r="331" spans="1:65" s="2" customFormat="1" ht="24">
      <c r="A331" s="36"/>
      <c r="B331" s="37"/>
      <c r="C331" s="180" t="s">
        <v>279</v>
      </c>
      <c r="D331" s="180" t="s">
        <v>169</v>
      </c>
      <c r="E331" s="181" t="s">
        <v>2054</v>
      </c>
      <c r="F331" s="182" t="s">
        <v>2055</v>
      </c>
      <c r="G331" s="183" t="s">
        <v>172</v>
      </c>
      <c r="H331" s="184">
        <v>47.314</v>
      </c>
      <c r="I331" s="185"/>
      <c r="J331" s="186">
        <f>ROUND(I331*H331,2)</f>
        <v>0</v>
      </c>
      <c r="K331" s="182" t="s">
        <v>173</v>
      </c>
      <c r="L331" s="41"/>
      <c r="M331" s="187" t="s">
        <v>19</v>
      </c>
      <c r="N331" s="188" t="s">
        <v>47</v>
      </c>
      <c r="O331" s="66"/>
      <c r="P331" s="189">
        <f>O331*H331</f>
        <v>0</v>
      </c>
      <c r="Q331" s="189">
        <v>0</v>
      </c>
      <c r="R331" s="189">
        <f>Q331*H331</f>
        <v>0</v>
      </c>
      <c r="S331" s="189">
        <v>0</v>
      </c>
      <c r="T331" s="190">
        <f>S331*H331</f>
        <v>0</v>
      </c>
      <c r="U331" s="36"/>
      <c r="V331" s="36"/>
      <c r="W331" s="36"/>
      <c r="X331" s="36"/>
      <c r="Y331" s="36"/>
      <c r="Z331" s="36"/>
      <c r="AA331" s="36"/>
      <c r="AB331" s="36"/>
      <c r="AC331" s="36"/>
      <c r="AD331" s="36"/>
      <c r="AE331" s="36"/>
      <c r="AR331" s="191" t="s">
        <v>174</v>
      </c>
      <c r="AT331" s="191" t="s">
        <v>169</v>
      </c>
      <c r="AU331" s="191" t="s">
        <v>85</v>
      </c>
      <c r="AY331" s="19" t="s">
        <v>167</v>
      </c>
      <c r="BE331" s="192">
        <f>IF(N331="základní",J331,0)</f>
        <v>0</v>
      </c>
      <c r="BF331" s="192">
        <f>IF(N331="snížená",J331,0)</f>
        <v>0</v>
      </c>
      <c r="BG331" s="192">
        <f>IF(N331="zákl. přenesená",J331,0)</f>
        <v>0</v>
      </c>
      <c r="BH331" s="192">
        <f>IF(N331="sníž. přenesená",J331,0)</f>
        <v>0</v>
      </c>
      <c r="BI331" s="192">
        <f>IF(N331="nulová",J331,0)</f>
        <v>0</v>
      </c>
      <c r="BJ331" s="19" t="s">
        <v>83</v>
      </c>
      <c r="BK331" s="192">
        <f>ROUND(I331*H331,2)</f>
        <v>0</v>
      </c>
      <c r="BL331" s="19" t="s">
        <v>174</v>
      </c>
      <c r="BM331" s="191" t="s">
        <v>378</v>
      </c>
    </row>
    <row r="332" spans="1:65" s="2" customFormat="1" ht="21.75" customHeight="1">
      <c r="A332" s="36"/>
      <c r="B332" s="37"/>
      <c r="C332" s="180" t="s">
        <v>379</v>
      </c>
      <c r="D332" s="180" t="s">
        <v>169</v>
      </c>
      <c r="E332" s="181" t="s">
        <v>2056</v>
      </c>
      <c r="F332" s="182" t="s">
        <v>2057</v>
      </c>
      <c r="G332" s="183" t="s">
        <v>172</v>
      </c>
      <c r="H332" s="184">
        <v>6.6580000000000004</v>
      </c>
      <c r="I332" s="185"/>
      <c r="J332" s="186">
        <f>ROUND(I332*H332,2)</f>
        <v>0</v>
      </c>
      <c r="K332" s="182" t="s">
        <v>173</v>
      </c>
      <c r="L332" s="41"/>
      <c r="M332" s="187" t="s">
        <v>19</v>
      </c>
      <c r="N332" s="188" t="s">
        <v>47</v>
      </c>
      <c r="O332" s="66"/>
      <c r="P332" s="189">
        <f>O332*H332</f>
        <v>0</v>
      </c>
      <c r="Q332" s="189">
        <v>0</v>
      </c>
      <c r="R332" s="189">
        <f>Q332*H332</f>
        <v>0</v>
      </c>
      <c r="S332" s="189">
        <v>0</v>
      </c>
      <c r="T332" s="190">
        <f>S332*H332</f>
        <v>0</v>
      </c>
      <c r="U332" s="36"/>
      <c r="V332" s="36"/>
      <c r="W332" s="36"/>
      <c r="X332" s="36"/>
      <c r="Y332" s="36"/>
      <c r="Z332" s="36"/>
      <c r="AA332" s="36"/>
      <c r="AB332" s="36"/>
      <c r="AC332" s="36"/>
      <c r="AD332" s="36"/>
      <c r="AE332" s="36"/>
      <c r="AR332" s="191" t="s">
        <v>174</v>
      </c>
      <c r="AT332" s="191" t="s">
        <v>169</v>
      </c>
      <c r="AU332" s="191" t="s">
        <v>85</v>
      </c>
      <c r="AY332" s="19" t="s">
        <v>167</v>
      </c>
      <c r="BE332" s="192">
        <f>IF(N332="základní",J332,0)</f>
        <v>0</v>
      </c>
      <c r="BF332" s="192">
        <f>IF(N332="snížená",J332,0)</f>
        <v>0</v>
      </c>
      <c r="BG332" s="192">
        <f>IF(N332="zákl. přenesená",J332,0)</f>
        <v>0</v>
      </c>
      <c r="BH332" s="192">
        <f>IF(N332="sníž. přenesená",J332,0)</f>
        <v>0</v>
      </c>
      <c r="BI332" s="192">
        <f>IF(N332="nulová",J332,0)</f>
        <v>0</v>
      </c>
      <c r="BJ332" s="19" t="s">
        <v>83</v>
      </c>
      <c r="BK332" s="192">
        <f>ROUND(I332*H332,2)</f>
        <v>0</v>
      </c>
      <c r="BL332" s="19" t="s">
        <v>174</v>
      </c>
      <c r="BM332" s="191" t="s">
        <v>382</v>
      </c>
    </row>
    <row r="333" spans="1:65" s="2" customFormat="1" ht="19.5">
      <c r="A333" s="36"/>
      <c r="B333" s="37"/>
      <c r="C333" s="38"/>
      <c r="D333" s="193" t="s">
        <v>175</v>
      </c>
      <c r="E333" s="38"/>
      <c r="F333" s="194" t="s">
        <v>2058</v>
      </c>
      <c r="G333" s="38"/>
      <c r="H333" s="38"/>
      <c r="I333" s="195"/>
      <c r="J333" s="38"/>
      <c r="K333" s="38"/>
      <c r="L333" s="41"/>
      <c r="M333" s="196"/>
      <c r="N333" s="197"/>
      <c r="O333" s="66"/>
      <c r="P333" s="66"/>
      <c r="Q333" s="66"/>
      <c r="R333" s="66"/>
      <c r="S333" s="66"/>
      <c r="T333" s="67"/>
      <c r="U333" s="36"/>
      <c r="V333" s="36"/>
      <c r="W333" s="36"/>
      <c r="X333" s="36"/>
      <c r="Y333" s="36"/>
      <c r="Z333" s="36"/>
      <c r="AA333" s="36"/>
      <c r="AB333" s="36"/>
      <c r="AC333" s="36"/>
      <c r="AD333" s="36"/>
      <c r="AE333" s="36"/>
      <c r="AT333" s="19" t="s">
        <v>175</v>
      </c>
      <c r="AU333" s="19" t="s">
        <v>85</v>
      </c>
    </row>
    <row r="334" spans="1:65" s="15" customFormat="1" ht="11.25">
      <c r="B334" s="220"/>
      <c r="C334" s="221"/>
      <c r="D334" s="193" t="s">
        <v>177</v>
      </c>
      <c r="E334" s="222" t="s">
        <v>19</v>
      </c>
      <c r="F334" s="223" t="s">
        <v>1924</v>
      </c>
      <c r="G334" s="221"/>
      <c r="H334" s="222" t="s">
        <v>19</v>
      </c>
      <c r="I334" s="224"/>
      <c r="J334" s="221"/>
      <c r="K334" s="221"/>
      <c r="L334" s="225"/>
      <c r="M334" s="226"/>
      <c r="N334" s="227"/>
      <c r="O334" s="227"/>
      <c r="P334" s="227"/>
      <c r="Q334" s="227"/>
      <c r="R334" s="227"/>
      <c r="S334" s="227"/>
      <c r="T334" s="228"/>
      <c r="AT334" s="229" t="s">
        <v>177</v>
      </c>
      <c r="AU334" s="229" t="s">
        <v>85</v>
      </c>
      <c r="AV334" s="15" t="s">
        <v>83</v>
      </c>
      <c r="AW334" s="15" t="s">
        <v>37</v>
      </c>
      <c r="AX334" s="15" t="s">
        <v>76</v>
      </c>
      <c r="AY334" s="229" t="s">
        <v>167</v>
      </c>
    </row>
    <row r="335" spans="1:65" s="13" customFormat="1" ht="33.75">
      <c r="B335" s="198"/>
      <c r="C335" s="199"/>
      <c r="D335" s="193" t="s">
        <v>177</v>
      </c>
      <c r="E335" s="200" t="s">
        <v>19</v>
      </c>
      <c r="F335" s="201" t="s">
        <v>2059</v>
      </c>
      <c r="G335" s="199"/>
      <c r="H335" s="202">
        <v>4.258</v>
      </c>
      <c r="I335" s="203"/>
      <c r="J335" s="199"/>
      <c r="K335" s="199"/>
      <c r="L335" s="204"/>
      <c r="M335" s="205"/>
      <c r="N335" s="206"/>
      <c r="O335" s="206"/>
      <c r="P335" s="206"/>
      <c r="Q335" s="206"/>
      <c r="R335" s="206"/>
      <c r="S335" s="206"/>
      <c r="T335" s="207"/>
      <c r="AT335" s="208" t="s">
        <v>177</v>
      </c>
      <c r="AU335" s="208" t="s">
        <v>85</v>
      </c>
      <c r="AV335" s="13" t="s">
        <v>85</v>
      </c>
      <c r="AW335" s="13" t="s">
        <v>37</v>
      </c>
      <c r="AX335" s="13" t="s">
        <v>76</v>
      </c>
      <c r="AY335" s="208" t="s">
        <v>167</v>
      </c>
    </row>
    <row r="336" spans="1:65" s="13" customFormat="1" ht="11.25">
      <c r="B336" s="198"/>
      <c r="C336" s="199"/>
      <c r="D336" s="193" t="s">
        <v>177</v>
      </c>
      <c r="E336" s="200" t="s">
        <v>19</v>
      </c>
      <c r="F336" s="201" t="s">
        <v>2060</v>
      </c>
      <c r="G336" s="199"/>
      <c r="H336" s="202">
        <v>2.4</v>
      </c>
      <c r="I336" s="203"/>
      <c r="J336" s="199"/>
      <c r="K336" s="199"/>
      <c r="L336" s="204"/>
      <c r="M336" s="205"/>
      <c r="N336" s="206"/>
      <c r="O336" s="206"/>
      <c r="P336" s="206"/>
      <c r="Q336" s="206"/>
      <c r="R336" s="206"/>
      <c r="S336" s="206"/>
      <c r="T336" s="207"/>
      <c r="AT336" s="208" t="s">
        <v>177</v>
      </c>
      <c r="AU336" s="208" t="s">
        <v>85</v>
      </c>
      <c r="AV336" s="13" t="s">
        <v>85</v>
      </c>
      <c r="AW336" s="13" t="s">
        <v>37</v>
      </c>
      <c r="AX336" s="13" t="s">
        <v>76</v>
      </c>
      <c r="AY336" s="208" t="s">
        <v>167</v>
      </c>
    </row>
    <row r="337" spans="1:65" s="16" customFormat="1" ht="11.25">
      <c r="B337" s="243"/>
      <c r="C337" s="244"/>
      <c r="D337" s="193" t="s">
        <v>177</v>
      </c>
      <c r="E337" s="245" t="s">
        <v>19</v>
      </c>
      <c r="F337" s="246" t="s">
        <v>1927</v>
      </c>
      <c r="G337" s="244"/>
      <c r="H337" s="247">
        <v>6.6580000000000004</v>
      </c>
      <c r="I337" s="248"/>
      <c r="J337" s="244"/>
      <c r="K337" s="244"/>
      <c r="L337" s="249"/>
      <c r="M337" s="250"/>
      <c r="N337" s="251"/>
      <c r="O337" s="251"/>
      <c r="P337" s="251"/>
      <c r="Q337" s="251"/>
      <c r="R337" s="251"/>
      <c r="S337" s="251"/>
      <c r="T337" s="252"/>
      <c r="AT337" s="253" t="s">
        <v>177</v>
      </c>
      <c r="AU337" s="253" t="s">
        <v>85</v>
      </c>
      <c r="AV337" s="16" t="s">
        <v>182</v>
      </c>
      <c r="AW337" s="16" t="s">
        <v>37</v>
      </c>
      <c r="AX337" s="16" t="s">
        <v>76</v>
      </c>
      <c r="AY337" s="253" t="s">
        <v>167</v>
      </c>
    </row>
    <row r="338" spans="1:65" s="14" customFormat="1" ht="11.25">
      <c r="B338" s="209"/>
      <c r="C338" s="210"/>
      <c r="D338" s="193" t="s">
        <v>177</v>
      </c>
      <c r="E338" s="211" t="s">
        <v>19</v>
      </c>
      <c r="F338" s="212" t="s">
        <v>179</v>
      </c>
      <c r="G338" s="210"/>
      <c r="H338" s="213">
        <v>6.6580000000000004</v>
      </c>
      <c r="I338" s="214"/>
      <c r="J338" s="210"/>
      <c r="K338" s="210"/>
      <c r="L338" s="215"/>
      <c r="M338" s="216"/>
      <c r="N338" s="217"/>
      <c r="O338" s="217"/>
      <c r="P338" s="217"/>
      <c r="Q338" s="217"/>
      <c r="R338" s="217"/>
      <c r="S338" s="217"/>
      <c r="T338" s="218"/>
      <c r="AT338" s="219" t="s">
        <v>177</v>
      </c>
      <c r="AU338" s="219" t="s">
        <v>85</v>
      </c>
      <c r="AV338" s="14" t="s">
        <v>174</v>
      </c>
      <c r="AW338" s="14" t="s">
        <v>37</v>
      </c>
      <c r="AX338" s="14" t="s">
        <v>83</v>
      </c>
      <c r="AY338" s="219" t="s">
        <v>167</v>
      </c>
    </row>
    <row r="339" spans="1:65" s="2" customFormat="1" ht="21.75" customHeight="1">
      <c r="A339" s="36"/>
      <c r="B339" s="37"/>
      <c r="C339" s="180" t="s">
        <v>285</v>
      </c>
      <c r="D339" s="180" t="s">
        <v>169</v>
      </c>
      <c r="E339" s="181" t="s">
        <v>2061</v>
      </c>
      <c r="F339" s="182" t="s">
        <v>2062</v>
      </c>
      <c r="G339" s="183" t="s">
        <v>172</v>
      </c>
      <c r="H339" s="184">
        <v>6.6580000000000004</v>
      </c>
      <c r="I339" s="185"/>
      <c r="J339" s="186">
        <f>ROUND(I339*H339,2)</f>
        <v>0</v>
      </c>
      <c r="K339" s="182" t="s">
        <v>173</v>
      </c>
      <c r="L339" s="41"/>
      <c r="M339" s="187" t="s">
        <v>19</v>
      </c>
      <c r="N339" s="188" t="s">
        <v>47</v>
      </c>
      <c r="O339" s="66"/>
      <c r="P339" s="189">
        <f>O339*H339</f>
        <v>0</v>
      </c>
      <c r="Q339" s="189">
        <v>0</v>
      </c>
      <c r="R339" s="189">
        <f>Q339*H339</f>
        <v>0</v>
      </c>
      <c r="S339" s="189">
        <v>0</v>
      </c>
      <c r="T339" s="190">
        <f>S339*H339</f>
        <v>0</v>
      </c>
      <c r="U339" s="36"/>
      <c r="V339" s="36"/>
      <c r="W339" s="36"/>
      <c r="X339" s="36"/>
      <c r="Y339" s="36"/>
      <c r="Z339" s="36"/>
      <c r="AA339" s="36"/>
      <c r="AB339" s="36"/>
      <c r="AC339" s="36"/>
      <c r="AD339" s="36"/>
      <c r="AE339" s="36"/>
      <c r="AR339" s="191" t="s">
        <v>174</v>
      </c>
      <c r="AT339" s="191" t="s">
        <v>169</v>
      </c>
      <c r="AU339" s="191" t="s">
        <v>85</v>
      </c>
      <c r="AY339" s="19" t="s">
        <v>167</v>
      </c>
      <c r="BE339" s="192">
        <f>IF(N339="základní",J339,0)</f>
        <v>0</v>
      </c>
      <c r="BF339" s="192">
        <f>IF(N339="snížená",J339,0)</f>
        <v>0</v>
      </c>
      <c r="BG339" s="192">
        <f>IF(N339="zákl. přenesená",J339,0)</f>
        <v>0</v>
      </c>
      <c r="BH339" s="192">
        <f>IF(N339="sníž. přenesená",J339,0)</f>
        <v>0</v>
      </c>
      <c r="BI339" s="192">
        <f>IF(N339="nulová",J339,0)</f>
        <v>0</v>
      </c>
      <c r="BJ339" s="19" t="s">
        <v>83</v>
      </c>
      <c r="BK339" s="192">
        <f>ROUND(I339*H339,2)</f>
        <v>0</v>
      </c>
      <c r="BL339" s="19" t="s">
        <v>174</v>
      </c>
      <c r="BM339" s="191" t="s">
        <v>385</v>
      </c>
    </row>
    <row r="340" spans="1:65" s="2" customFormat="1" ht="19.5">
      <c r="A340" s="36"/>
      <c r="B340" s="37"/>
      <c r="C340" s="38"/>
      <c r="D340" s="193" t="s">
        <v>175</v>
      </c>
      <c r="E340" s="38"/>
      <c r="F340" s="194" t="s">
        <v>2058</v>
      </c>
      <c r="G340" s="38"/>
      <c r="H340" s="38"/>
      <c r="I340" s="195"/>
      <c r="J340" s="38"/>
      <c r="K340" s="38"/>
      <c r="L340" s="41"/>
      <c r="M340" s="196"/>
      <c r="N340" s="197"/>
      <c r="O340" s="66"/>
      <c r="P340" s="66"/>
      <c r="Q340" s="66"/>
      <c r="R340" s="66"/>
      <c r="S340" s="66"/>
      <c r="T340" s="67"/>
      <c r="U340" s="36"/>
      <c r="V340" s="36"/>
      <c r="W340" s="36"/>
      <c r="X340" s="36"/>
      <c r="Y340" s="36"/>
      <c r="Z340" s="36"/>
      <c r="AA340" s="36"/>
      <c r="AB340" s="36"/>
      <c r="AC340" s="36"/>
      <c r="AD340" s="36"/>
      <c r="AE340" s="36"/>
      <c r="AT340" s="19" t="s">
        <v>175</v>
      </c>
      <c r="AU340" s="19" t="s">
        <v>85</v>
      </c>
    </row>
    <row r="341" spans="1:65" s="12" customFormat="1" ht="22.9" customHeight="1">
      <c r="B341" s="164"/>
      <c r="C341" s="165"/>
      <c r="D341" s="166" t="s">
        <v>75</v>
      </c>
      <c r="E341" s="178" t="s">
        <v>185</v>
      </c>
      <c r="F341" s="178" t="s">
        <v>313</v>
      </c>
      <c r="G341" s="165"/>
      <c r="H341" s="165"/>
      <c r="I341" s="168"/>
      <c r="J341" s="179">
        <f>BK341</f>
        <v>0</v>
      </c>
      <c r="K341" s="165"/>
      <c r="L341" s="170"/>
      <c r="M341" s="171"/>
      <c r="N341" s="172"/>
      <c r="O341" s="172"/>
      <c r="P341" s="173">
        <f>SUM(P342:P547)</f>
        <v>0</v>
      </c>
      <c r="Q341" s="172"/>
      <c r="R341" s="173">
        <f>SUM(R342:R547)</f>
        <v>0</v>
      </c>
      <c r="S341" s="172"/>
      <c r="T341" s="174">
        <f>SUM(T342:T547)</f>
        <v>0</v>
      </c>
      <c r="AR341" s="175" t="s">
        <v>83</v>
      </c>
      <c r="AT341" s="176" t="s">
        <v>75</v>
      </c>
      <c r="AU341" s="176" t="s">
        <v>83</v>
      </c>
      <c r="AY341" s="175" t="s">
        <v>167</v>
      </c>
      <c r="BK341" s="177">
        <f>SUM(BK342:BK547)</f>
        <v>0</v>
      </c>
    </row>
    <row r="342" spans="1:65" s="2" customFormat="1" ht="24">
      <c r="A342" s="36"/>
      <c r="B342" s="37"/>
      <c r="C342" s="180" t="s">
        <v>388</v>
      </c>
      <c r="D342" s="180" t="s">
        <v>169</v>
      </c>
      <c r="E342" s="181" t="s">
        <v>2063</v>
      </c>
      <c r="F342" s="182" t="s">
        <v>2064</v>
      </c>
      <c r="G342" s="183" t="s">
        <v>172</v>
      </c>
      <c r="H342" s="184">
        <v>47.314</v>
      </c>
      <c r="I342" s="185"/>
      <c r="J342" s="186">
        <f>ROUND(I342*H342,2)</f>
        <v>0</v>
      </c>
      <c r="K342" s="182" t="s">
        <v>173</v>
      </c>
      <c r="L342" s="41"/>
      <c r="M342" s="187" t="s">
        <v>19</v>
      </c>
      <c r="N342" s="188" t="s">
        <v>47</v>
      </c>
      <c r="O342" s="66"/>
      <c r="P342" s="189">
        <f>O342*H342</f>
        <v>0</v>
      </c>
      <c r="Q342" s="189">
        <v>0</v>
      </c>
      <c r="R342" s="189">
        <f>Q342*H342</f>
        <v>0</v>
      </c>
      <c r="S342" s="189">
        <v>0</v>
      </c>
      <c r="T342" s="190">
        <f>S342*H342</f>
        <v>0</v>
      </c>
      <c r="U342" s="36"/>
      <c r="V342" s="36"/>
      <c r="W342" s="36"/>
      <c r="X342" s="36"/>
      <c r="Y342" s="36"/>
      <c r="Z342" s="36"/>
      <c r="AA342" s="36"/>
      <c r="AB342" s="36"/>
      <c r="AC342" s="36"/>
      <c r="AD342" s="36"/>
      <c r="AE342" s="36"/>
      <c r="AR342" s="191" t="s">
        <v>174</v>
      </c>
      <c r="AT342" s="191" t="s">
        <v>169</v>
      </c>
      <c r="AU342" s="191" t="s">
        <v>85</v>
      </c>
      <c r="AY342" s="19" t="s">
        <v>167</v>
      </c>
      <c r="BE342" s="192">
        <f>IF(N342="základní",J342,0)</f>
        <v>0</v>
      </c>
      <c r="BF342" s="192">
        <f>IF(N342="snížená",J342,0)</f>
        <v>0</v>
      </c>
      <c r="BG342" s="192">
        <f>IF(N342="zákl. přenesená",J342,0)</f>
        <v>0</v>
      </c>
      <c r="BH342" s="192">
        <f>IF(N342="sníž. přenesená",J342,0)</f>
        <v>0</v>
      </c>
      <c r="BI342" s="192">
        <f>IF(N342="nulová",J342,0)</f>
        <v>0</v>
      </c>
      <c r="BJ342" s="19" t="s">
        <v>83</v>
      </c>
      <c r="BK342" s="192">
        <f>ROUND(I342*H342,2)</f>
        <v>0</v>
      </c>
      <c r="BL342" s="19" t="s">
        <v>174</v>
      </c>
      <c r="BM342" s="191" t="s">
        <v>391</v>
      </c>
    </row>
    <row r="343" spans="1:65" s="2" customFormat="1" ht="29.25">
      <c r="A343" s="36"/>
      <c r="B343" s="37"/>
      <c r="C343" s="38"/>
      <c r="D343" s="193" t="s">
        <v>175</v>
      </c>
      <c r="E343" s="38"/>
      <c r="F343" s="194" t="s">
        <v>2065</v>
      </c>
      <c r="G343" s="38"/>
      <c r="H343" s="38"/>
      <c r="I343" s="195"/>
      <c r="J343" s="38"/>
      <c r="K343" s="38"/>
      <c r="L343" s="41"/>
      <c r="M343" s="196"/>
      <c r="N343" s="197"/>
      <c r="O343" s="66"/>
      <c r="P343" s="66"/>
      <c r="Q343" s="66"/>
      <c r="R343" s="66"/>
      <c r="S343" s="66"/>
      <c r="T343" s="67"/>
      <c r="U343" s="36"/>
      <c r="V343" s="36"/>
      <c r="W343" s="36"/>
      <c r="X343" s="36"/>
      <c r="Y343" s="36"/>
      <c r="Z343" s="36"/>
      <c r="AA343" s="36"/>
      <c r="AB343" s="36"/>
      <c r="AC343" s="36"/>
      <c r="AD343" s="36"/>
      <c r="AE343" s="36"/>
      <c r="AT343" s="19" t="s">
        <v>175</v>
      </c>
      <c r="AU343" s="19" t="s">
        <v>85</v>
      </c>
    </row>
    <row r="344" spans="1:65" s="15" customFormat="1" ht="11.25">
      <c r="B344" s="220"/>
      <c r="C344" s="221"/>
      <c r="D344" s="193" t="s">
        <v>177</v>
      </c>
      <c r="E344" s="222" t="s">
        <v>19</v>
      </c>
      <c r="F344" s="223" t="s">
        <v>1924</v>
      </c>
      <c r="G344" s="221"/>
      <c r="H344" s="222" t="s">
        <v>19</v>
      </c>
      <c r="I344" s="224"/>
      <c r="J344" s="221"/>
      <c r="K344" s="221"/>
      <c r="L344" s="225"/>
      <c r="M344" s="226"/>
      <c r="N344" s="227"/>
      <c r="O344" s="227"/>
      <c r="P344" s="227"/>
      <c r="Q344" s="227"/>
      <c r="R344" s="227"/>
      <c r="S344" s="227"/>
      <c r="T344" s="228"/>
      <c r="AT344" s="229" t="s">
        <v>177</v>
      </c>
      <c r="AU344" s="229" t="s">
        <v>85</v>
      </c>
      <c r="AV344" s="15" t="s">
        <v>83</v>
      </c>
      <c r="AW344" s="15" t="s">
        <v>37</v>
      </c>
      <c r="AX344" s="15" t="s">
        <v>76</v>
      </c>
      <c r="AY344" s="229" t="s">
        <v>167</v>
      </c>
    </row>
    <row r="345" spans="1:65" s="13" customFormat="1" ht="11.25">
      <c r="B345" s="198"/>
      <c r="C345" s="199"/>
      <c r="D345" s="193" t="s">
        <v>177</v>
      </c>
      <c r="E345" s="200" t="s">
        <v>19</v>
      </c>
      <c r="F345" s="201" t="s">
        <v>2052</v>
      </c>
      <c r="G345" s="199"/>
      <c r="H345" s="202">
        <v>42.418999999999997</v>
      </c>
      <c r="I345" s="203"/>
      <c r="J345" s="199"/>
      <c r="K345" s="199"/>
      <c r="L345" s="204"/>
      <c r="M345" s="205"/>
      <c r="N345" s="206"/>
      <c r="O345" s="206"/>
      <c r="P345" s="206"/>
      <c r="Q345" s="206"/>
      <c r="R345" s="206"/>
      <c r="S345" s="206"/>
      <c r="T345" s="207"/>
      <c r="AT345" s="208" t="s">
        <v>177</v>
      </c>
      <c r="AU345" s="208" t="s">
        <v>85</v>
      </c>
      <c r="AV345" s="13" t="s">
        <v>85</v>
      </c>
      <c r="AW345" s="13" t="s">
        <v>37</v>
      </c>
      <c r="AX345" s="13" t="s">
        <v>76</v>
      </c>
      <c r="AY345" s="208" t="s">
        <v>167</v>
      </c>
    </row>
    <row r="346" spans="1:65" s="13" customFormat="1" ht="11.25">
      <c r="B346" s="198"/>
      <c r="C346" s="199"/>
      <c r="D346" s="193" t="s">
        <v>177</v>
      </c>
      <c r="E346" s="200" t="s">
        <v>19</v>
      </c>
      <c r="F346" s="201" t="s">
        <v>2053</v>
      </c>
      <c r="G346" s="199"/>
      <c r="H346" s="202">
        <v>4.8949999999999996</v>
      </c>
      <c r="I346" s="203"/>
      <c r="J346" s="199"/>
      <c r="K346" s="199"/>
      <c r="L346" s="204"/>
      <c r="M346" s="205"/>
      <c r="N346" s="206"/>
      <c r="O346" s="206"/>
      <c r="P346" s="206"/>
      <c r="Q346" s="206"/>
      <c r="R346" s="206"/>
      <c r="S346" s="206"/>
      <c r="T346" s="207"/>
      <c r="AT346" s="208" t="s">
        <v>177</v>
      </c>
      <c r="AU346" s="208" t="s">
        <v>85</v>
      </c>
      <c r="AV346" s="13" t="s">
        <v>85</v>
      </c>
      <c r="AW346" s="13" t="s">
        <v>37</v>
      </c>
      <c r="AX346" s="13" t="s">
        <v>76</v>
      </c>
      <c r="AY346" s="208" t="s">
        <v>167</v>
      </c>
    </row>
    <row r="347" spans="1:65" s="16" customFormat="1" ht="11.25">
      <c r="B347" s="243"/>
      <c r="C347" s="244"/>
      <c r="D347" s="193" t="s">
        <v>177</v>
      </c>
      <c r="E347" s="245" t="s">
        <v>19</v>
      </c>
      <c r="F347" s="246" t="s">
        <v>2049</v>
      </c>
      <c r="G347" s="244"/>
      <c r="H347" s="247">
        <v>47.314</v>
      </c>
      <c r="I347" s="248"/>
      <c r="J347" s="244"/>
      <c r="K347" s="244"/>
      <c r="L347" s="249"/>
      <c r="M347" s="250"/>
      <c r="N347" s="251"/>
      <c r="O347" s="251"/>
      <c r="P347" s="251"/>
      <c r="Q347" s="251"/>
      <c r="R347" s="251"/>
      <c r="S347" s="251"/>
      <c r="T347" s="252"/>
      <c r="AT347" s="253" t="s">
        <v>177</v>
      </c>
      <c r="AU347" s="253" t="s">
        <v>85</v>
      </c>
      <c r="AV347" s="16" t="s">
        <v>182</v>
      </c>
      <c r="AW347" s="16" t="s">
        <v>37</v>
      </c>
      <c r="AX347" s="16" t="s">
        <v>76</v>
      </c>
      <c r="AY347" s="253" t="s">
        <v>167</v>
      </c>
    </row>
    <row r="348" spans="1:65" s="14" customFormat="1" ht="11.25">
      <c r="B348" s="209"/>
      <c r="C348" s="210"/>
      <c r="D348" s="193" t="s">
        <v>177</v>
      </c>
      <c r="E348" s="211" t="s">
        <v>19</v>
      </c>
      <c r="F348" s="212" t="s">
        <v>179</v>
      </c>
      <c r="G348" s="210"/>
      <c r="H348" s="213">
        <v>47.314</v>
      </c>
      <c r="I348" s="214"/>
      <c r="J348" s="210"/>
      <c r="K348" s="210"/>
      <c r="L348" s="215"/>
      <c r="M348" s="216"/>
      <c r="N348" s="217"/>
      <c r="O348" s="217"/>
      <c r="P348" s="217"/>
      <c r="Q348" s="217"/>
      <c r="R348" s="217"/>
      <c r="S348" s="217"/>
      <c r="T348" s="218"/>
      <c r="AT348" s="219" t="s">
        <v>177</v>
      </c>
      <c r="AU348" s="219" t="s">
        <v>85</v>
      </c>
      <c r="AV348" s="14" t="s">
        <v>174</v>
      </c>
      <c r="AW348" s="14" t="s">
        <v>37</v>
      </c>
      <c r="AX348" s="14" t="s">
        <v>83</v>
      </c>
      <c r="AY348" s="219" t="s">
        <v>167</v>
      </c>
    </row>
    <row r="349" spans="1:65" s="2" customFormat="1" ht="36">
      <c r="A349" s="36"/>
      <c r="B349" s="37"/>
      <c r="C349" s="180" t="s">
        <v>290</v>
      </c>
      <c r="D349" s="180" t="s">
        <v>169</v>
      </c>
      <c r="E349" s="181" t="s">
        <v>2066</v>
      </c>
      <c r="F349" s="182" t="s">
        <v>2067</v>
      </c>
      <c r="G349" s="183" t="s">
        <v>172</v>
      </c>
      <c r="H349" s="184">
        <v>47.314</v>
      </c>
      <c r="I349" s="185"/>
      <c r="J349" s="186">
        <f>ROUND(I349*H349,2)</f>
        <v>0</v>
      </c>
      <c r="K349" s="182" t="s">
        <v>173</v>
      </c>
      <c r="L349" s="41"/>
      <c r="M349" s="187" t="s">
        <v>19</v>
      </c>
      <c r="N349" s="188" t="s">
        <v>47</v>
      </c>
      <c r="O349" s="66"/>
      <c r="P349" s="189">
        <f>O349*H349</f>
        <v>0</v>
      </c>
      <c r="Q349" s="189">
        <v>0</v>
      </c>
      <c r="R349" s="189">
        <f>Q349*H349</f>
        <v>0</v>
      </c>
      <c r="S349" s="189">
        <v>0</v>
      </c>
      <c r="T349" s="190">
        <f>S349*H349</f>
        <v>0</v>
      </c>
      <c r="U349" s="36"/>
      <c r="V349" s="36"/>
      <c r="W349" s="36"/>
      <c r="X349" s="36"/>
      <c r="Y349" s="36"/>
      <c r="Z349" s="36"/>
      <c r="AA349" s="36"/>
      <c r="AB349" s="36"/>
      <c r="AC349" s="36"/>
      <c r="AD349" s="36"/>
      <c r="AE349" s="36"/>
      <c r="AR349" s="191" t="s">
        <v>174</v>
      </c>
      <c r="AT349" s="191" t="s">
        <v>169</v>
      </c>
      <c r="AU349" s="191" t="s">
        <v>85</v>
      </c>
      <c r="AY349" s="19" t="s">
        <v>167</v>
      </c>
      <c r="BE349" s="192">
        <f>IF(N349="základní",J349,0)</f>
        <v>0</v>
      </c>
      <c r="BF349" s="192">
        <f>IF(N349="snížená",J349,0)</f>
        <v>0</v>
      </c>
      <c r="BG349" s="192">
        <f>IF(N349="zákl. přenesená",J349,0)</f>
        <v>0</v>
      </c>
      <c r="BH349" s="192">
        <f>IF(N349="sníž. přenesená",J349,0)</f>
        <v>0</v>
      </c>
      <c r="BI349" s="192">
        <f>IF(N349="nulová",J349,0)</f>
        <v>0</v>
      </c>
      <c r="BJ349" s="19" t="s">
        <v>83</v>
      </c>
      <c r="BK349" s="192">
        <f>ROUND(I349*H349,2)</f>
        <v>0</v>
      </c>
      <c r="BL349" s="19" t="s">
        <v>174</v>
      </c>
      <c r="BM349" s="191" t="s">
        <v>396</v>
      </c>
    </row>
    <row r="350" spans="1:65" s="2" customFormat="1" ht="87.75">
      <c r="A350" s="36"/>
      <c r="B350" s="37"/>
      <c r="C350" s="38"/>
      <c r="D350" s="193" t="s">
        <v>175</v>
      </c>
      <c r="E350" s="38"/>
      <c r="F350" s="194" t="s">
        <v>2068</v>
      </c>
      <c r="G350" s="38"/>
      <c r="H350" s="38"/>
      <c r="I350" s="195"/>
      <c r="J350" s="38"/>
      <c r="K350" s="38"/>
      <c r="L350" s="41"/>
      <c r="M350" s="196"/>
      <c r="N350" s="197"/>
      <c r="O350" s="66"/>
      <c r="P350" s="66"/>
      <c r="Q350" s="66"/>
      <c r="R350" s="66"/>
      <c r="S350" s="66"/>
      <c r="T350" s="67"/>
      <c r="U350" s="36"/>
      <c r="V350" s="36"/>
      <c r="W350" s="36"/>
      <c r="X350" s="36"/>
      <c r="Y350" s="36"/>
      <c r="Z350" s="36"/>
      <c r="AA350" s="36"/>
      <c r="AB350" s="36"/>
      <c r="AC350" s="36"/>
      <c r="AD350" s="36"/>
      <c r="AE350" s="36"/>
      <c r="AT350" s="19" t="s">
        <v>175</v>
      </c>
      <c r="AU350" s="19" t="s">
        <v>85</v>
      </c>
    </row>
    <row r="351" spans="1:65" s="15" customFormat="1" ht="11.25">
      <c r="B351" s="220"/>
      <c r="C351" s="221"/>
      <c r="D351" s="193" t="s">
        <v>177</v>
      </c>
      <c r="E351" s="222" t="s">
        <v>19</v>
      </c>
      <c r="F351" s="223" t="s">
        <v>1924</v>
      </c>
      <c r="G351" s="221"/>
      <c r="H351" s="222" t="s">
        <v>19</v>
      </c>
      <c r="I351" s="224"/>
      <c r="J351" s="221"/>
      <c r="K351" s="221"/>
      <c r="L351" s="225"/>
      <c r="M351" s="226"/>
      <c r="N351" s="227"/>
      <c r="O351" s="227"/>
      <c r="P351" s="227"/>
      <c r="Q351" s="227"/>
      <c r="R351" s="227"/>
      <c r="S351" s="227"/>
      <c r="T351" s="228"/>
      <c r="AT351" s="229" t="s">
        <v>177</v>
      </c>
      <c r="AU351" s="229" t="s">
        <v>85</v>
      </c>
      <c r="AV351" s="15" t="s">
        <v>83</v>
      </c>
      <c r="AW351" s="15" t="s">
        <v>37</v>
      </c>
      <c r="AX351" s="15" t="s">
        <v>76</v>
      </c>
      <c r="AY351" s="229" t="s">
        <v>167</v>
      </c>
    </row>
    <row r="352" spans="1:65" s="13" customFormat="1" ht="11.25">
      <c r="B352" s="198"/>
      <c r="C352" s="199"/>
      <c r="D352" s="193" t="s">
        <v>177</v>
      </c>
      <c r="E352" s="200" t="s">
        <v>19</v>
      </c>
      <c r="F352" s="201" t="s">
        <v>2052</v>
      </c>
      <c r="G352" s="199"/>
      <c r="H352" s="202">
        <v>42.418999999999997</v>
      </c>
      <c r="I352" s="203"/>
      <c r="J352" s="199"/>
      <c r="K352" s="199"/>
      <c r="L352" s="204"/>
      <c r="M352" s="205"/>
      <c r="N352" s="206"/>
      <c r="O352" s="206"/>
      <c r="P352" s="206"/>
      <c r="Q352" s="206"/>
      <c r="R352" s="206"/>
      <c r="S352" s="206"/>
      <c r="T352" s="207"/>
      <c r="AT352" s="208" t="s">
        <v>177</v>
      </c>
      <c r="AU352" s="208" t="s">
        <v>85</v>
      </c>
      <c r="AV352" s="13" t="s">
        <v>85</v>
      </c>
      <c r="AW352" s="13" t="s">
        <v>37</v>
      </c>
      <c r="AX352" s="13" t="s">
        <v>76</v>
      </c>
      <c r="AY352" s="208" t="s">
        <v>167</v>
      </c>
    </row>
    <row r="353" spans="1:65" s="13" customFormat="1" ht="11.25">
      <c r="B353" s="198"/>
      <c r="C353" s="199"/>
      <c r="D353" s="193" t="s">
        <v>177</v>
      </c>
      <c r="E353" s="200" t="s">
        <v>19</v>
      </c>
      <c r="F353" s="201" t="s">
        <v>2053</v>
      </c>
      <c r="G353" s="199"/>
      <c r="H353" s="202">
        <v>4.8949999999999996</v>
      </c>
      <c r="I353" s="203"/>
      <c r="J353" s="199"/>
      <c r="K353" s="199"/>
      <c r="L353" s="204"/>
      <c r="M353" s="205"/>
      <c r="N353" s="206"/>
      <c r="O353" s="206"/>
      <c r="P353" s="206"/>
      <c r="Q353" s="206"/>
      <c r="R353" s="206"/>
      <c r="S353" s="206"/>
      <c r="T353" s="207"/>
      <c r="AT353" s="208" t="s">
        <v>177</v>
      </c>
      <c r="AU353" s="208" t="s">
        <v>85</v>
      </c>
      <c r="AV353" s="13" t="s">
        <v>85</v>
      </c>
      <c r="AW353" s="13" t="s">
        <v>37</v>
      </c>
      <c r="AX353" s="13" t="s">
        <v>76</v>
      </c>
      <c r="AY353" s="208" t="s">
        <v>167</v>
      </c>
    </row>
    <row r="354" spans="1:65" s="16" customFormat="1" ht="11.25">
      <c r="B354" s="243"/>
      <c r="C354" s="244"/>
      <c r="D354" s="193" t="s">
        <v>177</v>
      </c>
      <c r="E354" s="245" t="s">
        <v>19</v>
      </c>
      <c r="F354" s="246" t="s">
        <v>2049</v>
      </c>
      <c r="G354" s="244"/>
      <c r="H354" s="247">
        <v>47.314</v>
      </c>
      <c r="I354" s="248"/>
      <c r="J354" s="244"/>
      <c r="K354" s="244"/>
      <c r="L354" s="249"/>
      <c r="M354" s="250"/>
      <c r="N354" s="251"/>
      <c r="O354" s="251"/>
      <c r="P354" s="251"/>
      <c r="Q354" s="251"/>
      <c r="R354" s="251"/>
      <c r="S354" s="251"/>
      <c r="T354" s="252"/>
      <c r="AT354" s="253" t="s">
        <v>177</v>
      </c>
      <c r="AU354" s="253" t="s">
        <v>85</v>
      </c>
      <c r="AV354" s="16" t="s">
        <v>182</v>
      </c>
      <c r="AW354" s="16" t="s">
        <v>37</v>
      </c>
      <c r="AX354" s="16" t="s">
        <v>76</v>
      </c>
      <c r="AY354" s="253" t="s">
        <v>167</v>
      </c>
    </row>
    <row r="355" spans="1:65" s="14" customFormat="1" ht="11.25">
      <c r="B355" s="209"/>
      <c r="C355" s="210"/>
      <c r="D355" s="193" t="s">
        <v>177</v>
      </c>
      <c r="E355" s="211" t="s">
        <v>19</v>
      </c>
      <c r="F355" s="212" t="s">
        <v>179</v>
      </c>
      <c r="G355" s="210"/>
      <c r="H355" s="213">
        <v>47.314</v>
      </c>
      <c r="I355" s="214"/>
      <c r="J355" s="210"/>
      <c r="K355" s="210"/>
      <c r="L355" s="215"/>
      <c r="M355" s="216"/>
      <c r="N355" s="217"/>
      <c r="O355" s="217"/>
      <c r="P355" s="217"/>
      <c r="Q355" s="217"/>
      <c r="R355" s="217"/>
      <c r="S355" s="217"/>
      <c r="T355" s="218"/>
      <c r="AT355" s="219" t="s">
        <v>177</v>
      </c>
      <c r="AU355" s="219" t="s">
        <v>85</v>
      </c>
      <c r="AV355" s="14" t="s">
        <v>174</v>
      </c>
      <c r="AW355" s="14" t="s">
        <v>37</v>
      </c>
      <c r="AX355" s="14" t="s">
        <v>83</v>
      </c>
      <c r="AY355" s="219" t="s">
        <v>167</v>
      </c>
    </row>
    <row r="356" spans="1:65" s="2" customFormat="1" ht="24">
      <c r="A356" s="36"/>
      <c r="B356" s="37"/>
      <c r="C356" s="180" t="s">
        <v>397</v>
      </c>
      <c r="D356" s="180" t="s">
        <v>169</v>
      </c>
      <c r="E356" s="181" t="s">
        <v>2069</v>
      </c>
      <c r="F356" s="182" t="s">
        <v>2070</v>
      </c>
      <c r="G356" s="183" t="s">
        <v>172</v>
      </c>
      <c r="H356" s="184">
        <v>47.314</v>
      </c>
      <c r="I356" s="185"/>
      <c r="J356" s="186">
        <f>ROUND(I356*H356,2)</f>
        <v>0</v>
      </c>
      <c r="K356" s="182" t="s">
        <v>173</v>
      </c>
      <c r="L356" s="41"/>
      <c r="M356" s="187" t="s">
        <v>19</v>
      </c>
      <c r="N356" s="188" t="s">
        <v>47</v>
      </c>
      <c r="O356" s="66"/>
      <c r="P356" s="189">
        <f>O356*H356</f>
        <v>0</v>
      </c>
      <c r="Q356" s="189">
        <v>0</v>
      </c>
      <c r="R356" s="189">
        <f>Q356*H356</f>
        <v>0</v>
      </c>
      <c r="S356" s="189">
        <v>0</v>
      </c>
      <c r="T356" s="190">
        <f>S356*H356</f>
        <v>0</v>
      </c>
      <c r="U356" s="36"/>
      <c r="V356" s="36"/>
      <c r="W356" s="36"/>
      <c r="X356" s="36"/>
      <c r="Y356" s="36"/>
      <c r="Z356" s="36"/>
      <c r="AA356" s="36"/>
      <c r="AB356" s="36"/>
      <c r="AC356" s="36"/>
      <c r="AD356" s="36"/>
      <c r="AE356" s="36"/>
      <c r="AR356" s="191" t="s">
        <v>174</v>
      </c>
      <c r="AT356" s="191" t="s">
        <v>169</v>
      </c>
      <c r="AU356" s="191" t="s">
        <v>85</v>
      </c>
      <c r="AY356" s="19" t="s">
        <v>167</v>
      </c>
      <c r="BE356" s="192">
        <f>IF(N356="základní",J356,0)</f>
        <v>0</v>
      </c>
      <c r="BF356" s="192">
        <f>IF(N356="snížená",J356,0)</f>
        <v>0</v>
      </c>
      <c r="BG356" s="192">
        <f>IF(N356="zákl. přenesená",J356,0)</f>
        <v>0</v>
      </c>
      <c r="BH356" s="192">
        <f>IF(N356="sníž. přenesená",J356,0)</f>
        <v>0</v>
      </c>
      <c r="BI356" s="192">
        <f>IF(N356="nulová",J356,0)</f>
        <v>0</v>
      </c>
      <c r="BJ356" s="19" t="s">
        <v>83</v>
      </c>
      <c r="BK356" s="192">
        <f>ROUND(I356*H356,2)</f>
        <v>0</v>
      </c>
      <c r="BL356" s="19" t="s">
        <v>174</v>
      </c>
      <c r="BM356" s="191" t="s">
        <v>400</v>
      </c>
    </row>
    <row r="357" spans="1:65" s="15" customFormat="1" ht="11.25">
      <c r="B357" s="220"/>
      <c r="C357" s="221"/>
      <c r="D357" s="193" t="s">
        <v>177</v>
      </c>
      <c r="E357" s="222" t="s">
        <v>19</v>
      </c>
      <c r="F357" s="223" t="s">
        <v>1924</v>
      </c>
      <c r="G357" s="221"/>
      <c r="H357" s="222" t="s">
        <v>19</v>
      </c>
      <c r="I357" s="224"/>
      <c r="J357" s="221"/>
      <c r="K357" s="221"/>
      <c r="L357" s="225"/>
      <c r="M357" s="226"/>
      <c r="N357" s="227"/>
      <c r="O357" s="227"/>
      <c r="P357" s="227"/>
      <c r="Q357" s="227"/>
      <c r="R357" s="227"/>
      <c r="S357" s="227"/>
      <c r="T357" s="228"/>
      <c r="AT357" s="229" t="s">
        <v>177</v>
      </c>
      <c r="AU357" s="229" t="s">
        <v>85</v>
      </c>
      <c r="AV357" s="15" t="s">
        <v>83</v>
      </c>
      <c r="AW357" s="15" t="s">
        <v>37</v>
      </c>
      <c r="AX357" s="15" t="s">
        <v>76</v>
      </c>
      <c r="AY357" s="229" t="s">
        <v>167</v>
      </c>
    </row>
    <row r="358" spans="1:65" s="13" customFormat="1" ht="11.25">
      <c r="B358" s="198"/>
      <c r="C358" s="199"/>
      <c r="D358" s="193" t="s">
        <v>177</v>
      </c>
      <c r="E358" s="200" t="s">
        <v>19</v>
      </c>
      <c r="F358" s="201" t="s">
        <v>2052</v>
      </c>
      <c r="G358" s="199"/>
      <c r="H358" s="202">
        <v>42.418999999999997</v>
      </c>
      <c r="I358" s="203"/>
      <c r="J358" s="199"/>
      <c r="K358" s="199"/>
      <c r="L358" s="204"/>
      <c r="M358" s="205"/>
      <c r="N358" s="206"/>
      <c r="O358" s="206"/>
      <c r="P358" s="206"/>
      <c r="Q358" s="206"/>
      <c r="R358" s="206"/>
      <c r="S358" s="206"/>
      <c r="T358" s="207"/>
      <c r="AT358" s="208" t="s">
        <v>177</v>
      </c>
      <c r="AU358" s="208" t="s">
        <v>85</v>
      </c>
      <c r="AV358" s="13" t="s">
        <v>85</v>
      </c>
      <c r="AW358" s="13" t="s">
        <v>37</v>
      </c>
      <c r="AX358" s="13" t="s">
        <v>76</v>
      </c>
      <c r="AY358" s="208" t="s">
        <v>167</v>
      </c>
    </row>
    <row r="359" spans="1:65" s="13" customFormat="1" ht="11.25">
      <c r="B359" s="198"/>
      <c r="C359" s="199"/>
      <c r="D359" s="193" t="s">
        <v>177</v>
      </c>
      <c r="E359" s="200" t="s">
        <v>19</v>
      </c>
      <c r="F359" s="201" t="s">
        <v>2053</v>
      </c>
      <c r="G359" s="199"/>
      <c r="H359" s="202">
        <v>4.8949999999999996</v>
      </c>
      <c r="I359" s="203"/>
      <c r="J359" s="199"/>
      <c r="K359" s="199"/>
      <c r="L359" s="204"/>
      <c r="M359" s="205"/>
      <c r="N359" s="206"/>
      <c r="O359" s="206"/>
      <c r="P359" s="206"/>
      <c r="Q359" s="206"/>
      <c r="R359" s="206"/>
      <c r="S359" s="206"/>
      <c r="T359" s="207"/>
      <c r="AT359" s="208" t="s">
        <v>177</v>
      </c>
      <c r="AU359" s="208" t="s">
        <v>85</v>
      </c>
      <c r="AV359" s="13" t="s">
        <v>85</v>
      </c>
      <c r="AW359" s="13" t="s">
        <v>37</v>
      </c>
      <c r="AX359" s="13" t="s">
        <v>76</v>
      </c>
      <c r="AY359" s="208" t="s">
        <v>167</v>
      </c>
    </row>
    <row r="360" spans="1:65" s="16" customFormat="1" ht="11.25">
      <c r="B360" s="243"/>
      <c r="C360" s="244"/>
      <c r="D360" s="193" t="s">
        <v>177</v>
      </c>
      <c r="E360" s="245" t="s">
        <v>19</v>
      </c>
      <c r="F360" s="246" t="s">
        <v>2049</v>
      </c>
      <c r="G360" s="244"/>
      <c r="H360" s="247">
        <v>47.314</v>
      </c>
      <c r="I360" s="248"/>
      <c r="J360" s="244"/>
      <c r="K360" s="244"/>
      <c r="L360" s="249"/>
      <c r="M360" s="250"/>
      <c r="N360" s="251"/>
      <c r="O360" s="251"/>
      <c r="P360" s="251"/>
      <c r="Q360" s="251"/>
      <c r="R360" s="251"/>
      <c r="S360" s="251"/>
      <c r="T360" s="252"/>
      <c r="AT360" s="253" t="s">
        <v>177</v>
      </c>
      <c r="AU360" s="253" t="s">
        <v>85</v>
      </c>
      <c r="AV360" s="16" t="s">
        <v>182</v>
      </c>
      <c r="AW360" s="16" t="s">
        <v>37</v>
      </c>
      <c r="AX360" s="16" t="s">
        <v>76</v>
      </c>
      <c r="AY360" s="253" t="s">
        <v>167</v>
      </c>
    </row>
    <row r="361" spans="1:65" s="14" customFormat="1" ht="11.25">
      <c r="B361" s="209"/>
      <c r="C361" s="210"/>
      <c r="D361" s="193" t="s">
        <v>177</v>
      </c>
      <c r="E361" s="211" t="s">
        <v>19</v>
      </c>
      <c r="F361" s="212" t="s">
        <v>179</v>
      </c>
      <c r="G361" s="210"/>
      <c r="H361" s="213">
        <v>47.314</v>
      </c>
      <c r="I361" s="214"/>
      <c r="J361" s="210"/>
      <c r="K361" s="210"/>
      <c r="L361" s="215"/>
      <c r="M361" s="216"/>
      <c r="N361" s="217"/>
      <c r="O361" s="217"/>
      <c r="P361" s="217"/>
      <c r="Q361" s="217"/>
      <c r="R361" s="217"/>
      <c r="S361" s="217"/>
      <c r="T361" s="218"/>
      <c r="AT361" s="219" t="s">
        <v>177</v>
      </c>
      <c r="AU361" s="219" t="s">
        <v>85</v>
      </c>
      <c r="AV361" s="14" t="s">
        <v>174</v>
      </c>
      <c r="AW361" s="14" t="s">
        <v>37</v>
      </c>
      <c r="AX361" s="14" t="s">
        <v>83</v>
      </c>
      <c r="AY361" s="219" t="s">
        <v>167</v>
      </c>
    </row>
    <row r="362" spans="1:65" s="2" customFormat="1" ht="21.75" customHeight="1">
      <c r="A362" s="36"/>
      <c r="B362" s="37"/>
      <c r="C362" s="180" t="s">
        <v>296</v>
      </c>
      <c r="D362" s="180" t="s">
        <v>169</v>
      </c>
      <c r="E362" s="181" t="s">
        <v>2071</v>
      </c>
      <c r="F362" s="182" t="s">
        <v>2072</v>
      </c>
      <c r="G362" s="183" t="s">
        <v>172</v>
      </c>
      <c r="H362" s="184">
        <v>106.79</v>
      </c>
      <c r="I362" s="185"/>
      <c r="J362" s="186">
        <f>ROUND(I362*H362,2)</f>
        <v>0</v>
      </c>
      <c r="K362" s="182" t="s">
        <v>173</v>
      </c>
      <c r="L362" s="41"/>
      <c r="M362" s="187" t="s">
        <v>19</v>
      </c>
      <c r="N362" s="188" t="s">
        <v>47</v>
      </c>
      <c r="O362" s="66"/>
      <c r="P362" s="189">
        <f>O362*H362</f>
        <v>0</v>
      </c>
      <c r="Q362" s="189">
        <v>0</v>
      </c>
      <c r="R362" s="189">
        <f>Q362*H362</f>
        <v>0</v>
      </c>
      <c r="S362" s="189">
        <v>0</v>
      </c>
      <c r="T362" s="190">
        <f>S362*H362</f>
        <v>0</v>
      </c>
      <c r="U362" s="36"/>
      <c r="V362" s="36"/>
      <c r="W362" s="36"/>
      <c r="X362" s="36"/>
      <c r="Y362" s="36"/>
      <c r="Z362" s="36"/>
      <c r="AA362" s="36"/>
      <c r="AB362" s="36"/>
      <c r="AC362" s="36"/>
      <c r="AD362" s="36"/>
      <c r="AE362" s="36"/>
      <c r="AR362" s="191" t="s">
        <v>174</v>
      </c>
      <c r="AT362" s="191" t="s">
        <v>169</v>
      </c>
      <c r="AU362" s="191" t="s">
        <v>85</v>
      </c>
      <c r="AY362" s="19" t="s">
        <v>167</v>
      </c>
      <c r="BE362" s="192">
        <f>IF(N362="základní",J362,0)</f>
        <v>0</v>
      </c>
      <c r="BF362" s="192">
        <f>IF(N362="snížená",J362,0)</f>
        <v>0</v>
      </c>
      <c r="BG362" s="192">
        <f>IF(N362="zákl. přenesená",J362,0)</f>
        <v>0</v>
      </c>
      <c r="BH362" s="192">
        <f>IF(N362="sníž. přenesená",J362,0)</f>
        <v>0</v>
      </c>
      <c r="BI362" s="192">
        <f>IF(N362="nulová",J362,0)</f>
        <v>0</v>
      </c>
      <c r="BJ362" s="19" t="s">
        <v>83</v>
      </c>
      <c r="BK362" s="192">
        <f>ROUND(I362*H362,2)</f>
        <v>0</v>
      </c>
      <c r="BL362" s="19" t="s">
        <v>174</v>
      </c>
      <c r="BM362" s="191" t="s">
        <v>405</v>
      </c>
    </row>
    <row r="363" spans="1:65" s="15" customFormat="1" ht="11.25">
      <c r="B363" s="220"/>
      <c r="C363" s="221"/>
      <c r="D363" s="193" t="s">
        <v>177</v>
      </c>
      <c r="E363" s="222" t="s">
        <v>19</v>
      </c>
      <c r="F363" s="223" t="s">
        <v>1924</v>
      </c>
      <c r="G363" s="221"/>
      <c r="H363" s="222" t="s">
        <v>19</v>
      </c>
      <c r="I363" s="224"/>
      <c r="J363" s="221"/>
      <c r="K363" s="221"/>
      <c r="L363" s="225"/>
      <c r="M363" s="226"/>
      <c r="N363" s="227"/>
      <c r="O363" s="227"/>
      <c r="P363" s="227"/>
      <c r="Q363" s="227"/>
      <c r="R363" s="227"/>
      <c r="S363" s="227"/>
      <c r="T363" s="228"/>
      <c r="AT363" s="229" t="s">
        <v>177</v>
      </c>
      <c r="AU363" s="229" t="s">
        <v>85</v>
      </c>
      <c r="AV363" s="15" t="s">
        <v>83</v>
      </c>
      <c r="AW363" s="15" t="s">
        <v>37</v>
      </c>
      <c r="AX363" s="15" t="s">
        <v>76</v>
      </c>
      <c r="AY363" s="229" t="s">
        <v>167</v>
      </c>
    </row>
    <row r="364" spans="1:65" s="13" customFormat="1" ht="11.25">
      <c r="B364" s="198"/>
      <c r="C364" s="199"/>
      <c r="D364" s="193" t="s">
        <v>177</v>
      </c>
      <c r="E364" s="200" t="s">
        <v>19</v>
      </c>
      <c r="F364" s="201" t="s">
        <v>2073</v>
      </c>
      <c r="G364" s="199"/>
      <c r="H364" s="202">
        <v>64.569999999999993</v>
      </c>
      <c r="I364" s="203"/>
      <c r="J364" s="199"/>
      <c r="K364" s="199"/>
      <c r="L364" s="204"/>
      <c r="M364" s="205"/>
      <c r="N364" s="206"/>
      <c r="O364" s="206"/>
      <c r="P364" s="206"/>
      <c r="Q364" s="206"/>
      <c r="R364" s="206"/>
      <c r="S364" s="206"/>
      <c r="T364" s="207"/>
      <c r="AT364" s="208" t="s">
        <v>177</v>
      </c>
      <c r="AU364" s="208" t="s">
        <v>85</v>
      </c>
      <c r="AV364" s="13" t="s">
        <v>85</v>
      </c>
      <c r="AW364" s="13" t="s">
        <v>37</v>
      </c>
      <c r="AX364" s="13" t="s">
        <v>76</v>
      </c>
      <c r="AY364" s="208" t="s">
        <v>167</v>
      </c>
    </row>
    <row r="365" spans="1:65" s="13" customFormat="1" ht="11.25">
      <c r="B365" s="198"/>
      <c r="C365" s="199"/>
      <c r="D365" s="193" t="s">
        <v>177</v>
      </c>
      <c r="E365" s="200" t="s">
        <v>19</v>
      </c>
      <c r="F365" s="201" t="s">
        <v>2074</v>
      </c>
      <c r="G365" s="199"/>
      <c r="H365" s="202">
        <v>9.39</v>
      </c>
      <c r="I365" s="203"/>
      <c r="J365" s="199"/>
      <c r="K365" s="199"/>
      <c r="L365" s="204"/>
      <c r="M365" s="205"/>
      <c r="N365" s="206"/>
      <c r="O365" s="206"/>
      <c r="P365" s="206"/>
      <c r="Q365" s="206"/>
      <c r="R365" s="206"/>
      <c r="S365" s="206"/>
      <c r="T365" s="207"/>
      <c r="AT365" s="208" t="s">
        <v>177</v>
      </c>
      <c r="AU365" s="208" t="s">
        <v>85</v>
      </c>
      <c r="AV365" s="13" t="s">
        <v>85</v>
      </c>
      <c r="AW365" s="13" t="s">
        <v>37</v>
      </c>
      <c r="AX365" s="13" t="s">
        <v>76</v>
      </c>
      <c r="AY365" s="208" t="s">
        <v>167</v>
      </c>
    </row>
    <row r="366" spans="1:65" s="13" customFormat="1" ht="11.25">
      <c r="B366" s="198"/>
      <c r="C366" s="199"/>
      <c r="D366" s="193" t="s">
        <v>177</v>
      </c>
      <c r="E366" s="200" t="s">
        <v>19</v>
      </c>
      <c r="F366" s="201" t="s">
        <v>2075</v>
      </c>
      <c r="G366" s="199"/>
      <c r="H366" s="202">
        <v>1.27</v>
      </c>
      <c r="I366" s="203"/>
      <c r="J366" s="199"/>
      <c r="K366" s="199"/>
      <c r="L366" s="204"/>
      <c r="M366" s="205"/>
      <c r="N366" s="206"/>
      <c r="O366" s="206"/>
      <c r="P366" s="206"/>
      <c r="Q366" s="206"/>
      <c r="R366" s="206"/>
      <c r="S366" s="206"/>
      <c r="T366" s="207"/>
      <c r="AT366" s="208" t="s">
        <v>177</v>
      </c>
      <c r="AU366" s="208" t="s">
        <v>85</v>
      </c>
      <c r="AV366" s="13" t="s">
        <v>85</v>
      </c>
      <c r="AW366" s="13" t="s">
        <v>37</v>
      </c>
      <c r="AX366" s="13" t="s">
        <v>76</v>
      </c>
      <c r="AY366" s="208" t="s">
        <v>167</v>
      </c>
    </row>
    <row r="367" spans="1:65" s="13" customFormat="1" ht="11.25">
      <c r="B367" s="198"/>
      <c r="C367" s="199"/>
      <c r="D367" s="193" t="s">
        <v>177</v>
      </c>
      <c r="E367" s="200" t="s">
        <v>19</v>
      </c>
      <c r="F367" s="201" t="s">
        <v>2076</v>
      </c>
      <c r="G367" s="199"/>
      <c r="H367" s="202">
        <v>22.84</v>
      </c>
      <c r="I367" s="203"/>
      <c r="J367" s="199"/>
      <c r="K367" s="199"/>
      <c r="L367" s="204"/>
      <c r="M367" s="205"/>
      <c r="N367" s="206"/>
      <c r="O367" s="206"/>
      <c r="P367" s="206"/>
      <c r="Q367" s="206"/>
      <c r="R367" s="206"/>
      <c r="S367" s="206"/>
      <c r="T367" s="207"/>
      <c r="AT367" s="208" t="s">
        <v>177</v>
      </c>
      <c r="AU367" s="208" t="s">
        <v>85</v>
      </c>
      <c r="AV367" s="13" t="s">
        <v>85</v>
      </c>
      <c r="AW367" s="13" t="s">
        <v>37</v>
      </c>
      <c r="AX367" s="13" t="s">
        <v>76</v>
      </c>
      <c r="AY367" s="208" t="s">
        <v>167</v>
      </c>
    </row>
    <row r="368" spans="1:65" s="13" customFormat="1" ht="11.25">
      <c r="B368" s="198"/>
      <c r="C368" s="199"/>
      <c r="D368" s="193" t="s">
        <v>177</v>
      </c>
      <c r="E368" s="200" t="s">
        <v>19</v>
      </c>
      <c r="F368" s="201" t="s">
        <v>2077</v>
      </c>
      <c r="G368" s="199"/>
      <c r="H368" s="202">
        <v>4.2</v>
      </c>
      <c r="I368" s="203"/>
      <c r="J368" s="199"/>
      <c r="K368" s="199"/>
      <c r="L368" s="204"/>
      <c r="M368" s="205"/>
      <c r="N368" s="206"/>
      <c r="O368" s="206"/>
      <c r="P368" s="206"/>
      <c r="Q368" s="206"/>
      <c r="R368" s="206"/>
      <c r="S368" s="206"/>
      <c r="T368" s="207"/>
      <c r="AT368" s="208" t="s">
        <v>177</v>
      </c>
      <c r="AU368" s="208" t="s">
        <v>85</v>
      </c>
      <c r="AV368" s="13" t="s">
        <v>85</v>
      </c>
      <c r="AW368" s="13" t="s">
        <v>37</v>
      </c>
      <c r="AX368" s="13" t="s">
        <v>76</v>
      </c>
      <c r="AY368" s="208" t="s">
        <v>167</v>
      </c>
    </row>
    <row r="369" spans="1:65" s="13" customFormat="1" ht="11.25">
      <c r="B369" s="198"/>
      <c r="C369" s="199"/>
      <c r="D369" s="193" t="s">
        <v>177</v>
      </c>
      <c r="E369" s="200" t="s">
        <v>19</v>
      </c>
      <c r="F369" s="201" t="s">
        <v>2078</v>
      </c>
      <c r="G369" s="199"/>
      <c r="H369" s="202">
        <v>4.5199999999999996</v>
      </c>
      <c r="I369" s="203"/>
      <c r="J369" s="199"/>
      <c r="K369" s="199"/>
      <c r="L369" s="204"/>
      <c r="M369" s="205"/>
      <c r="N369" s="206"/>
      <c r="O369" s="206"/>
      <c r="P369" s="206"/>
      <c r="Q369" s="206"/>
      <c r="R369" s="206"/>
      <c r="S369" s="206"/>
      <c r="T369" s="207"/>
      <c r="AT369" s="208" t="s">
        <v>177</v>
      </c>
      <c r="AU369" s="208" t="s">
        <v>85</v>
      </c>
      <c r="AV369" s="13" t="s">
        <v>85</v>
      </c>
      <c r="AW369" s="13" t="s">
        <v>37</v>
      </c>
      <c r="AX369" s="13" t="s">
        <v>76</v>
      </c>
      <c r="AY369" s="208" t="s">
        <v>167</v>
      </c>
    </row>
    <row r="370" spans="1:65" s="16" customFormat="1" ht="11.25">
      <c r="B370" s="243"/>
      <c r="C370" s="244"/>
      <c r="D370" s="193" t="s">
        <v>177</v>
      </c>
      <c r="E370" s="245" t="s">
        <v>19</v>
      </c>
      <c r="F370" s="246" t="s">
        <v>1927</v>
      </c>
      <c r="G370" s="244"/>
      <c r="H370" s="247">
        <v>106.79</v>
      </c>
      <c r="I370" s="248"/>
      <c r="J370" s="244"/>
      <c r="K370" s="244"/>
      <c r="L370" s="249"/>
      <c r="M370" s="250"/>
      <c r="N370" s="251"/>
      <c r="O370" s="251"/>
      <c r="P370" s="251"/>
      <c r="Q370" s="251"/>
      <c r="R370" s="251"/>
      <c r="S370" s="251"/>
      <c r="T370" s="252"/>
      <c r="AT370" s="253" t="s">
        <v>177</v>
      </c>
      <c r="AU370" s="253" t="s">
        <v>85</v>
      </c>
      <c r="AV370" s="16" t="s">
        <v>182</v>
      </c>
      <c r="AW370" s="16" t="s">
        <v>37</v>
      </c>
      <c r="AX370" s="16" t="s">
        <v>76</v>
      </c>
      <c r="AY370" s="253" t="s">
        <v>167</v>
      </c>
    </row>
    <row r="371" spans="1:65" s="14" customFormat="1" ht="11.25">
      <c r="B371" s="209"/>
      <c r="C371" s="210"/>
      <c r="D371" s="193" t="s">
        <v>177</v>
      </c>
      <c r="E371" s="211" t="s">
        <v>19</v>
      </c>
      <c r="F371" s="212" t="s">
        <v>179</v>
      </c>
      <c r="G371" s="210"/>
      <c r="H371" s="213">
        <v>106.79</v>
      </c>
      <c r="I371" s="214"/>
      <c r="J371" s="210"/>
      <c r="K371" s="210"/>
      <c r="L371" s="215"/>
      <c r="M371" s="216"/>
      <c r="N371" s="217"/>
      <c r="O371" s="217"/>
      <c r="P371" s="217"/>
      <c r="Q371" s="217"/>
      <c r="R371" s="217"/>
      <c r="S371" s="217"/>
      <c r="T371" s="218"/>
      <c r="AT371" s="219" t="s">
        <v>177</v>
      </c>
      <c r="AU371" s="219" t="s">
        <v>85</v>
      </c>
      <c r="AV371" s="14" t="s">
        <v>174</v>
      </c>
      <c r="AW371" s="14" t="s">
        <v>37</v>
      </c>
      <c r="AX371" s="14" t="s">
        <v>83</v>
      </c>
      <c r="AY371" s="219" t="s">
        <v>167</v>
      </c>
    </row>
    <row r="372" spans="1:65" s="2" customFormat="1" ht="21.75" customHeight="1">
      <c r="A372" s="36"/>
      <c r="B372" s="37"/>
      <c r="C372" s="180" t="s">
        <v>408</v>
      </c>
      <c r="D372" s="180" t="s">
        <v>169</v>
      </c>
      <c r="E372" s="181" t="s">
        <v>2079</v>
      </c>
      <c r="F372" s="182" t="s">
        <v>2080</v>
      </c>
      <c r="G372" s="183" t="s">
        <v>172</v>
      </c>
      <c r="H372" s="184">
        <v>47.314</v>
      </c>
      <c r="I372" s="185"/>
      <c r="J372" s="186">
        <f>ROUND(I372*H372,2)</f>
        <v>0</v>
      </c>
      <c r="K372" s="182" t="s">
        <v>173</v>
      </c>
      <c r="L372" s="41"/>
      <c r="M372" s="187" t="s">
        <v>19</v>
      </c>
      <c r="N372" s="188" t="s">
        <v>47</v>
      </c>
      <c r="O372" s="66"/>
      <c r="P372" s="189">
        <f>O372*H372</f>
        <v>0</v>
      </c>
      <c r="Q372" s="189">
        <v>0</v>
      </c>
      <c r="R372" s="189">
        <f>Q372*H372</f>
        <v>0</v>
      </c>
      <c r="S372" s="189">
        <v>0</v>
      </c>
      <c r="T372" s="190">
        <f>S372*H372</f>
        <v>0</v>
      </c>
      <c r="U372" s="36"/>
      <c r="V372" s="36"/>
      <c r="W372" s="36"/>
      <c r="X372" s="36"/>
      <c r="Y372" s="36"/>
      <c r="Z372" s="36"/>
      <c r="AA372" s="36"/>
      <c r="AB372" s="36"/>
      <c r="AC372" s="36"/>
      <c r="AD372" s="36"/>
      <c r="AE372" s="36"/>
      <c r="AR372" s="191" t="s">
        <v>174</v>
      </c>
      <c r="AT372" s="191" t="s">
        <v>169</v>
      </c>
      <c r="AU372" s="191" t="s">
        <v>85</v>
      </c>
      <c r="AY372" s="19" t="s">
        <v>167</v>
      </c>
      <c r="BE372" s="192">
        <f>IF(N372="základní",J372,0)</f>
        <v>0</v>
      </c>
      <c r="BF372" s="192">
        <f>IF(N372="snížená",J372,0)</f>
        <v>0</v>
      </c>
      <c r="BG372" s="192">
        <f>IF(N372="zákl. přenesená",J372,0)</f>
        <v>0</v>
      </c>
      <c r="BH372" s="192">
        <f>IF(N372="sníž. přenesená",J372,0)</f>
        <v>0</v>
      </c>
      <c r="BI372" s="192">
        <f>IF(N372="nulová",J372,0)</f>
        <v>0</v>
      </c>
      <c r="BJ372" s="19" t="s">
        <v>83</v>
      </c>
      <c r="BK372" s="192">
        <f>ROUND(I372*H372,2)</f>
        <v>0</v>
      </c>
      <c r="BL372" s="19" t="s">
        <v>174</v>
      </c>
      <c r="BM372" s="191" t="s">
        <v>411</v>
      </c>
    </row>
    <row r="373" spans="1:65" s="15" customFormat="1" ht="11.25">
      <c r="B373" s="220"/>
      <c r="C373" s="221"/>
      <c r="D373" s="193" t="s">
        <v>177</v>
      </c>
      <c r="E373" s="222" t="s">
        <v>19</v>
      </c>
      <c r="F373" s="223" t="s">
        <v>1924</v>
      </c>
      <c r="G373" s="221"/>
      <c r="H373" s="222" t="s">
        <v>19</v>
      </c>
      <c r="I373" s="224"/>
      <c r="J373" s="221"/>
      <c r="K373" s="221"/>
      <c r="L373" s="225"/>
      <c r="M373" s="226"/>
      <c r="N373" s="227"/>
      <c r="O373" s="227"/>
      <c r="P373" s="227"/>
      <c r="Q373" s="227"/>
      <c r="R373" s="227"/>
      <c r="S373" s="227"/>
      <c r="T373" s="228"/>
      <c r="AT373" s="229" t="s">
        <v>177</v>
      </c>
      <c r="AU373" s="229" t="s">
        <v>85</v>
      </c>
      <c r="AV373" s="15" t="s">
        <v>83</v>
      </c>
      <c r="AW373" s="15" t="s">
        <v>37</v>
      </c>
      <c r="AX373" s="15" t="s">
        <v>76</v>
      </c>
      <c r="AY373" s="229" t="s">
        <v>167</v>
      </c>
    </row>
    <row r="374" spans="1:65" s="13" customFormat="1" ht="11.25">
      <c r="B374" s="198"/>
      <c r="C374" s="199"/>
      <c r="D374" s="193" t="s">
        <v>177</v>
      </c>
      <c r="E374" s="200" t="s">
        <v>19</v>
      </c>
      <c r="F374" s="201" t="s">
        <v>2052</v>
      </c>
      <c r="G374" s="199"/>
      <c r="H374" s="202">
        <v>42.418999999999997</v>
      </c>
      <c r="I374" s="203"/>
      <c r="J374" s="199"/>
      <c r="K374" s="199"/>
      <c r="L374" s="204"/>
      <c r="M374" s="205"/>
      <c r="N374" s="206"/>
      <c r="O374" s="206"/>
      <c r="P374" s="206"/>
      <c r="Q374" s="206"/>
      <c r="R374" s="206"/>
      <c r="S374" s="206"/>
      <c r="T374" s="207"/>
      <c r="AT374" s="208" t="s">
        <v>177</v>
      </c>
      <c r="AU374" s="208" t="s">
        <v>85</v>
      </c>
      <c r="AV374" s="13" t="s">
        <v>85</v>
      </c>
      <c r="AW374" s="13" t="s">
        <v>37</v>
      </c>
      <c r="AX374" s="13" t="s">
        <v>76</v>
      </c>
      <c r="AY374" s="208" t="s">
        <v>167</v>
      </c>
    </row>
    <row r="375" spans="1:65" s="13" customFormat="1" ht="11.25">
      <c r="B375" s="198"/>
      <c r="C375" s="199"/>
      <c r="D375" s="193" t="s">
        <v>177</v>
      </c>
      <c r="E375" s="200" t="s">
        <v>19</v>
      </c>
      <c r="F375" s="201" t="s">
        <v>2053</v>
      </c>
      <c r="G375" s="199"/>
      <c r="H375" s="202">
        <v>4.8949999999999996</v>
      </c>
      <c r="I375" s="203"/>
      <c r="J375" s="199"/>
      <c r="K375" s="199"/>
      <c r="L375" s="204"/>
      <c r="M375" s="205"/>
      <c r="N375" s="206"/>
      <c r="O375" s="206"/>
      <c r="P375" s="206"/>
      <c r="Q375" s="206"/>
      <c r="R375" s="206"/>
      <c r="S375" s="206"/>
      <c r="T375" s="207"/>
      <c r="AT375" s="208" t="s">
        <v>177</v>
      </c>
      <c r="AU375" s="208" t="s">
        <v>85</v>
      </c>
      <c r="AV375" s="13" t="s">
        <v>85</v>
      </c>
      <c r="AW375" s="13" t="s">
        <v>37</v>
      </c>
      <c r="AX375" s="13" t="s">
        <v>76</v>
      </c>
      <c r="AY375" s="208" t="s">
        <v>167</v>
      </c>
    </row>
    <row r="376" spans="1:65" s="16" customFormat="1" ht="11.25">
      <c r="B376" s="243"/>
      <c r="C376" s="244"/>
      <c r="D376" s="193" t="s">
        <v>177</v>
      </c>
      <c r="E376" s="245" t="s">
        <v>19</v>
      </c>
      <c r="F376" s="246" t="s">
        <v>2049</v>
      </c>
      <c r="G376" s="244"/>
      <c r="H376" s="247">
        <v>47.314</v>
      </c>
      <c r="I376" s="248"/>
      <c r="J376" s="244"/>
      <c r="K376" s="244"/>
      <c r="L376" s="249"/>
      <c r="M376" s="250"/>
      <c r="N376" s="251"/>
      <c r="O376" s="251"/>
      <c r="P376" s="251"/>
      <c r="Q376" s="251"/>
      <c r="R376" s="251"/>
      <c r="S376" s="251"/>
      <c r="T376" s="252"/>
      <c r="AT376" s="253" t="s">
        <v>177</v>
      </c>
      <c r="AU376" s="253" t="s">
        <v>85</v>
      </c>
      <c r="AV376" s="16" t="s">
        <v>182</v>
      </c>
      <c r="AW376" s="16" t="s">
        <v>37</v>
      </c>
      <c r="AX376" s="16" t="s">
        <v>76</v>
      </c>
      <c r="AY376" s="253" t="s">
        <v>167</v>
      </c>
    </row>
    <row r="377" spans="1:65" s="14" customFormat="1" ht="11.25">
      <c r="B377" s="209"/>
      <c r="C377" s="210"/>
      <c r="D377" s="193" t="s">
        <v>177</v>
      </c>
      <c r="E377" s="211" t="s">
        <v>19</v>
      </c>
      <c r="F377" s="212" t="s">
        <v>179</v>
      </c>
      <c r="G377" s="210"/>
      <c r="H377" s="213">
        <v>47.314</v>
      </c>
      <c r="I377" s="214"/>
      <c r="J377" s="210"/>
      <c r="K377" s="210"/>
      <c r="L377" s="215"/>
      <c r="M377" s="216"/>
      <c r="N377" s="217"/>
      <c r="O377" s="217"/>
      <c r="P377" s="217"/>
      <c r="Q377" s="217"/>
      <c r="R377" s="217"/>
      <c r="S377" s="217"/>
      <c r="T377" s="218"/>
      <c r="AT377" s="219" t="s">
        <v>177</v>
      </c>
      <c r="AU377" s="219" t="s">
        <v>85</v>
      </c>
      <c r="AV377" s="14" t="s">
        <v>174</v>
      </c>
      <c r="AW377" s="14" t="s">
        <v>37</v>
      </c>
      <c r="AX377" s="14" t="s">
        <v>83</v>
      </c>
      <c r="AY377" s="219" t="s">
        <v>167</v>
      </c>
    </row>
    <row r="378" spans="1:65" s="2" customFormat="1" ht="24">
      <c r="A378" s="36"/>
      <c r="B378" s="37"/>
      <c r="C378" s="180" t="s">
        <v>302</v>
      </c>
      <c r="D378" s="180" t="s">
        <v>169</v>
      </c>
      <c r="E378" s="181" t="s">
        <v>2081</v>
      </c>
      <c r="F378" s="182" t="s">
        <v>2082</v>
      </c>
      <c r="G378" s="183" t="s">
        <v>172</v>
      </c>
      <c r="H378" s="184">
        <v>106.79</v>
      </c>
      <c r="I378" s="185"/>
      <c r="J378" s="186">
        <f>ROUND(I378*H378,2)</f>
        <v>0</v>
      </c>
      <c r="K378" s="182" t="s">
        <v>173</v>
      </c>
      <c r="L378" s="41"/>
      <c r="M378" s="187" t="s">
        <v>19</v>
      </c>
      <c r="N378" s="188" t="s">
        <v>47</v>
      </c>
      <c r="O378" s="66"/>
      <c r="P378" s="189">
        <f>O378*H378</f>
        <v>0</v>
      </c>
      <c r="Q378" s="189">
        <v>0</v>
      </c>
      <c r="R378" s="189">
        <f>Q378*H378</f>
        <v>0</v>
      </c>
      <c r="S378" s="189">
        <v>0</v>
      </c>
      <c r="T378" s="190">
        <f>S378*H378</f>
        <v>0</v>
      </c>
      <c r="U378" s="36"/>
      <c r="V378" s="36"/>
      <c r="W378" s="36"/>
      <c r="X378" s="36"/>
      <c r="Y378" s="36"/>
      <c r="Z378" s="36"/>
      <c r="AA378" s="36"/>
      <c r="AB378" s="36"/>
      <c r="AC378" s="36"/>
      <c r="AD378" s="36"/>
      <c r="AE378" s="36"/>
      <c r="AR378" s="191" t="s">
        <v>174</v>
      </c>
      <c r="AT378" s="191" t="s">
        <v>169</v>
      </c>
      <c r="AU378" s="191" t="s">
        <v>85</v>
      </c>
      <c r="AY378" s="19" t="s">
        <v>167</v>
      </c>
      <c r="BE378" s="192">
        <f>IF(N378="základní",J378,0)</f>
        <v>0</v>
      </c>
      <c r="BF378" s="192">
        <f>IF(N378="snížená",J378,0)</f>
        <v>0</v>
      </c>
      <c r="BG378" s="192">
        <f>IF(N378="zákl. přenesená",J378,0)</f>
        <v>0</v>
      </c>
      <c r="BH378" s="192">
        <f>IF(N378="sníž. přenesená",J378,0)</f>
        <v>0</v>
      </c>
      <c r="BI378" s="192">
        <f>IF(N378="nulová",J378,0)</f>
        <v>0</v>
      </c>
      <c r="BJ378" s="19" t="s">
        <v>83</v>
      </c>
      <c r="BK378" s="192">
        <f>ROUND(I378*H378,2)</f>
        <v>0</v>
      </c>
      <c r="BL378" s="19" t="s">
        <v>174</v>
      </c>
      <c r="BM378" s="191" t="s">
        <v>416</v>
      </c>
    </row>
    <row r="379" spans="1:65" s="2" customFormat="1" ht="39">
      <c r="A379" s="36"/>
      <c r="B379" s="37"/>
      <c r="C379" s="38"/>
      <c r="D379" s="193" t="s">
        <v>175</v>
      </c>
      <c r="E379" s="38"/>
      <c r="F379" s="194" t="s">
        <v>2083</v>
      </c>
      <c r="G379" s="38"/>
      <c r="H379" s="38"/>
      <c r="I379" s="195"/>
      <c r="J379" s="38"/>
      <c r="K379" s="38"/>
      <c r="L379" s="41"/>
      <c r="M379" s="196"/>
      <c r="N379" s="197"/>
      <c r="O379" s="66"/>
      <c r="P379" s="66"/>
      <c r="Q379" s="66"/>
      <c r="R379" s="66"/>
      <c r="S379" s="66"/>
      <c r="T379" s="67"/>
      <c r="U379" s="36"/>
      <c r="V379" s="36"/>
      <c r="W379" s="36"/>
      <c r="X379" s="36"/>
      <c r="Y379" s="36"/>
      <c r="Z379" s="36"/>
      <c r="AA379" s="36"/>
      <c r="AB379" s="36"/>
      <c r="AC379" s="36"/>
      <c r="AD379" s="36"/>
      <c r="AE379" s="36"/>
      <c r="AT379" s="19" t="s">
        <v>175</v>
      </c>
      <c r="AU379" s="19" t="s">
        <v>85</v>
      </c>
    </row>
    <row r="380" spans="1:65" s="15" customFormat="1" ht="11.25">
      <c r="B380" s="220"/>
      <c r="C380" s="221"/>
      <c r="D380" s="193" t="s">
        <v>177</v>
      </c>
      <c r="E380" s="222" t="s">
        <v>19</v>
      </c>
      <c r="F380" s="223" t="s">
        <v>1924</v>
      </c>
      <c r="G380" s="221"/>
      <c r="H380" s="222" t="s">
        <v>19</v>
      </c>
      <c r="I380" s="224"/>
      <c r="J380" s="221"/>
      <c r="K380" s="221"/>
      <c r="L380" s="225"/>
      <c r="M380" s="226"/>
      <c r="N380" s="227"/>
      <c r="O380" s="227"/>
      <c r="P380" s="227"/>
      <c r="Q380" s="227"/>
      <c r="R380" s="227"/>
      <c r="S380" s="227"/>
      <c r="T380" s="228"/>
      <c r="AT380" s="229" t="s">
        <v>177</v>
      </c>
      <c r="AU380" s="229" t="s">
        <v>85</v>
      </c>
      <c r="AV380" s="15" t="s">
        <v>83</v>
      </c>
      <c r="AW380" s="15" t="s">
        <v>37</v>
      </c>
      <c r="AX380" s="15" t="s">
        <v>76</v>
      </c>
      <c r="AY380" s="229" t="s">
        <v>167</v>
      </c>
    </row>
    <row r="381" spans="1:65" s="13" customFormat="1" ht="11.25">
      <c r="B381" s="198"/>
      <c r="C381" s="199"/>
      <c r="D381" s="193" t="s">
        <v>177</v>
      </c>
      <c r="E381" s="200" t="s">
        <v>19</v>
      </c>
      <c r="F381" s="201" t="s">
        <v>2073</v>
      </c>
      <c r="G381" s="199"/>
      <c r="H381" s="202">
        <v>64.569999999999993</v>
      </c>
      <c r="I381" s="203"/>
      <c r="J381" s="199"/>
      <c r="K381" s="199"/>
      <c r="L381" s="204"/>
      <c r="M381" s="205"/>
      <c r="N381" s="206"/>
      <c r="O381" s="206"/>
      <c r="P381" s="206"/>
      <c r="Q381" s="206"/>
      <c r="R381" s="206"/>
      <c r="S381" s="206"/>
      <c r="T381" s="207"/>
      <c r="AT381" s="208" t="s">
        <v>177</v>
      </c>
      <c r="AU381" s="208" t="s">
        <v>85</v>
      </c>
      <c r="AV381" s="13" t="s">
        <v>85</v>
      </c>
      <c r="AW381" s="13" t="s">
        <v>37</v>
      </c>
      <c r="AX381" s="13" t="s">
        <v>76</v>
      </c>
      <c r="AY381" s="208" t="s">
        <v>167</v>
      </c>
    </row>
    <row r="382" spans="1:65" s="13" customFormat="1" ht="11.25">
      <c r="B382" s="198"/>
      <c r="C382" s="199"/>
      <c r="D382" s="193" t="s">
        <v>177</v>
      </c>
      <c r="E382" s="200" t="s">
        <v>19</v>
      </c>
      <c r="F382" s="201" t="s">
        <v>2074</v>
      </c>
      <c r="G382" s="199"/>
      <c r="H382" s="202">
        <v>9.39</v>
      </c>
      <c r="I382" s="203"/>
      <c r="J382" s="199"/>
      <c r="K382" s="199"/>
      <c r="L382" s="204"/>
      <c r="M382" s="205"/>
      <c r="N382" s="206"/>
      <c r="O382" s="206"/>
      <c r="P382" s="206"/>
      <c r="Q382" s="206"/>
      <c r="R382" s="206"/>
      <c r="S382" s="206"/>
      <c r="T382" s="207"/>
      <c r="AT382" s="208" t="s">
        <v>177</v>
      </c>
      <c r="AU382" s="208" t="s">
        <v>85</v>
      </c>
      <c r="AV382" s="13" t="s">
        <v>85</v>
      </c>
      <c r="AW382" s="13" t="s">
        <v>37</v>
      </c>
      <c r="AX382" s="13" t="s">
        <v>76</v>
      </c>
      <c r="AY382" s="208" t="s">
        <v>167</v>
      </c>
    </row>
    <row r="383" spans="1:65" s="13" customFormat="1" ht="11.25">
      <c r="B383" s="198"/>
      <c r="C383" s="199"/>
      <c r="D383" s="193" t="s">
        <v>177</v>
      </c>
      <c r="E383" s="200" t="s">
        <v>19</v>
      </c>
      <c r="F383" s="201" t="s">
        <v>2075</v>
      </c>
      <c r="G383" s="199"/>
      <c r="H383" s="202">
        <v>1.27</v>
      </c>
      <c r="I383" s="203"/>
      <c r="J383" s="199"/>
      <c r="K383" s="199"/>
      <c r="L383" s="204"/>
      <c r="M383" s="205"/>
      <c r="N383" s="206"/>
      <c r="O383" s="206"/>
      <c r="P383" s="206"/>
      <c r="Q383" s="206"/>
      <c r="R383" s="206"/>
      <c r="S383" s="206"/>
      <c r="T383" s="207"/>
      <c r="AT383" s="208" t="s">
        <v>177</v>
      </c>
      <c r="AU383" s="208" t="s">
        <v>85</v>
      </c>
      <c r="AV383" s="13" t="s">
        <v>85</v>
      </c>
      <c r="AW383" s="13" t="s">
        <v>37</v>
      </c>
      <c r="AX383" s="13" t="s">
        <v>76</v>
      </c>
      <c r="AY383" s="208" t="s">
        <v>167</v>
      </c>
    </row>
    <row r="384" spans="1:65" s="13" customFormat="1" ht="11.25">
      <c r="B384" s="198"/>
      <c r="C384" s="199"/>
      <c r="D384" s="193" t="s">
        <v>177</v>
      </c>
      <c r="E384" s="200" t="s">
        <v>19</v>
      </c>
      <c r="F384" s="201" t="s">
        <v>2076</v>
      </c>
      <c r="G384" s="199"/>
      <c r="H384" s="202">
        <v>22.84</v>
      </c>
      <c r="I384" s="203"/>
      <c r="J384" s="199"/>
      <c r="K384" s="199"/>
      <c r="L384" s="204"/>
      <c r="M384" s="205"/>
      <c r="N384" s="206"/>
      <c r="O384" s="206"/>
      <c r="P384" s="206"/>
      <c r="Q384" s="206"/>
      <c r="R384" s="206"/>
      <c r="S384" s="206"/>
      <c r="T384" s="207"/>
      <c r="AT384" s="208" t="s">
        <v>177</v>
      </c>
      <c r="AU384" s="208" t="s">
        <v>85</v>
      </c>
      <c r="AV384" s="13" t="s">
        <v>85</v>
      </c>
      <c r="AW384" s="13" t="s">
        <v>37</v>
      </c>
      <c r="AX384" s="13" t="s">
        <v>76</v>
      </c>
      <c r="AY384" s="208" t="s">
        <v>167</v>
      </c>
    </row>
    <row r="385" spans="1:65" s="13" customFormat="1" ht="11.25">
      <c r="B385" s="198"/>
      <c r="C385" s="199"/>
      <c r="D385" s="193" t="s">
        <v>177</v>
      </c>
      <c r="E385" s="200" t="s">
        <v>19</v>
      </c>
      <c r="F385" s="201" t="s">
        <v>2077</v>
      </c>
      <c r="G385" s="199"/>
      <c r="H385" s="202">
        <v>4.2</v>
      </c>
      <c r="I385" s="203"/>
      <c r="J385" s="199"/>
      <c r="K385" s="199"/>
      <c r="L385" s="204"/>
      <c r="M385" s="205"/>
      <c r="N385" s="206"/>
      <c r="O385" s="206"/>
      <c r="P385" s="206"/>
      <c r="Q385" s="206"/>
      <c r="R385" s="206"/>
      <c r="S385" s="206"/>
      <c r="T385" s="207"/>
      <c r="AT385" s="208" t="s">
        <v>177</v>
      </c>
      <c r="AU385" s="208" t="s">
        <v>85</v>
      </c>
      <c r="AV385" s="13" t="s">
        <v>85</v>
      </c>
      <c r="AW385" s="13" t="s">
        <v>37</v>
      </c>
      <c r="AX385" s="13" t="s">
        <v>76</v>
      </c>
      <c r="AY385" s="208" t="s">
        <v>167</v>
      </c>
    </row>
    <row r="386" spans="1:65" s="13" customFormat="1" ht="11.25">
      <c r="B386" s="198"/>
      <c r="C386" s="199"/>
      <c r="D386" s="193" t="s">
        <v>177</v>
      </c>
      <c r="E386" s="200" t="s">
        <v>19</v>
      </c>
      <c r="F386" s="201" t="s">
        <v>2078</v>
      </c>
      <c r="G386" s="199"/>
      <c r="H386" s="202">
        <v>4.5199999999999996</v>
      </c>
      <c r="I386" s="203"/>
      <c r="J386" s="199"/>
      <c r="K386" s="199"/>
      <c r="L386" s="204"/>
      <c r="M386" s="205"/>
      <c r="N386" s="206"/>
      <c r="O386" s="206"/>
      <c r="P386" s="206"/>
      <c r="Q386" s="206"/>
      <c r="R386" s="206"/>
      <c r="S386" s="206"/>
      <c r="T386" s="207"/>
      <c r="AT386" s="208" t="s">
        <v>177</v>
      </c>
      <c r="AU386" s="208" t="s">
        <v>85</v>
      </c>
      <c r="AV386" s="13" t="s">
        <v>85</v>
      </c>
      <c r="AW386" s="13" t="s">
        <v>37</v>
      </c>
      <c r="AX386" s="13" t="s">
        <v>76</v>
      </c>
      <c r="AY386" s="208" t="s">
        <v>167</v>
      </c>
    </row>
    <row r="387" spans="1:65" s="16" customFormat="1" ht="11.25">
      <c r="B387" s="243"/>
      <c r="C387" s="244"/>
      <c r="D387" s="193" t="s">
        <v>177</v>
      </c>
      <c r="E387" s="245" t="s">
        <v>19</v>
      </c>
      <c r="F387" s="246" t="s">
        <v>1927</v>
      </c>
      <c r="G387" s="244"/>
      <c r="H387" s="247">
        <v>106.79</v>
      </c>
      <c r="I387" s="248"/>
      <c r="J387" s="244"/>
      <c r="K387" s="244"/>
      <c r="L387" s="249"/>
      <c r="M387" s="250"/>
      <c r="N387" s="251"/>
      <c r="O387" s="251"/>
      <c r="P387" s="251"/>
      <c r="Q387" s="251"/>
      <c r="R387" s="251"/>
      <c r="S387" s="251"/>
      <c r="T387" s="252"/>
      <c r="AT387" s="253" t="s">
        <v>177</v>
      </c>
      <c r="AU387" s="253" t="s">
        <v>85</v>
      </c>
      <c r="AV387" s="16" t="s">
        <v>182</v>
      </c>
      <c r="AW387" s="16" t="s">
        <v>37</v>
      </c>
      <c r="AX387" s="16" t="s">
        <v>76</v>
      </c>
      <c r="AY387" s="253" t="s">
        <v>167</v>
      </c>
    </row>
    <row r="388" spans="1:65" s="14" customFormat="1" ht="11.25">
      <c r="B388" s="209"/>
      <c r="C388" s="210"/>
      <c r="D388" s="193" t="s">
        <v>177</v>
      </c>
      <c r="E388" s="211" t="s">
        <v>19</v>
      </c>
      <c r="F388" s="212" t="s">
        <v>179</v>
      </c>
      <c r="G388" s="210"/>
      <c r="H388" s="213">
        <v>106.79</v>
      </c>
      <c r="I388" s="214"/>
      <c r="J388" s="210"/>
      <c r="K388" s="210"/>
      <c r="L388" s="215"/>
      <c r="M388" s="216"/>
      <c r="N388" s="217"/>
      <c r="O388" s="217"/>
      <c r="P388" s="217"/>
      <c r="Q388" s="217"/>
      <c r="R388" s="217"/>
      <c r="S388" s="217"/>
      <c r="T388" s="218"/>
      <c r="AT388" s="219" t="s">
        <v>177</v>
      </c>
      <c r="AU388" s="219" t="s">
        <v>85</v>
      </c>
      <c r="AV388" s="14" t="s">
        <v>174</v>
      </c>
      <c r="AW388" s="14" t="s">
        <v>37</v>
      </c>
      <c r="AX388" s="14" t="s">
        <v>83</v>
      </c>
      <c r="AY388" s="219" t="s">
        <v>167</v>
      </c>
    </row>
    <row r="389" spans="1:65" s="2" customFormat="1" ht="24">
      <c r="A389" s="36"/>
      <c r="B389" s="37"/>
      <c r="C389" s="180" t="s">
        <v>418</v>
      </c>
      <c r="D389" s="180" t="s">
        <v>169</v>
      </c>
      <c r="E389" s="181" t="s">
        <v>2084</v>
      </c>
      <c r="F389" s="182" t="s">
        <v>2085</v>
      </c>
      <c r="G389" s="183" t="s">
        <v>172</v>
      </c>
      <c r="H389" s="184">
        <v>106.79</v>
      </c>
      <c r="I389" s="185"/>
      <c r="J389" s="186">
        <f>ROUND(I389*H389,2)</f>
        <v>0</v>
      </c>
      <c r="K389" s="182" t="s">
        <v>173</v>
      </c>
      <c r="L389" s="41"/>
      <c r="M389" s="187" t="s">
        <v>19</v>
      </c>
      <c r="N389" s="188" t="s">
        <v>47</v>
      </c>
      <c r="O389" s="66"/>
      <c r="P389" s="189">
        <f>O389*H389</f>
        <v>0</v>
      </c>
      <c r="Q389" s="189">
        <v>0</v>
      </c>
      <c r="R389" s="189">
        <f>Q389*H389</f>
        <v>0</v>
      </c>
      <c r="S389" s="189">
        <v>0</v>
      </c>
      <c r="T389" s="190">
        <f>S389*H389</f>
        <v>0</v>
      </c>
      <c r="U389" s="36"/>
      <c r="V389" s="36"/>
      <c r="W389" s="36"/>
      <c r="X389" s="36"/>
      <c r="Y389" s="36"/>
      <c r="Z389" s="36"/>
      <c r="AA389" s="36"/>
      <c r="AB389" s="36"/>
      <c r="AC389" s="36"/>
      <c r="AD389" s="36"/>
      <c r="AE389" s="36"/>
      <c r="AR389" s="191" t="s">
        <v>174</v>
      </c>
      <c r="AT389" s="191" t="s">
        <v>169</v>
      </c>
      <c r="AU389" s="191" t="s">
        <v>85</v>
      </c>
      <c r="AY389" s="19" t="s">
        <v>167</v>
      </c>
      <c r="BE389" s="192">
        <f>IF(N389="základní",J389,0)</f>
        <v>0</v>
      </c>
      <c r="BF389" s="192">
        <f>IF(N389="snížená",J389,0)</f>
        <v>0</v>
      </c>
      <c r="BG389" s="192">
        <f>IF(N389="zákl. přenesená",J389,0)</f>
        <v>0</v>
      </c>
      <c r="BH389" s="192">
        <f>IF(N389="sníž. přenesená",J389,0)</f>
        <v>0</v>
      </c>
      <c r="BI389" s="192">
        <f>IF(N389="nulová",J389,0)</f>
        <v>0</v>
      </c>
      <c r="BJ389" s="19" t="s">
        <v>83</v>
      </c>
      <c r="BK389" s="192">
        <f>ROUND(I389*H389,2)</f>
        <v>0</v>
      </c>
      <c r="BL389" s="19" t="s">
        <v>174</v>
      </c>
      <c r="BM389" s="191" t="s">
        <v>421</v>
      </c>
    </row>
    <row r="390" spans="1:65" s="2" customFormat="1" ht="39">
      <c r="A390" s="36"/>
      <c r="B390" s="37"/>
      <c r="C390" s="38"/>
      <c r="D390" s="193" t="s">
        <v>175</v>
      </c>
      <c r="E390" s="38"/>
      <c r="F390" s="194" t="s">
        <v>2083</v>
      </c>
      <c r="G390" s="38"/>
      <c r="H390" s="38"/>
      <c r="I390" s="195"/>
      <c r="J390" s="38"/>
      <c r="K390" s="38"/>
      <c r="L390" s="41"/>
      <c r="M390" s="196"/>
      <c r="N390" s="197"/>
      <c r="O390" s="66"/>
      <c r="P390" s="66"/>
      <c r="Q390" s="66"/>
      <c r="R390" s="66"/>
      <c r="S390" s="66"/>
      <c r="T390" s="67"/>
      <c r="U390" s="36"/>
      <c r="V390" s="36"/>
      <c r="W390" s="36"/>
      <c r="X390" s="36"/>
      <c r="Y390" s="36"/>
      <c r="Z390" s="36"/>
      <c r="AA390" s="36"/>
      <c r="AB390" s="36"/>
      <c r="AC390" s="36"/>
      <c r="AD390" s="36"/>
      <c r="AE390" s="36"/>
      <c r="AT390" s="19" t="s">
        <v>175</v>
      </c>
      <c r="AU390" s="19" t="s">
        <v>85</v>
      </c>
    </row>
    <row r="391" spans="1:65" s="2" customFormat="1" ht="21.75" customHeight="1">
      <c r="A391" s="36"/>
      <c r="B391" s="37"/>
      <c r="C391" s="180" t="s">
        <v>305</v>
      </c>
      <c r="D391" s="180" t="s">
        <v>169</v>
      </c>
      <c r="E391" s="181" t="s">
        <v>2086</v>
      </c>
      <c r="F391" s="182" t="s">
        <v>2087</v>
      </c>
      <c r="G391" s="183" t="s">
        <v>172</v>
      </c>
      <c r="H391" s="184">
        <v>493.09899999999999</v>
      </c>
      <c r="I391" s="185"/>
      <c r="J391" s="186">
        <f>ROUND(I391*H391,2)</f>
        <v>0</v>
      </c>
      <c r="K391" s="182" t="s">
        <v>173</v>
      </c>
      <c r="L391" s="41"/>
      <c r="M391" s="187" t="s">
        <v>19</v>
      </c>
      <c r="N391" s="188" t="s">
        <v>47</v>
      </c>
      <c r="O391" s="66"/>
      <c r="P391" s="189">
        <f>O391*H391</f>
        <v>0</v>
      </c>
      <c r="Q391" s="189">
        <v>0</v>
      </c>
      <c r="R391" s="189">
        <f>Q391*H391</f>
        <v>0</v>
      </c>
      <c r="S391" s="189">
        <v>0</v>
      </c>
      <c r="T391" s="190">
        <f>S391*H391</f>
        <v>0</v>
      </c>
      <c r="U391" s="36"/>
      <c r="V391" s="36"/>
      <c r="W391" s="36"/>
      <c r="X391" s="36"/>
      <c r="Y391" s="36"/>
      <c r="Z391" s="36"/>
      <c r="AA391" s="36"/>
      <c r="AB391" s="36"/>
      <c r="AC391" s="36"/>
      <c r="AD391" s="36"/>
      <c r="AE391" s="36"/>
      <c r="AR391" s="191" t="s">
        <v>174</v>
      </c>
      <c r="AT391" s="191" t="s">
        <v>169</v>
      </c>
      <c r="AU391" s="191" t="s">
        <v>85</v>
      </c>
      <c r="AY391" s="19" t="s">
        <v>167</v>
      </c>
      <c r="BE391" s="192">
        <f>IF(N391="základní",J391,0)</f>
        <v>0</v>
      </c>
      <c r="BF391" s="192">
        <f>IF(N391="snížená",J391,0)</f>
        <v>0</v>
      </c>
      <c r="BG391" s="192">
        <f>IF(N391="zákl. přenesená",J391,0)</f>
        <v>0</v>
      </c>
      <c r="BH391" s="192">
        <f>IF(N391="sníž. přenesená",J391,0)</f>
        <v>0</v>
      </c>
      <c r="BI391" s="192">
        <f>IF(N391="nulová",J391,0)</f>
        <v>0</v>
      </c>
      <c r="BJ391" s="19" t="s">
        <v>83</v>
      </c>
      <c r="BK391" s="192">
        <f>ROUND(I391*H391,2)</f>
        <v>0</v>
      </c>
      <c r="BL391" s="19" t="s">
        <v>174</v>
      </c>
      <c r="BM391" s="191" t="s">
        <v>426</v>
      </c>
    </row>
    <row r="392" spans="1:65" s="15" customFormat="1" ht="11.25">
      <c r="B392" s="220"/>
      <c r="C392" s="221"/>
      <c r="D392" s="193" t="s">
        <v>177</v>
      </c>
      <c r="E392" s="222" t="s">
        <v>19</v>
      </c>
      <c r="F392" s="223" t="s">
        <v>1924</v>
      </c>
      <c r="G392" s="221"/>
      <c r="H392" s="222" t="s">
        <v>19</v>
      </c>
      <c r="I392" s="224"/>
      <c r="J392" s="221"/>
      <c r="K392" s="221"/>
      <c r="L392" s="225"/>
      <c r="M392" s="226"/>
      <c r="N392" s="227"/>
      <c r="O392" s="227"/>
      <c r="P392" s="227"/>
      <c r="Q392" s="227"/>
      <c r="R392" s="227"/>
      <c r="S392" s="227"/>
      <c r="T392" s="228"/>
      <c r="AT392" s="229" t="s">
        <v>177</v>
      </c>
      <c r="AU392" s="229" t="s">
        <v>85</v>
      </c>
      <c r="AV392" s="15" t="s">
        <v>83</v>
      </c>
      <c r="AW392" s="15" t="s">
        <v>37</v>
      </c>
      <c r="AX392" s="15" t="s">
        <v>76</v>
      </c>
      <c r="AY392" s="229" t="s">
        <v>167</v>
      </c>
    </row>
    <row r="393" spans="1:65" s="13" customFormat="1" ht="11.25">
      <c r="B393" s="198"/>
      <c r="C393" s="199"/>
      <c r="D393" s="193" t="s">
        <v>177</v>
      </c>
      <c r="E393" s="200" t="s">
        <v>19</v>
      </c>
      <c r="F393" s="201" t="s">
        <v>2088</v>
      </c>
      <c r="G393" s="199"/>
      <c r="H393" s="202">
        <v>118.988</v>
      </c>
      <c r="I393" s="203"/>
      <c r="J393" s="199"/>
      <c r="K393" s="199"/>
      <c r="L393" s="204"/>
      <c r="M393" s="205"/>
      <c r="N393" s="206"/>
      <c r="O393" s="206"/>
      <c r="P393" s="206"/>
      <c r="Q393" s="206"/>
      <c r="R393" s="206"/>
      <c r="S393" s="206"/>
      <c r="T393" s="207"/>
      <c r="AT393" s="208" t="s">
        <v>177</v>
      </c>
      <c r="AU393" s="208" t="s">
        <v>85</v>
      </c>
      <c r="AV393" s="13" t="s">
        <v>85</v>
      </c>
      <c r="AW393" s="13" t="s">
        <v>37</v>
      </c>
      <c r="AX393" s="13" t="s">
        <v>76</v>
      </c>
      <c r="AY393" s="208" t="s">
        <v>167</v>
      </c>
    </row>
    <row r="394" spans="1:65" s="13" customFormat="1" ht="11.25">
      <c r="B394" s="198"/>
      <c r="C394" s="199"/>
      <c r="D394" s="193" t="s">
        <v>177</v>
      </c>
      <c r="E394" s="200" t="s">
        <v>19</v>
      </c>
      <c r="F394" s="201" t="s">
        <v>2089</v>
      </c>
      <c r="G394" s="199"/>
      <c r="H394" s="202">
        <v>277.90600000000001</v>
      </c>
      <c r="I394" s="203"/>
      <c r="J394" s="199"/>
      <c r="K394" s="199"/>
      <c r="L394" s="204"/>
      <c r="M394" s="205"/>
      <c r="N394" s="206"/>
      <c r="O394" s="206"/>
      <c r="P394" s="206"/>
      <c r="Q394" s="206"/>
      <c r="R394" s="206"/>
      <c r="S394" s="206"/>
      <c r="T394" s="207"/>
      <c r="AT394" s="208" t="s">
        <v>177</v>
      </c>
      <c r="AU394" s="208" t="s">
        <v>85</v>
      </c>
      <c r="AV394" s="13" t="s">
        <v>85</v>
      </c>
      <c r="AW394" s="13" t="s">
        <v>37</v>
      </c>
      <c r="AX394" s="13" t="s">
        <v>76</v>
      </c>
      <c r="AY394" s="208" t="s">
        <v>167</v>
      </c>
    </row>
    <row r="395" spans="1:65" s="13" customFormat="1" ht="11.25">
      <c r="B395" s="198"/>
      <c r="C395" s="199"/>
      <c r="D395" s="193" t="s">
        <v>177</v>
      </c>
      <c r="E395" s="200" t="s">
        <v>19</v>
      </c>
      <c r="F395" s="201" t="s">
        <v>2090</v>
      </c>
      <c r="G395" s="199"/>
      <c r="H395" s="202">
        <v>1.0649999999999999</v>
      </c>
      <c r="I395" s="203"/>
      <c r="J395" s="199"/>
      <c r="K395" s="199"/>
      <c r="L395" s="204"/>
      <c r="M395" s="205"/>
      <c r="N395" s="206"/>
      <c r="O395" s="206"/>
      <c r="P395" s="206"/>
      <c r="Q395" s="206"/>
      <c r="R395" s="206"/>
      <c r="S395" s="206"/>
      <c r="T395" s="207"/>
      <c r="AT395" s="208" t="s">
        <v>177</v>
      </c>
      <c r="AU395" s="208" t="s">
        <v>85</v>
      </c>
      <c r="AV395" s="13" t="s">
        <v>85</v>
      </c>
      <c r="AW395" s="13" t="s">
        <v>37</v>
      </c>
      <c r="AX395" s="13" t="s">
        <v>76</v>
      </c>
      <c r="AY395" s="208" t="s">
        <v>167</v>
      </c>
    </row>
    <row r="396" spans="1:65" s="13" customFormat="1" ht="11.25">
      <c r="B396" s="198"/>
      <c r="C396" s="199"/>
      <c r="D396" s="193" t="s">
        <v>177</v>
      </c>
      <c r="E396" s="200" t="s">
        <v>19</v>
      </c>
      <c r="F396" s="201" t="s">
        <v>2091</v>
      </c>
      <c r="G396" s="199"/>
      <c r="H396" s="202">
        <v>95.14</v>
      </c>
      <c r="I396" s="203"/>
      <c r="J396" s="199"/>
      <c r="K396" s="199"/>
      <c r="L396" s="204"/>
      <c r="M396" s="205"/>
      <c r="N396" s="206"/>
      <c r="O396" s="206"/>
      <c r="P396" s="206"/>
      <c r="Q396" s="206"/>
      <c r="R396" s="206"/>
      <c r="S396" s="206"/>
      <c r="T396" s="207"/>
      <c r="AT396" s="208" t="s">
        <v>177</v>
      </c>
      <c r="AU396" s="208" t="s">
        <v>85</v>
      </c>
      <c r="AV396" s="13" t="s">
        <v>85</v>
      </c>
      <c r="AW396" s="13" t="s">
        <v>37</v>
      </c>
      <c r="AX396" s="13" t="s">
        <v>76</v>
      </c>
      <c r="AY396" s="208" t="s">
        <v>167</v>
      </c>
    </row>
    <row r="397" spans="1:65" s="16" customFormat="1" ht="11.25">
      <c r="B397" s="243"/>
      <c r="C397" s="244"/>
      <c r="D397" s="193" t="s">
        <v>177</v>
      </c>
      <c r="E397" s="245" t="s">
        <v>19</v>
      </c>
      <c r="F397" s="246" t="s">
        <v>1927</v>
      </c>
      <c r="G397" s="244"/>
      <c r="H397" s="247">
        <v>493.09899999999999</v>
      </c>
      <c r="I397" s="248"/>
      <c r="J397" s="244"/>
      <c r="K397" s="244"/>
      <c r="L397" s="249"/>
      <c r="M397" s="250"/>
      <c r="N397" s="251"/>
      <c r="O397" s="251"/>
      <c r="P397" s="251"/>
      <c r="Q397" s="251"/>
      <c r="R397" s="251"/>
      <c r="S397" s="251"/>
      <c r="T397" s="252"/>
      <c r="AT397" s="253" t="s">
        <v>177</v>
      </c>
      <c r="AU397" s="253" t="s">
        <v>85</v>
      </c>
      <c r="AV397" s="16" t="s">
        <v>182</v>
      </c>
      <c r="AW397" s="16" t="s">
        <v>37</v>
      </c>
      <c r="AX397" s="16" t="s">
        <v>76</v>
      </c>
      <c r="AY397" s="253" t="s">
        <v>167</v>
      </c>
    </row>
    <row r="398" spans="1:65" s="14" customFormat="1" ht="11.25">
      <c r="B398" s="209"/>
      <c r="C398" s="210"/>
      <c r="D398" s="193" t="s">
        <v>177</v>
      </c>
      <c r="E398" s="211" t="s">
        <v>19</v>
      </c>
      <c r="F398" s="212" t="s">
        <v>179</v>
      </c>
      <c r="G398" s="210"/>
      <c r="H398" s="213">
        <v>493.09899999999999</v>
      </c>
      <c r="I398" s="214"/>
      <c r="J398" s="210"/>
      <c r="K398" s="210"/>
      <c r="L398" s="215"/>
      <c r="M398" s="216"/>
      <c r="N398" s="217"/>
      <c r="O398" s="217"/>
      <c r="P398" s="217"/>
      <c r="Q398" s="217"/>
      <c r="R398" s="217"/>
      <c r="S398" s="217"/>
      <c r="T398" s="218"/>
      <c r="AT398" s="219" t="s">
        <v>177</v>
      </c>
      <c r="AU398" s="219" t="s">
        <v>85</v>
      </c>
      <c r="AV398" s="14" t="s">
        <v>174</v>
      </c>
      <c r="AW398" s="14" t="s">
        <v>37</v>
      </c>
      <c r="AX398" s="14" t="s">
        <v>83</v>
      </c>
      <c r="AY398" s="219" t="s">
        <v>167</v>
      </c>
    </row>
    <row r="399" spans="1:65" s="2" customFormat="1" ht="24">
      <c r="A399" s="36"/>
      <c r="B399" s="37"/>
      <c r="C399" s="180" t="s">
        <v>428</v>
      </c>
      <c r="D399" s="180" t="s">
        <v>169</v>
      </c>
      <c r="E399" s="181" t="s">
        <v>2092</v>
      </c>
      <c r="F399" s="182" t="s">
        <v>2093</v>
      </c>
      <c r="G399" s="183" t="s">
        <v>172</v>
      </c>
      <c r="H399" s="184">
        <v>64.751999999999995</v>
      </c>
      <c r="I399" s="185"/>
      <c r="J399" s="186">
        <f>ROUND(I399*H399,2)</f>
        <v>0</v>
      </c>
      <c r="K399" s="182" t="s">
        <v>173</v>
      </c>
      <c r="L399" s="41"/>
      <c r="M399" s="187" t="s">
        <v>19</v>
      </c>
      <c r="N399" s="188" t="s">
        <v>47</v>
      </c>
      <c r="O399" s="66"/>
      <c r="P399" s="189">
        <f>O399*H399</f>
        <v>0</v>
      </c>
      <c r="Q399" s="189">
        <v>0</v>
      </c>
      <c r="R399" s="189">
        <f>Q399*H399</f>
        <v>0</v>
      </c>
      <c r="S399" s="189">
        <v>0</v>
      </c>
      <c r="T399" s="190">
        <f>S399*H399</f>
        <v>0</v>
      </c>
      <c r="U399" s="36"/>
      <c r="V399" s="36"/>
      <c r="W399" s="36"/>
      <c r="X399" s="36"/>
      <c r="Y399" s="36"/>
      <c r="Z399" s="36"/>
      <c r="AA399" s="36"/>
      <c r="AB399" s="36"/>
      <c r="AC399" s="36"/>
      <c r="AD399" s="36"/>
      <c r="AE399" s="36"/>
      <c r="AR399" s="191" t="s">
        <v>174</v>
      </c>
      <c r="AT399" s="191" t="s">
        <v>169</v>
      </c>
      <c r="AU399" s="191" t="s">
        <v>85</v>
      </c>
      <c r="AY399" s="19" t="s">
        <v>167</v>
      </c>
      <c r="BE399" s="192">
        <f>IF(N399="základní",J399,0)</f>
        <v>0</v>
      </c>
      <c r="BF399" s="192">
        <f>IF(N399="snížená",J399,0)</f>
        <v>0</v>
      </c>
      <c r="BG399" s="192">
        <f>IF(N399="zákl. přenesená",J399,0)</f>
        <v>0</v>
      </c>
      <c r="BH399" s="192">
        <f>IF(N399="sníž. přenesená",J399,0)</f>
        <v>0</v>
      </c>
      <c r="BI399" s="192">
        <f>IF(N399="nulová",J399,0)</f>
        <v>0</v>
      </c>
      <c r="BJ399" s="19" t="s">
        <v>83</v>
      </c>
      <c r="BK399" s="192">
        <f>ROUND(I399*H399,2)</f>
        <v>0</v>
      </c>
      <c r="BL399" s="19" t="s">
        <v>174</v>
      </c>
      <c r="BM399" s="191" t="s">
        <v>431</v>
      </c>
    </row>
    <row r="400" spans="1:65" s="15" customFormat="1" ht="11.25">
      <c r="B400" s="220"/>
      <c r="C400" s="221"/>
      <c r="D400" s="193" t="s">
        <v>177</v>
      </c>
      <c r="E400" s="222" t="s">
        <v>19</v>
      </c>
      <c r="F400" s="223" t="s">
        <v>1924</v>
      </c>
      <c r="G400" s="221"/>
      <c r="H400" s="222" t="s">
        <v>19</v>
      </c>
      <c r="I400" s="224"/>
      <c r="J400" s="221"/>
      <c r="K400" s="221"/>
      <c r="L400" s="225"/>
      <c r="M400" s="226"/>
      <c r="N400" s="227"/>
      <c r="O400" s="227"/>
      <c r="P400" s="227"/>
      <c r="Q400" s="227"/>
      <c r="R400" s="227"/>
      <c r="S400" s="227"/>
      <c r="T400" s="228"/>
      <c r="AT400" s="229" t="s">
        <v>177</v>
      </c>
      <c r="AU400" s="229" t="s">
        <v>85</v>
      </c>
      <c r="AV400" s="15" t="s">
        <v>83</v>
      </c>
      <c r="AW400" s="15" t="s">
        <v>37</v>
      </c>
      <c r="AX400" s="15" t="s">
        <v>76</v>
      </c>
      <c r="AY400" s="229" t="s">
        <v>167</v>
      </c>
    </row>
    <row r="401" spans="1:65" s="13" customFormat="1" ht="11.25">
      <c r="B401" s="198"/>
      <c r="C401" s="199"/>
      <c r="D401" s="193" t="s">
        <v>177</v>
      </c>
      <c r="E401" s="200" t="s">
        <v>19</v>
      </c>
      <c r="F401" s="201" t="s">
        <v>2094</v>
      </c>
      <c r="G401" s="199"/>
      <c r="H401" s="202">
        <v>46.95</v>
      </c>
      <c r="I401" s="203"/>
      <c r="J401" s="199"/>
      <c r="K401" s="199"/>
      <c r="L401" s="204"/>
      <c r="M401" s="205"/>
      <c r="N401" s="206"/>
      <c r="O401" s="206"/>
      <c r="P401" s="206"/>
      <c r="Q401" s="206"/>
      <c r="R401" s="206"/>
      <c r="S401" s="206"/>
      <c r="T401" s="207"/>
      <c r="AT401" s="208" t="s">
        <v>177</v>
      </c>
      <c r="AU401" s="208" t="s">
        <v>85</v>
      </c>
      <c r="AV401" s="13" t="s">
        <v>85</v>
      </c>
      <c r="AW401" s="13" t="s">
        <v>37</v>
      </c>
      <c r="AX401" s="13" t="s">
        <v>76</v>
      </c>
      <c r="AY401" s="208" t="s">
        <v>167</v>
      </c>
    </row>
    <row r="402" spans="1:65" s="13" customFormat="1" ht="11.25">
      <c r="B402" s="198"/>
      <c r="C402" s="199"/>
      <c r="D402" s="193" t="s">
        <v>177</v>
      </c>
      <c r="E402" s="200" t="s">
        <v>19</v>
      </c>
      <c r="F402" s="201" t="s">
        <v>2095</v>
      </c>
      <c r="G402" s="199"/>
      <c r="H402" s="202">
        <v>7.6109999999999998</v>
      </c>
      <c r="I402" s="203"/>
      <c r="J402" s="199"/>
      <c r="K402" s="199"/>
      <c r="L402" s="204"/>
      <c r="M402" s="205"/>
      <c r="N402" s="206"/>
      <c r="O402" s="206"/>
      <c r="P402" s="206"/>
      <c r="Q402" s="206"/>
      <c r="R402" s="206"/>
      <c r="S402" s="206"/>
      <c r="T402" s="207"/>
      <c r="AT402" s="208" t="s">
        <v>177</v>
      </c>
      <c r="AU402" s="208" t="s">
        <v>85</v>
      </c>
      <c r="AV402" s="13" t="s">
        <v>85</v>
      </c>
      <c r="AW402" s="13" t="s">
        <v>37</v>
      </c>
      <c r="AX402" s="13" t="s">
        <v>76</v>
      </c>
      <c r="AY402" s="208" t="s">
        <v>167</v>
      </c>
    </row>
    <row r="403" spans="1:65" s="13" customFormat="1" ht="11.25">
      <c r="B403" s="198"/>
      <c r="C403" s="199"/>
      <c r="D403" s="193" t="s">
        <v>177</v>
      </c>
      <c r="E403" s="200" t="s">
        <v>19</v>
      </c>
      <c r="F403" s="201" t="s">
        <v>2096</v>
      </c>
      <c r="G403" s="199"/>
      <c r="H403" s="202">
        <v>10.191000000000001</v>
      </c>
      <c r="I403" s="203"/>
      <c r="J403" s="199"/>
      <c r="K403" s="199"/>
      <c r="L403" s="204"/>
      <c r="M403" s="205"/>
      <c r="N403" s="206"/>
      <c r="O403" s="206"/>
      <c r="P403" s="206"/>
      <c r="Q403" s="206"/>
      <c r="R403" s="206"/>
      <c r="S403" s="206"/>
      <c r="T403" s="207"/>
      <c r="AT403" s="208" t="s">
        <v>177</v>
      </c>
      <c r="AU403" s="208" t="s">
        <v>85</v>
      </c>
      <c r="AV403" s="13" t="s">
        <v>85</v>
      </c>
      <c r="AW403" s="13" t="s">
        <v>37</v>
      </c>
      <c r="AX403" s="13" t="s">
        <v>76</v>
      </c>
      <c r="AY403" s="208" t="s">
        <v>167</v>
      </c>
    </row>
    <row r="404" spans="1:65" s="16" customFormat="1" ht="11.25">
      <c r="B404" s="243"/>
      <c r="C404" s="244"/>
      <c r="D404" s="193" t="s">
        <v>177</v>
      </c>
      <c r="E404" s="245" t="s">
        <v>19</v>
      </c>
      <c r="F404" s="246" t="s">
        <v>1927</v>
      </c>
      <c r="G404" s="244"/>
      <c r="H404" s="247">
        <v>64.751999999999995</v>
      </c>
      <c r="I404" s="248"/>
      <c r="J404" s="244"/>
      <c r="K404" s="244"/>
      <c r="L404" s="249"/>
      <c r="M404" s="250"/>
      <c r="N404" s="251"/>
      <c r="O404" s="251"/>
      <c r="P404" s="251"/>
      <c r="Q404" s="251"/>
      <c r="R404" s="251"/>
      <c r="S404" s="251"/>
      <c r="T404" s="252"/>
      <c r="AT404" s="253" t="s">
        <v>177</v>
      </c>
      <c r="AU404" s="253" t="s">
        <v>85</v>
      </c>
      <c r="AV404" s="16" t="s">
        <v>182</v>
      </c>
      <c r="AW404" s="16" t="s">
        <v>37</v>
      </c>
      <c r="AX404" s="16" t="s">
        <v>76</v>
      </c>
      <c r="AY404" s="253" t="s">
        <v>167</v>
      </c>
    </row>
    <row r="405" spans="1:65" s="14" customFormat="1" ht="11.25">
      <c r="B405" s="209"/>
      <c r="C405" s="210"/>
      <c r="D405" s="193" t="s">
        <v>177</v>
      </c>
      <c r="E405" s="211" t="s">
        <v>19</v>
      </c>
      <c r="F405" s="212" t="s">
        <v>179</v>
      </c>
      <c r="G405" s="210"/>
      <c r="H405" s="213">
        <v>64.751999999999995</v>
      </c>
      <c r="I405" s="214"/>
      <c r="J405" s="210"/>
      <c r="K405" s="210"/>
      <c r="L405" s="215"/>
      <c r="M405" s="216"/>
      <c r="N405" s="217"/>
      <c r="O405" s="217"/>
      <c r="P405" s="217"/>
      <c r="Q405" s="217"/>
      <c r="R405" s="217"/>
      <c r="S405" s="217"/>
      <c r="T405" s="218"/>
      <c r="AT405" s="219" t="s">
        <v>177</v>
      </c>
      <c r="AU405" s="219" t="s">
        <v>85</v>
      </c>
      <c r="AV405" s="14" t="s">
        <v>174</v>
      </c>
      <c r="AW405" s="14" t="s">
        <v>37</v>
      </c>
      <c r="AX405" s="14" t="s">
        <v>83</v>
      </c>
      <c r="AY405" s="219" t="s">
        <v>167</v>
      </c>
    </row>
    <row r="406" spans="1:65" s="2" customFormat="1" ht="21.75" customHeight="1">
      <c r="A406" s="36"/>
      <c r="B406" s="37"/>
      <c r="C406" s="180" t="s">
        <v>311</v>
      </c>
      <c r="D406" s="180" t="s">
        <v>169</v>
      </c>
      <c r="E406" s="181" t="s">
        <v>323</v>
      </c>
      <c r="F406" s="182" t="s">
        <v>324</v>
      </c>
      <c r="G406" s="183" t="s">
        <v>172</v>
      </c>
      <c r="H406" s="184">
        <v>493.09899999999999</v>
      </c>
      <c r="I406" s="185"/>
      <c r="J406" s="186">
        <f>ROUND(I406*H406,2)</f>
        <v>0</v>
      </c>
      <c r="K406" s="182" t="s">
        <v>173</v>
      </c>
      <c r="L406" s="41"/>
      <c r="M406" s="187" t="s">
        <v>19</v>
      </c>
      <c r="N406" s="188" t="s">
        <v>47</v>
      </c>
      <c r="O406" s="66"/>
      <c r="P406" s="189">
        <f>O406*H406</f>
        <v>0</v>
      </c>
      <c r="Q406" s="189">
        <v>0</v>
      </c>
      <c r="R406" s="189">
        <f>Q406*H406</f>
        <v>0</v>
      </c>
      <c r="S406" s="189">
        <v>0</v>
      </c>
      <c r="T406" s="190">
        <f>S406*H406</f>
        <v>0</v>
      </c>
      <c r="U406" s="36"/>
      <c r="V406" s="36"/>
      <c r="W406" s="36"/>
      <c r="X406" s="36"/>
      <c r="Y406" s="36"/>
      <c r="Z406" s="36"/>
      <c r="AA406" s="36"/>
      <c r="AB406" s="36"/>
      <c r="AC406" s="36"/>
      <c r="AD406" s="36"/>
      <c r="AE406" s="36"/>
      <c r="AR406" s="191" t="s">
        <v>174</v>
      </c>
      <c r="AT406" s="191" t="s">
        <v>169</v>
      </c>
      <c r="AU406" s="191" t="s">
        <v>85</v>
      </c>
      <c r="AY406" s="19" t="s">
        <v>167</v>
      </c>
      <c r="BE406" s="192">
        <f>IF(N406="základní",J406,0)</f>
        <v>0</v>
      </c>
      <c r="BF406" s="192">
        <f>IF(N406="snížená",J406,0)</f>
        <v>0</v>
      </c>
      <c r="BG406" s="192">
        <f>IF(N406="zákl. přenesená",J406,0)</f>
        <v>0</v>
      </c>
      <c r="BH406" s="192">
        <f>IF(N406="sníž. přenesená",J406,0)</f>
        <v>0</v>
      </c>
      <c r="BI406" s="192">
        <f>IF(N406="nulová",J406,0)</f>
        <v>0</v>
      </c>
      <c r="BJ406" s="19" t="s">
        <v>83</v>
      </c>
      <c r="BK406" s="192">
        <f>ROUND(I406*H406,2)</f>
        <v>0</v>
      </c>
      <c r="BL406" s="19" t="s">
        <v>174</v>
      </c>
      <c r="BM406" s="191" t="s">
        <v>436</v>
      </c>
    </row>
    <row r="407" spans="1:65" s="2" customFormat="1" ht="16.5" customHeight="1">
      <c r="A407" s="36"/>
      <c r="B407" s="37"/>
      <c r="C407" s="180" t="s">
        <v>438</v>
      </c>
      <c r="D407" s="180" t="s">
        <v>169</v>
      </c>
      <c r="E407" s="181" t="s">
        <v>2097</v>
      </c>
      <c r="F407" s="182" t="s">
        <v>2098</v>
      </c>
      <c r="G407" s="183" t="s">
        <v>172</v>
      </c>
      <c r="H407" s="184">
        <v>493.09899999999999</v>
      </c>
      <c r="I407" s="185"/>
      <c r="J407" s="186">
        <f>ROUND(I407*H407,2)</f>
        <v>0</v>
      </c>
      <c r="K407" s="182" t="s">
        <v>173</v>
      </c>
      <c r="L407" s="41"/>
      <c r="M407" s="187" t="s">
        <v>19</v>
      </c>
      <c r="N407" s="188" t="s">
        <v>47</v>
      </c>
      <c r="O407" s="66"/>
      <c r="P407" s="189">
        <f>O407*H407</f>
        <v>0</v>
      </c>
      <c r="Q407" s="189">
        <v>0</v>
      </c>
      <c r="R407" s="189">
        <f>Q407*H407</f>
        <v>0</v>
      </c>
      <c r="S407" s="189">
        <v>0</v>
      </c>
      <c r="T407" s="190">
        <f>S407*H407</f>
        <v>0</v>
      </c>
      <c r="U407" s="36"/>
      <c r="V407" s="36"/>
      <c r="W407" s="36"/>
      <c r="X407" s="36"/>
      <c r="Y407" s="36"/>
      <c r="Z407" s="36"/>
      <c r="AA407" s="36"/>
      <c r="AB407" s="36"/>
      <c r="AC407" s="36"/>
      <c r="AD407" s="36"/>
      <c r="AE407" s="36"/>
      <c r="AR407" s="191" t="s">
        <v>174</v>
      </c>
      <c r="AT407" s="191" t="s">
        <v>169</v>
      </c>
      <c r="AU407" s="191" t="s">
        <v>85</v>
      </c>
      <c r="AY407" s="19" t="s">
        <v>167</v>
      </c>
      <c r="BE407" s="192">
        <f>IF(N407="základní",J407,0)</f>
        <v>0</v>
      </c>
      <c r="BF407" s="192">
        <f>IF(N407="snížená",J407,0)</f>
        <v>0</v>
      </c>
      <c r="BG407" s="192">
        <f>IF(N407="zákl. přenesená",J407,0)</f>
        <v>0</v>
      </c>
      <c r="BH407" s="192">
        <f>IF(N407="sníž. přenesená",J407,0)</f>
        <v>0</v>
      </c>
      <c r="BI407" s="192">
        <f>IF(N407="nulová",J407,0)</f>
        <v>0</v>
      </c>
      <c r="BJ407" s="19" t="s">
        <v>83</v>
      </c>
      <c r="BK407" s="192">
        <f>ROUND(I407*H407,2)</f>
        <v>0</v>
      </c>
      <c r="BL407" s="19" t="s">
        <v>174</v>
      </c>
      <c r="BM407" s="191" t="s">
        <v>441</v>
      </c>
    </row>
    <row r="408" spans="1:65" s="15" customFormat="1" ht="11.25">
      <c r="B408" s="220"/>
      <c r="C408" s="221"/>
      <c r="D408" s="193" t="s">
        <v>177</v>
      </c>
      <c r="E408" s="222" t="s">
        <v>19</v>
      </c>
      <c r="F408" s="223" t="s">
        <v>1924</v>
      </c>
      <c r="G408" s="221"/>
      <c r="H408" s="222" t="s">
        <v>19</v>
      </c>
      <c r="I408" s="224"/>
      <c r="J408" s="221"/>
      <c r="K408" s="221"/>
      <c r="L408" s="225"/>
      <c r="M408" s="226"/>
      <c r="N408" s="227"/>
      <c r="O408" s="227"/>
      <c r="P408" s="227"/>
      <c r="Q408" s="227"/>
      <c r="R408" s="227"/>
      <c r="S408" s="227"/>
      <c r="T408" s="228"/>
      <c r="AT408" s="229" t="s">
        <v>177</v>
      </c>
      <c r="AU408" s="229" t="s">
        <v>85</v>
      </c>
      <c r="AV408" s="15" t="s">
        <v>83</v>
      </c>
      <c r="AW408" s="15" t="s">
        <v>37</v>
      </c>
      <c r="AX408" s="15" t="s">
        <v>76</v>
      </c>
      <c r="AY408" s="229" t="s">
        <v>167</v>
      </c>
    </row>
    <row r="409" spans="1:65" s="13" customFormat="1" ht="11.25">
      <c r="B409" s="198"/>
      <c r="C409" s="199"/>
      <c r="D409" s="193" t="s">
        <v>177</v>
      </c>
      <c r="E409" s="200" t="s">
        <v>19</v>
      </c>
      <c r="F409" s="201" t="s">
        <v>2088</v>
      </c>
      <c r="G409" s="199"/>
      <c r="H409" s="202">
        <v>118.988</v>
      </c>
      <c r="I409" s="203"/>
      <c r="J409" s="199"/>
      <c r="K409" s="199"/>
      <c r="L409" s="204"/>
      <c r="M409" s="205"/>
      <c r="N409" s="206"/>
      <c r="O409" s="206"/>
      <c r="P409" s="206"/>
      <c r="Q409" s="206"/>
      <c r="R409" s="206"/>
      <c r="S409" s="206"/>
      <c r="T409" s="207"/>
      <c r="AT409" s="208" t="s">
        <v>177</v>
      </c>
      <c r="AU409" s="208" t="s">
        <v>85</v>
      </c>
      <c r="AV409" s="13" t="s">
        <v>85</v>
      </c>
      <c r="AW409" s="13" t="s">
        <v>37</v>
      </c>
      <c r="AX409" s="13" t="s">
        <v>76</v>
      </c>
      <c r="AY409" s="208" t="s">
        <v>167</v>
      </c>
    </row>
    <row r="410" spans="1:65" s="13" customFormat="1" ht="11.25">
      <c r="B410" s="198"/>
      <c r="C410" s="199"/>
      <c r="D410" s="193" t="s">
        <v>177</v>
      </c>
      <c r="E410" s="200" t="s">
        <v>19</v>
      </c>
      <c r="F410" s="201" t="s">
        <v>2089</v>
      </c>
      <c r="G410" s="199"/>
      <c r="H410" s="202">
        <v>277.90600000000001</v>
      </c>
      <c r="I410" s="203"/>
      <c r="J410" s="199"/>
      <c r="K410" s="199"/>
      <c r="L410" s="204"/>
      <c r="M410" s="205"/>
      <c r="N410" s="206"/>
      <c r="O410" s="206"/>
      <c r="P410" s="206"/>
      <c r="Q410" s="206"/>
      <c r="R410" s="206"/>
      <c r="S410" s="206"/>
      <c r="T410" s="207"/>
      <c r="AT410" s="208" t="s">
        <v>177</v>
      </c>
      <c r="AU410" s="208" t="s">
        <v>85</v>
      </c>
      <c r="AV410" s="13" t="s">
        <v>85</v>
      </c>
      <c r="AW410" s="13" t="s">
        <v>37</v>
      </c>
      <c r="AX410" s="13" t="s">
        <v>76</v>
      </c>
      <c r="AY410" s="208" t="s">
        <v>167</v>
      </c>
    </row>
    <row r="411" spans="1:65" s="13" customFormat="1" ht="11.25">
      <c r="B411" s="198"/>
      <c r="C411" s="199"/>
      <c r="D411" s="193" t="s">
        <v>177</v>
      </c>
      <c r="E411" s="200" t="s">
        <v>19</v>
      </c>
      <c r="F411" s="201" t="s">
        <v>2090</v>
      </c>
      <c r="G411" s="199"/>
      <c r="H411" s="202">
        <v>1.0649999999999999</v>
      </c>
      <c r="I411" s="203"/>
      <c r="J411" s="199"/>
      <c r="K411" s="199"/>
      <c r="L411" s="204"/>
      <c r="M411" s="205"/>
      <c r="N411" s="206"/>
      <c r="O411" s="206"/>
      <c r="P411" s="206"/>
      <c r="Q411" s="206"/>
      <c r="R411" s="206"/>
      <c r="S411" s="206"/>
      <c r="T411" s="207"/>
      <c r="AT411" s="208" t="s">
        <v>177</v>
      </c>
      <c r="AU411" s="208" t="s">
        <v>85</v>
      </c>
      <c r="AV411" s="13" t="s">
        <v>85</v>
      </c>
      <c r="AW411" s="13" t="s">
        <v>37</v>
      </c>
      <c r="AX411" s="13" t="s">
        <v>76</v>
      </c>
      <c r="AY411" s="208" t="s">
        <v>167</v>
      </c>
    </row>
    <row r="412" spans="1:65" s="13" customFormat="1" ht="11.25">
      <c r="B412" s="198"/>
      <c r="C412" s="199"/>
      <c r="D412" s="193" t="s">
        <v>177</v>
      </c>
      <c r="E412" s="200" t="s">
        <v>19</v>
      </c>
      <c r="F412" s="201" t="s">
        <v>2091</v>
      </c>
      <c r="G412" s="199"/>
      <c r="H412" s="202">
        <v>95.14</v>
      </c>
      <c r="I412" s="203"/>
      <c r="J412" s="199"/>
      <c r="K412" s="199"/>
      <c r="L412" s="204"/>
      <c r="M412" s="205"/>
      <c r="N412" s="206"/>
      <c r="O412" s="206"/>
      <c r="P412" s="206"/>
      <c r="Q412" s="206"/>
      <c r="R412" s="206"/>
      <c r="S412" s="206"/>
      <c r="T412" s="207"/>
      <c r="AT412" s="208" t="s">
        <v>177</v>
      </c>
      <c r="AU412" s="208" t="s">
        <v>85</v>
      </c>
      <c r="AV412" s="13" t="s">
        <v>85</v>
      </c>
      <c r="AW412" s="13" t="s">
        <v>37</v>
      </c>
      <c r="AX412" s="13" t="s">
        <v>76</v>
      </c>
      <c r="AY412" s="208" t="s">
        <v>167</v>
      </c>
    </row>
    <row r="413" spans="1:65" s="16" customFormat="1" ht="11.25">
      <c r="B413" s="243"/>
      <c r="C413" s="244"/>
      <c r="D413" s="193" t="s">
        <v>177</v>
      </c>
      <c r="E413" s="245" t="s">
        <v>19</v>
      </c>
      <c r="F413" s="246" t="s">
        <v>1927</v>
      </c>
      <c r="G413" s="244"/>
      <c r="H413" s="247">
        <v>493.09899999999999</v>
      </c>
      <c r="I413" s="248"/>
      <c r="J413" s="244"/>
      <c r="K413" s="244"/>
      <c r="L413" s="249"/>
      <c r="M413" s="250"/>
      <c r="N413" s="251"/>
      <c r="O413" s="251"/>
      <c r="P413" s="251"/>
      <c r="Q413" s="251"/>
      <c r="R413" s="251"/>
      <c r="S413" s="251"/>
      <c r="T413" s="252"/>
      <c r="AT413" s="253" t="s">
        <v>177</v>
      </c>
      <c r="AU413" s="253" t="s">
        <v>85</v>
      </c>
      <c r="AV413" s="16" t="s">
        <v>182</v>
      </c>
      <c r="AW413" s="16" t="s">
        <v>37</v>
      </c>
      <c r="AX413" s="16" t="s">
        <v>76</v>
      </c>
      <c r="AY413" s="253" t="s">
        <v>167</v>
      </c>
    </row>
    <row r="414" spans="1:65" s="14" customFormat="1" ht="11.25">
      <c r="B414" s="209"/>
      <c r="C414" s="210"/>
      <c r="D414" s="193" t="s">
        <v>177</v>
      </c>
      <c r="E414" s="211" t="s">
        <v>19</v>
      </c>
      <c r="F414" s="212" t="s">
        <v>179</v>
      </c>
      <c r="G414" s="210"/>
      <c r="H414" s="213">
        <v>493.09899999999999</v>
      </c>
      <c r="I414" s="214"/>
      <c r="J414" s="210"/>
      <c r="K414" s="210"/>
      <c r="L414" s="215"/>
      <c r="M414" s="216"/>
      <c r="N414" s="217"/>
      <c r="O414" s="217"/>
      <c r="P414" s="217"/>
      <c r="Q414" s="217"/>
      <c r="R414" s="217"/>
      <c r="S414" s="217"/>
      <c r="T414" s="218"/>
      <c r="AT414" s="219" t="s">
        <v>177</v>
      </c>
      <c r="AU414" s="219" t="s">
        <v>85</v>
      </c>
      <c r="AV414" s="14" t="s">
        <v>174</v>
      </c>
      <c r="AW414" s="14" t="s">
        <v>37</v>
      </c>
      <c r="AX414" s="14" t="s">
        <v>83</v>
      </c>
      <c r="AY414" s="219" t="s">
        <v>167</v>
      </c>
    </row>
    <row r="415" spans="1:65" s="2" customFormat="1" ht="24">
      <c r="A415" s="36"/>
      <c r="B415" s="37"/>
      <c r="C415" s="180" t="s">
        <v>316</v>
      </c>
      <c r="D415" s="180" t="s">
        <v>169</v>
      </c>
      <c r="E415" s="181" t="s">
        <v>2099</v>
      </c>
      <c r="F415" s="182" t="s">
        <v>2100</v>
      </c>
      <c r="G415" s="183" t="s">
        <v>172</v>
      </c>
      <c r="H415" s="184">
        <v>493.09899999999999</v>
      </c>
      <c r="I415" s="185"/>
      <c r="J415" s="186">
        <f>ROUND(I415*H415,2)</f>
        <v>0</v>
      </c>
      <c r="K415" s="182" t="s">
        <v>173</v>
      </c>
      <c r="L415" s="41"/>
      <c r="M415" s="187" t="s">
        <v>19</v>
      </c>
      <c r="N415" s="188" t="s">
        <v>47</v>
      </c>
      <c r="O415" s="66"/>
      <c r="P415" s="189">
        <f>O415*H415</f>
        <v>0</v>
      </c>
      <c r="Q415" s="189">
        <v>0</v>
      </c>
      <c r="R415" s="189">
        <f>Q415*H415</f>
        <v>0</v>
      </c>
      <c r="S415" s="189">
        <v>0</v>
      </c>
      <c r="T415" s="190">
        <f>S415*H415</f>
        <v>0</v>
      </c>
      <c r="U415" s="36"/>
      <c r="V415" s="36"/>
      <c r="W415" s="36"/>
      <c r="X415" s="36"/>
      <c r="Y415" s="36"/>
      <c r="Z415" s="36"/>
      <c r="AA415" s="36"/>
      <c r="AB415" s="36"/>
      <c r="AC415" s="36"/>
      <c r="AD415" s="36"/>
      <c r="AE415" s="36"/>
      <c r="AR415" s="191" t="s">
        <v>174</v>
      </c>
      <c r="AT415" s="191" t="s">
        <v>169</v>
      </c>
      <c r="AU415" s="191" t="s">
        <v>85</v>
      </c>
      <c r="AY415" s="19" t="s">
        <v>167</v>
      </c>
      <c r="BE415" s="192">
        <f>IF(N415="základní",J415,0)</f>
        <v>0</v>
      </c>
      <c r="BF415" s="192">
        <f>IF(N415="snížená",J415,0)</f>
        <v>0</v>
      </c>
      <c r="BG415" s="192">
        <f>IF(N415="zákl. přenesená",J415,0)</f>
        <v>0</v>
      </c>
      <c r="BH415" s="192">
        <f>IF(N415="sníž. přenesená",J415,0)</f>
        <v>0</v>
      </c>
      <c r="BI415" s="192">
        <f>IF(N415="nulová",J415,0)</f>
        <v>0</v>
      </c>
      <c r="BJ415" s="19" t="s">
        <v>83</v>
      </c>
      <c r="BK415" s="192">
        <f>ROUND(I415*H415,2)</f>
        <v>0</v>
      </c>
      <c r="BL415" s="19" t="s">
        <v>174</v>
      </c>
      <c r="BM415" s="191" t="s">
        <v>446</v>
      </c>
    </row>
    <row r="416" spans="1:65" s="2" customFormat="1" ht="39">
      <c r="A416" s="36"/>
      <c r="B416" s="37"/>
      <c r="C416" s="38"/>
      <c r="D416" s="193" t="s">
        <v>175</v>
      </c>
      <c r="E416" s="38"/>
      <c r="F416" s="194" t="s">
        <v>2083</v>
      </c>
      <c r="G416" s="38"/>
      <c r="H416" s="38"/>
      <c r="I416" s="195"/>
      <c r="J416" s="38"/>
      <c r="K416" s="38"/>
      <c r="L416" s="41"/>
      <c r="M416" s="196"/>
      <c r="N416" s="197"/>
      <c r="O416" s="66"/>
      <c r="P416" s="66"/>
      <c r="Q416" s="66"/>
      <c r="R416" s="66"/>
      <c r="S416" s="66"/>
      <c r="T416" s="67"/>
      <c r="U416" s="36"/>
      <c r="V416" s="36"/>
      <c r="W416" s="36"/>
      <c r="X416" s="36"/>
      <c r="Y416" s="36"/>
      <c r="Z416" s="36"/>
      <c r="AA416" s="36"/>
      <c r="AB416" s="36"/>
      <c r="AC416" s="36"/>
      <c r="AD416" s="36"/>
      <c r="AE416" s="36"/>
      <c r="AT416" s="19" t="s">
        <v>175</v>
      </c>
      <c r="AU416" s="19" t="s">
        <v>85</v>
      </c>
    </row>
    <row r="417" spans="1:65" s="15" customFormat="1" ht="11.25">
      <c r="B417" s="220"/>
      <c r="C417" s="221"/>
      <c r="D417" s="193" t="s">
        <v>177</v>
      </c>
      <c r="E417" s="222" t="s">
        <v>19</v>
      </c>
      <c r="F417" s="223" t="s">
        <v>1924</v>
      </c>
      <c r="G417" s="221"/>
      <c r="H417" s="222" t="s">
        <v>19</v>
      </c>
      <c r="I417" s="224"/>
      <c r="J417" s="221"/>
      <c r="K417" s="221"/>
      <c r="L417" s="225"/>
      <c r="M417" s="226"/>
      <c r="N417" s="227"/>
      <c r="O417" s="227"/>
      <c r="P417" s="227"/>
      <c r="Q417" s="227"/>
      <c r="R417" s="227"/>
      <c r="S417" s="227"/>
      <c r="T417" s="228"/>
      <c r="AT417" s="229" t="s">
        <v>177</v>
      </c>
      <c r="AU417" s="229" t="s">
        <v>85</v>
      </c>
      <c r="AV417" s="15" t="s">
        <v>83</v>
      </c>
      <c r="AW417" s="15" t="s">
        <v>37</v>
      </c>
      <c r="AX417" s="15" t="s">
        <v>76</v>
      </c>
      <c r="AY417" s="229" t="s">
        <v>167</v>
      </c>
    </row>
    <row r="418" spans="1:65" s="13" customFormat="1" ht="11.25">
      <c r="B418" s="198"/>
      <c r="C418" s="199"/>
      <c r="D418" s="193" t="s">
        <v>177</v>
      </c>
      <c r="E418" s="200" t="s">
        <v>19</v>
      </c>
      <c r="F418" s="201" t="s">
        <v>2088</v>
      </c>
      <c r="G418" s="199"/>
      <c r="H418" s="202">
        <v>118.988</v>
      </c>
      <c r="I418" s="203"/>
      <c r="J418" s="199"/>
      <c r="K418" s="199"/>
      <c r="L418" s="204"/>
      <c r="M418" s="205"/>
      <c r="N418" s="206"/>
      <c r="O418" s="206"/>
      <c r="P418" s="206"/>
      <c r="Q418" s="206"/>
      <c r="R418" s="206"/>
      <c r="S418" s="206"/>
      <c r="T418" s="207"/>
      <c r="AT418" s="208" t="s">
        <v>177</v>
      </c>
      <c r="AU418" s="208" t="s">
        <v>85</v>
      </c>
      <c r="AV418" s="13" t="s">
        <v>85</v>
      </c>
      <c r="AW418" s="13" t="s">
        <v>37</v>
      </c>
      <c r="AX418" s="13" t="s">
        <v>76</v>
      </c>
      <c r="AY418" s="208" t="s">
        <v>167</v>
      </c>
    </row>
    <row r="419" spans="1:65" s="13" customFormat="1" ht="11.25">
      <c r="B419" s="198"/>
      <c r="C419" s="199"/>
      <c r="D419" s="193" t="s">
        <v>177</v>
      </c>
      <c r="E419" s="200" t="s">
        <v>19</v>
      </c>
      <c r="F419" s="201" t="s">
        <v>2089</v>
      </c>
      <c r="G419" s="199"/>
      <c r="H419" s="202">
        <v>277.90600000000001</v>
      </c>
      <c r="I419" s="203"/>
      <c r="J419" s="199"/>
      <c r="K419" s="199"/>
      <c r="L419" s="204"/>
      <c r="M419" s="205"/>
      <c r="N419" s="206"/>
      <c r="O419" s="206"/>
      <c r="P419" s="206"/>
      <c r="Q419" s="206"/>
      <c r="R419" s="206"/>
      <c r="S419" s="206"/>
      <c r="T419" s="207"/>
      <c r="AT419" s="208" t="s">
        <v>177</v>
      </c>
      <c r="AU419" s="208" t="s">
        <v>85</v>
      </c>
      <c r="AV419" s="13" t="s">
        <v>85</v>
      </c>
      <c r="AW419" s="13" t="s">
        <v>37</v>
      </c>
      <c r="AX419" s="13" t="s">
        <v>76</v>
      </c>
      <c r="AY419" s="208" t="s">
        <v>167</v>
      </c>
    </row>
    <row r="420" spans="1:65" s="13" customFormat="1" ht="11.25">
      <c r="B420" s="198"/>
      <c r="C420" s="199"/>
      <c r="D420" s="193" t="s">
        <v>177</v>
      </c>
      <c r="E420" s="200" t="s">
        <v>19</v>
      </c>
      <c r="F420" s="201" t="s">
        <v>2090</v>
      </c>
      <c r="G420" s="199"/>
      <c r="H420" s="202">
        <v>1.0649999999999999</v>
      </c>
      <c r="I420" s="203"/>
      <c r="J420" s="199"/>
      <c r="K420" s="199"/>
      <c r="L420" s="204"/>
      <c r="M420" s="205"/>
      <c r="N420" s="206"/>
      <c r="O420" s="206"/>
      <c r="P420" s="206"/>
      <c r="Q420" s="206"/>
      <c r="R420" s="206"/>
      <c r="S420" s="206"/>
      <c r="T420" s="207"/>
      <c r="AT420" s="208" t="s">
        <v>177</v>
      </c>
      <c r="AU420" s="208" t="s">
        <v>85</v>
      </c>
      <c r="AV420" s="13" t="s">
        <v>85</v>
      </c>
      <c r="AW420" s="13" t="s">
        <v>37</v>
      </c>
      <c r="AX420" s="13" t="s">
        <v>76</v>
      </c>
      <c r="AY420" s="208" t="s">
        <v>167</v>
      </c>
    </row>
    <row r="421" spans="1:65" s="13" customFormat="1" ht="11.25">
      <c r="B421" s="198"/>
      <c r="C421" s="199"/>
      <c r="D421" s="193" t="s">
        <v>177</v>
      </c>
      <c r="E421" s="200" t="s">
        <v>19</v>
      </c>
      <c r="F421" s="201" t="s">
        <v>2091</v>
      </c>
      <c r="G421" s="199"/>
      <c r="H421" s="202">
        <v>95.14</v>
      </c>
      <c r="I421" s="203"/>
      <c r="J421" s="199"/>
      <c r="K421" s="199"/>
      <c r="L421" s="204"/>
      <c r="M421" s="205"/>
      <c r="N421" s="206"/>
      <c r="O421" s="206"/>
      <c r="P421" s="206"/>
      <c r="Q421" s="206"/>
      <c r="R421" s="206"/>
      <c r="S421" s="206"/>
      <c r="T421" s="207"/>
      <c r="AT421" s="208" t="s">
        <v>177</v>
      </c>
      <c r="AU421" s="208" t="s">
        <v>85</v>
      </c>
      <c r="AV421" s="13" t="s">
        <v>85</v>
      </c>
      <c r="AW421" s="13" t="s">
        <v>37</v>
      </c>
      <c r="AX421" s="13" t="s">
        <v>76</v>
      </c>
      <c r="AY421" s="208" t="s">
        <v>167</v>
      </c>
    </row>
    <row r="422" spans="1:65" s="16" customFormat="1" ht="11.25">
      <c r="B422" s="243"/>
      <c r="C422" s="244"/>
      <c r="D422" s="193" t="s">
        <v>177</v>
      </c>
      <c r="E422" s="245" t="s">
        <v>19</v>
      </c>
      <c r="F422" s="246" t="s">
        <v>1927</v>
      </c>
      <c r="G422" s="244"/>
      <c r="H422" s="247">
        <v>493.09899999999999</v>
      </c>
      <c r="I422" s="248"/>
      <c r="J422" s="244"/>
      <c r="K422" s="244"/>
      <c r="L422" s="249"/>
      <c r="M422" s="250"/>
      <c r="N422" s="251"/>
      <c r="O422" s="251"/>
      <c r="P422" s="251"/>
      <c r="Q422" s="251"/>
      <c r="R422" s="251"/>
      <c r="S422" s="251"/>
      <c r="T422" s="252"/>
      <c r="AT422" s="253" t="s">
        <v>177</v>
      </c>
      <c r="AU422" s="253" t="s">
        <v>85</v>
      </c>
      <c r="AV422" s="16" t="s">
        <v>182</v>
      </c>
      <c r="AW422" s="16" t="s">
        <v>37</v>
      </c>
      <c r="AX422" s="16" t="s">
        <v>76</v>
      </c>
      <c r="AY422" s="253" t="s">
        <v>167</v>
      </c>
    </row>
    <row r="423" spans="1:65" s="14" customFormat="1" ht="11.25">
      <c r="B423" s="209"/>
      <c r="C423" s="210"/>
      <c r="D423" s="193" t="s">
        <v>177</v>
      </c>
      <c r="E423" s="211" t="s">
        <v>19</v>
      </c>
      <c r="F423" s="212" t="s">
        <v>179</v>
      </c>
      <c r="G423" s="210"/>
      <c r="H423" s="213">
        <v>493.09899999999999</v>
      </c>
      <c r="I423" s="214"/>
      <c r="J423" s="210"/>
      <c r="K423" s="210"/>
      <c r="L423" s="215"/>
      <c r="M423" s="216"/>
      <c r="N423" s="217"/>
      <c r="O423" s="217"/>
      <c r="P423" s="217"/>
      <c r="Q423" s="217"/>
      <c r="R423" s="217"/>
      <c r="S423" s="217"/>
      <c r="T423" s="218"/>
      <c r="AT423" s="219" t="s">
        <v>177</v>
      </c>
      <c r="AU423" s="219" t="s">
        <v>85</v>
      </c>
      <c r="AV423" s="14" t="s">
        <v>174</v>
      </c>
      <c r="AW423" s="14" t="s">
        <v>37</v>
      </c>
      <c r="AX423" s="14" t="s">
        <v>83</v>
      </c>
      <c r="AY423" s="219" t="s">
        <v>167</v>
      </c>
    </row>
    <row r="424" spans="1:65" s="2" customFormat="1" ht="24">
      <c r="A424" s="36"/>
      <c r="B424" s="37"/>
      <c r="C424" s="180" t="s">
        <v>448</v>
      </c>
      <c r="D424" s="180" t="s">
        <v>169</v>
      </c>
      <c r="E424" s="181" t="s">
        <v>2101</v>
      </c>
      <c r="F424" s="182" t="s">
        <v>2102</v>
      </c>
      <c r="G424" s="183" t="s">
        <v>172</v>
      </c>
      <c r="H424" s="184">
        <v>493.09899999999999</v>
      </c>
      <c r="I424" s="185"/>
      <c r="J424" s="186">
        <f>ROUND(I424*H424,2)</f>
        <v>0</v>
      </c>
      <c r="K424" s="182" t="s">
        <v>173</v>
      </c>
      <c r="L424" s="41"/>
      <c r="M424" s="187" t="s">
        <v>19</v>
      </c>
      <c r="N424" s="188" t="s">
        <v>47</v>
      </c>
      <c r="O424" s="66"/>
      <c r="P424" s="189">
        <f>O424*H424</f>
        <v>0</v>
      </c>
      <c r="Q424" s="189">
        <v>0</v>
      </c>
      <c r="R424" s="189">
        <f>Q424*H424</f>
        <v>0</v>
      </c>
      <c r="S424" s="189">
        <v>0</v>
      </c>
      <c r="T424" s="190">
        <f>S424*H424</f>
        <v>0</v>
      </c>
      <c r="U424" s="36"/>
      <c r="V424" s="36"/>
      <c r="W424" s="36"/>
      <c r="X424" s="36"/>
      <c r="Y424" s="36"/>
      <c r="Z424" s="36"/>
      <c r="AA424" s="36"/>
      <c r="AB424" s="36"/>
      <c r="AC424" s="36"/>
      <c r="AD424" s="36"/>
      <c r="AE424" s="36"/>
      <c r="AR424" s="191" t="s">
        <v>174</v>
      </c>
      <c r="AT424" s="191" t="s">
        <v>169</v>
      </c>
      <c r="AU424" s="191" t="s">
        <v>85</v>
      </c>
      <c r="AY424" s="19" t="s">
        <v>167</v>
      </c>
      <c r="BE424" s="192">
        <f>IF(N424="základní",J424,0)</f>
        <v>0</v>
      </c>
      <c r="BF424" s="192">
        <f>IF(N424="snížená",J424,0)</f>
        <v>0</v>
      </c>
      <c r="BG424" s="192">
        <f>IF(N424="zákl. přenesená",J424,0)</f>
        <v>0</v>
      </c>
      <c r="BH424" s="192">
        <f>IF(N424="sníž. přenesená",J424,0)</f>
        <v>0</v>
      </c>
      <c r="BI424" s="192">
        <f>IF(N424="nulová",J424,0)</f>
        <v>0</v>
      </c>
      <c r="BJ424" s="19" t="s">
        <v>83</v>
      </c>
      <c r="BK424" s="192">
        <f>ROUND(I424*H424,2)</f>
        <v>0</v>
      </c>
      <c r="BL424" s="19" t="s">
        <v>174</v>
      </c>
      <c r="BM424" s="191" t="s">
        <v>451</v>
      </c>
    </row>
    <row r="425" spans="1:65" s="2" customFormat="1" ht="39">
      <c r="A425" s="36"/>
      <c r="B425" s="37"/>
      <c r="C425" s="38"/>
      <c r="D425" s="193" t="s">
        <v>175</v>
      </c>
      <c r="E425" s="38"/>
      <c r="F425" s="194" t="s">
        <v>2083</v>
      </c>
      <c r="G425" s="38"/>
      <c r="H425" s="38"/>
      <c r="I425" s="195"/>
      <c r="J425" s="38"/>
      <c r="K425" s="38"/>
      <c r="L425" s="41"/>
      <c r="M425" s="196"/>
      <c r="N425" s="197"/>
      <c r="O425" s="66"/>
      <c r="P425" s="66"/>
      <c r="Q425" s="66"/>
      <c r="R425" s="66"/>
      <c r="S425" s="66"/>
      <c r="T425" s="67"/>
      <c r="U425" s="36"/>
      <c r="V425" s="36"/>
      <c r="W425" s="36"/>
      <c r="X425" s="36"/>
      <c r="Y425" s="36"/>
      <c r="Z425" s="36"/>
      <c r="AA425" s="36"/>
      <c r="AB425" s="36"/>
      <c r="AC425" s="36"/>
      <c r="AD425" s="36"/>
      <c r="AE425" s="36"/>
      <c r="AT425" s="19" t="s">
        <v>175</v>
      </c>
      <c r="AU425" s="19" t="s">
        <v>85</v>
      </c>
    </row>
    <row r="426" spans="1:65" s="2" customFormat="1" ht="16.5" customHeight="1">
      <c r="A426" s="36"/>
      <c r="B426" s="37"/>
      <c r="C426" s="180" t="s">
        <v>325</v>
      </c>
      <c r="D426" s="180" t="s">
        <v>169</v>
      </c>
      <c r="E426" s="181" t="s">
        <v>2103</v>
      </c>
      <c r="F426" s="182" t="s">
        <v>2104</v>
      </c>
      <c r="G426" s="183" t="s">
        <v>172</v>
      </c>
      <c r="H426" s="184">
        <v>6.5810000000000004</v>
      </c>
      <c r="I426" s="185"/>
      <c r="J426" s="186">
        <f>ROUND(I426*H426,2)</f>
        <v>0</v>
      </c>
      <c r="K426" s="182" t="s">
        <v>173</v>
      </c>
      <c r="L426" s="41"/>
      <c r="M426" s="187" t="s">
        <v>19</v>
      </c>
      <c r="N426" s="188" t="s">
        <v>47</v>
      </c>
      <c r="O426" s="66"/>
      <c r="P426" s="189">
        <f>O426*H426</f>
        <v>0</v>
      </c>
      <c r="Q426" s="189">
        <v>0</v>
      </c>
      <c r="R426" s="189">
        <f>Q426*H426</f>
        <v>0</v>
      </c>
      <c r="S426" s="189">
        <v>0</v>
      </c>
      <c r="T426" s="190">
        <f>S426*H426</f>
        <v>0</v>
      </c>
      <c r="U426" s="36"/>
      <c r="V426" s="36"/>
      <c r="W426" s="36"/>
      <c r="X426" s="36"/>
      <c r="Y426" s="36"/>
      <c r="Z426" s="36"/>
      <c r="AA426" s="36"/>
      <c r="AB426" s="36"/>
      <c r="AC426" s="36"/>
      <c r="AD426" s="36"/>
      <c r="AE426" s="36"/>
      <c r="AR426" s="191" t="s">
        <v>174</v>
      </c>
      <c r="AT426" s="191" t="s">
        <v>169</v>
      </c>
      <c r="AU426" s="191" t="s">
        <v>85</v>
      </c>
      <c r="AY426" s="19" t="s">
        <v>167</v>
      </c>
      <c r="BE426" s="192">
        <f>IF(N426="základní",J426,0)</f>
        <v>0</v>
      </c>
      <c r="BF426" s="192">
        <f>IF(N426="snížená",J426,0)</f>
        <v>0</v>
      </c>
      <c r="BG426" s="192">
        <f>IF(N426="zákl. přenesená",J426,0)</f>
        <v>0</v>
      </c>
      <c r="BH426" s="192">
        <f>IF(N426="sníž. přenesená",J426,0)</f>
        <v>0</v>
      </c>
      <c r="BI426" s="192">
        <f>IF(N426="nulová",J426,0)</f>
        <v>0</v>
      </c>
      <c r="BJ426" s="19" t="s">
        <v>83</v>
      </c>
      <c r="BK426" s="192">
        <f>ROUND(I426*H426,2)</f>
        <v>0</v>
      </c>
      <c r="BL426" s="19" t="s">
        <v>174</v>
      </c>
      <c r="BM426" s="191" t="s">
        <v>456</v>
      </c>
    </row>
    <row r="427" spans="1:65" s="2" customFormat="1" ht="29.25">
      <c r="A427" s="36"/>
      <c r="B427" s="37"/>
      <c r="C427" s="38"/>
      <c r="D427" s="193" t="s">
        <v>175</v>
      </c>
      <c r="E427" s="38"/>
      <c r="F427" s="194" t="s">
        <v>1142</v>
      </c>
      <c r="G427" s="38"/>
      <c r="H427" s="38"/>
      <c r="I427" s="195"/>
      <c r="J427" s="38"/>
      <c r="K427" s="38"/>
      <c r="L427" s="41"/>
      <c r="M427" s="196"/>
      <c r="N427" s="197"/>
      <c r="O427" s="66"/>
      <c r="P427" s="66"/>
      <c r="Q427" s="66"/>
      <c r="R427" s="66"/>
      <c r="S427" s="66"/>
      <c r="T427" s="67"/>
      <c r="U427" s="36"/>
      <c r="V427" s="36"/>
      <c r="W427" s="36"/>
      <c r="X427" s="36"/>
      <c r="Y427" s="36"/>
      <c r="Z427" s="36"/>
      <c r="AA427" s="36"/>
      <c r="AB427" s="36"/>
      <c r="AC427" s="36"/>
      <c r="AD427" s="36"/>
      <c r="AE427" s="36"/>
      <c r="AT427" s="19" t="s">
        <v>175</v>
      </c>
      <c r="AU427" s="19" t="s">
        <v>85</v>
      </c>
    </row>
    <row r="428" spans="1:65" s="15" customFormat="1" ht="11.25">
      <c r="B428" s="220"/>
      <c r="C428" s="221"/>
      <c r="D428" s="193" t="s">
        <v>177</v>
      </c>
      <c r="E428" s="222" t="s">
        <v>19</v>
      </c>
      <c r="F428" s="223" t="s">
        <v>1924</v>
      </c>
      <c r="G428" s="221"/>
      <c r="H428" s="222" t="s">
        <v>19</v>
      </c>
      <c r="I428" s="224"/>
      <c r="J428" s="221"/>
      <c r="K428" s="221"/>
      <c r="L428" s="225"/>
      <c r="M428" s="226"/>
      <c r="N428" s="227"/>
      <c r="O428" s="227"/>
      <c r="P428" s="227"/>
      <c r="Q428" s="227"/>
      <c r="R428" s="227"/>
      <c r="S428" s="227"/>
      <c r="T428" s="228"/>
      <c r="AT428" s="229" t="s">
        <v>177</v>
      </c>
      <c r="AU428" s="229" t="s">
        <v>85</v>
      </c>
      <c r="AV428" s="15" t="s">
        <v>83</v>
      </c>
      <c r="AW428" s="15" t="s">
        <v>37</v>
      </c>
      <c r="AX428" s="15" t="s">
        <v>76</v>
      </c>
      <c r="AY428" s="229" t="s">
        <v>167</v>
      </c>
    </row>
    <row r="429" spans="1:65" s="13" customFormat="1" ht="11.25">
      <c r="B429" s="198"/>
      <c r="C429" s="199"/>
      <c r="D429" s="193" t="s">
        <v>177</v>
      </c>
      <c r="E429" s="200" t="s">
        <v>19</v>
      </c>
      <c r="F429" s="201" t="s">
        <v>2105</v>
      </c>
      <c r="G429" s="199"/>
      <c r="H429" s="202">
        <v>1</v>
      </c>
      <c r="I429" s="203"/>
      <c r="J429" s="199"/>
      <c r="K429" s="199"/>
      <c r="L429" s="204"/>
      <c r="M429" s="205"/>
      <c r="N429" s="206"/>
      <c r="O429" s="206"/>
      <c r="P429" s="206"/>
      <c r="Q429" s="206"/>
      <c r="R429" s="206"/>
      <c r="S429" s="206"/>
      <c r="T429" s="207"/>
      <c r="AT429" s="208" t="s">
        <v>177</v>
      </c>
      <c r="AU429" s="208" t="s">
        <v>85</v>
      </c>
      <c r="AV429" s="13" t="s">
        <v>85</v>
      </c>
      <c r="AW429" s="13" t="s">
        <v>37</v>
      </c>
      <c r="AX429" s="13" t="s">
        <v>76</v>
      </c>
      <c r="AY429" s="208" t="s">
        <v>167</v>
      </c>
    </row>
    <row r="430" spans="1:65" s="13" customFormat="1" ht="11.25">
      <c r="B430" s="198"/>
      <c r="C430" s="199"/>
      <c r="D430" s="193" t="s">
        <v>177</v>
      </c>
      <c r="E430" s="200" t="s">
        <v>19</v>
      </c>
      <c r="F430" s="201" t="s">
        <v>2106</v>
      </c>
      <c r="G430" s="199"/>
      <c r="H430" s="202">
        <v>1</v>
      </c>
      <c r="I430" s="203"/>
      <c r="J430" s="199"/>
      <c r="K430" s="199"/>
      <c r="L430" s="204"/>
      <c r="M430" s="205"/>
      <c r="N430" s="206"/>
      <c r="O430" s="206"/>
      <c r="P430" s="206"/>
      <c r="Q430" s="206"/>
      <c r="R430" s="206"/>
      <c r="S430" s="206"/>
      <c r="T430" s="207"/>
      <c r="AT430" s="208" t="s">
        <v>177</v>
      </c>
      <c r="AU430" s="208" t="s">
        <v>85</v>
      </c>
      <c r="AV430" s="13" t="s">
        <v>85</v>
      </c>
      <c r="AW430" s="13" t="s">
        <v>37</v>
      </c>
      <c r="AX430" s="13" t="s">
        <v>76</v>
      </c>
      <c r="AY430" s="208" t="s">
        <v>167</v>
      </c>
    </row>
    <row r="431" spans="1:65" s="13" customFormat="1" ht="11.25">
      <c r="B431" s="198"/>
      <c r="C431" s="199"/>
      <c r="D431" s="193" t="s">
        <v>177</v>
      </c>
      <c r="E431" s="200" t="s">
        <v>19</v>
      </c>
      <c r="F431" s="201" t="s">
        <v>2107</v>
      </c>
      <c r="G431" s="199"/>
      <c r="H431" s="202">
        <v>2.2629999999999999</v>
      </c>
      <c r="I431" s="203"/>
      <c r="J431" s="199"/>
      <c r="K431" s="199"/>
      <c r="L431" s="204"/>
      <c r="M431" s="205"/>
      <c r="N431" s="206"/>
      <c r="O431" s="206"/>
      <c r="P431" s="206"/>
      <c r="Q431" s="206"/>
      <c r="R431" s="206"/>
      <c r="S431" s="206"/>
      <c r="T431" s="207"/>
      <c r="AT431" s="208" t="s">
        <v>177</v>
      </c>
      <c r="AU431" s="208" t="s">
        <v>85</v>
      </c>
      <c r="AV431" s="13" t="s">
        <v>85</v>
      </c>
      <c r="AW431" s="13" t="s">
        <v>37</v>
      </c>
      <c r="AX431" s="13" t="s">
        <v>76</v>
      </c>
      <c r="AY431" s="208" t="s">
        <v>167</v>
      </c>
    </row>
    <row r="432" spans="1:65" s="13" customFormat="1" ht="11.25">
      <c r="B432" s="198"/>
      <c r="C432" s="199"/>
      <c r="D432" s="193" t="s">
        <v>177</v>
      </c>
      <c r="E432" s="200" t="s">
        <v>19</v>
      </c>
      <c r="F432" s="201" t="s">
        <v>2108</v>
      </c>
      <c r="G432" s="199"/>
      <c r="H432" s="202">
        <v>2.3180000000000001</v>
      </c>
      <c r="I432" s="203"/>
      <c r="J432" s="199"/>
      <c r="K432" s="199"/>
      <c r="L432" s="204"/>
      <c r="M432" s="205"/>
      <c r="N432" s="206"/>
      <c r="O432" s="206"/>
      <c r="P432" s="206"/>
      <c r="Q432" s="206"/>
      <c r="R432" s="206"/>
      <c r="S432" s="206"/>
      <c r="T432" s="207"/>
      <c r="AT432" s="208" t="s">
        <v>177</v>
      </c>
      <c r="AU432" s="208" t="s">
        <v>85</v>
      </c>
      <c r="AV432" s="13" t="s">
        <v>85</v>
      </c>
      <c r="AW432" s="13" t="s">
        <v>37</v>
      </c>
      <c r="AX432" s="13" t="s">
        <v>76</v>
      </c>
      <c r="AY432" s="208" t="s">
        <v>167</v>
      </c>
    </row>
    <row r="433" spans="1:65" s="16" customFormat="1" ht="11.25">
      <c r="B433" s="243"/>
      <c r="C433" s="244"/>
      <c r="D433" s="193" t="s">
        <v>177</v>
      </c>
      <c r="E433" s="245" t="s">
        <v>19</v>
      </c>
      <c r="F433" s="246" t="s">
        <v>1927</v>
      </c>
      <c r="G433" s="244"/>
      <c r="H433" s="247">
        <v>6.5810000000000004</v>
      </c>
      <c r="I433" s="248"/>
      <c r="J433" s="244"/>
      <c r="K433" s="244"/>
      <c r="L433" s="249"/>
      <c r="M433" s="250"/>
      <c r="N433" s="251"/>
      <c r="O433" s="251"/>
      <c r="P433" s="251"/>
      <c r="Q433" s="251"/>
      <c r="R433" s="251"/>
      <c r="S433" s="251"/>
      <c r="T433" s="252"/>
      <c r="AT433" s="253" t="s">
        <v>177</v>
      </c>
      <c r="AU433" s="253" t="s">
        <v>85</v>
      </c>
      <c r="AV433" s="16" t="s">
        <v>182</v>
      </c>
      <c r="AW433" s="16" t="s">
        <v>37</v>
      </c>
      <c r="AX433" s="16" t="s">
        <v>76</v>
      </c>
      <c r="AY433" s="253" t="s">
        <v>167</v>
      </c>
    </row>
    <row r="434" spans="1:65" s="14" customFormat="1" ht="11.25">
      <c r="B434" s="209"/>
      <c r="C434" s="210"/>
      <c r="D434" s="193" t="s">
        <v>177</v>
      </c>
      <c r="E434" s="211" t="s">
        <v>19</v>
      </c>
      <c r="F434" s="212" t="s">
        <v>179</v>
      </c>
      <c r="G434" s="210"/>
      <c r="H434" s="213">
        <v>6.5810000000000004</v>
      </c>
      <c r="I434" s="214"/>
      <c r="J434" s="210"/>
      <c r="K434" s="210"/>
      <c r="L434" s="215"/>
      <c r="M434" s="216"/>
      <c r="N434" s="217"/>
      <c r="O434" s="217"/>
      <c r="P434" s="217"/>
      <c r="Q434" s="217"/>
      <c r="R434" s="217"/>
      <c r="S434" s="217"/>
      <c r="T434" s="218"/>
      <c r="AT434" s="219" t="s">
        <v>177</v>
      </c>
      <c r="AU434" s="219" t="s">
        <v>85</v>
      </c>
      <c r="AV434" s="14" t="s">
        <v>174</v>
      </c>
      <c r="AW434" s="14" t="s">
        <v>37</v>
      </c>
      <c r="AX434" s="14" t="s">
        <v>83</v>
      </c>
      <c r="AY434" s="219" t="s">
        <v>167</v>
      </c>
    </row>
    <row r="435" spans="1:65" s="2" customFormat="1" ht="24">
      <c r="A435" s="36"/>
      <c r="B435" s="37"/>
      <c r="C435" s="180" t="s">
        <v>458</v>
      </c>
      <c r="D435" s="180" t="s">
        <v>169</v>
      </c>
      <c r="E435" s="181" t="s">
        <v>2109</v>
      </c>
      <c r="F435" s="182" t="s">
        <v>2110</v>
      </c>
      <c r="G435" s="183" t="s">
        <v>172</v>
      </c>
      <c r="H435" s="184">
        <v>64.751999999999995</v>
      </c>
      <c r="I435" s="185"/>
      <c r="J435" s="186">
        <f>ROUND(I435*H435,2)</f>
        <v>0</v>
      </c>
      <c r="K435" s="182" t="s">
        <v>173</v>
      </c>
      <c r="L435" s="41"/>
      <c r="M435" s="187" t="s">
        <v>19</v>
      </c>
      <c r="N435" s="188" t="s">
        <v>47</v>
      </c>
      <c r="O435" s="66"/>
      <c r="P435" s="189">
        <f>O435*H435</f>
        <v>0</v>
      </c>
      <c r="Q435" s="189">
        <v>0</v>
      </c>
      <c r="R435" s="189">
        <f>Q435*H435</f>
        <v>0</v>
      </c>
      <c r="S435" s="189">
        <v>0</v>
      </c>
      <c r="T435" s="190">
        <f>S435*H435</f>
        <v>0</v>
      </c>
      <c r="U435" s="36"/>
      <c r="V435" s="36"/>
      <c r="W435" s="36"/>
      <c r="X435" s="36"/>
      <c r="Y435" s="36"/>
      <c r="Z435" s="36"/>
      <c r="AA435" s="36"/>
      <c r="AB435" s="36"/>
      <c r="AC435" s="36"/>
      <c r="AD435" s="36"/>
      <c r="AE435" s="36"/>
      <c r="AR435" s="191" t="s">
        <v>174</v>
      </c>
      <c r="AT435" s="191" t="s">
        <v>169</v>
      </c>
      <c r="AU435" s="191" t="s">
        <v>85</v>
      </c>
      <c r="AY435" s="19" t="s">
        <v>167</v>
      </c>
      <c r="BE435" s="192">
        <f>IF(N435="základní",J435,0)</f>
        <v>0</v>
      </c>
      <c r="BF435" s="192">
        <f>IF(N435="snížená",J435,0)</f>
        <v>0</v>
      </c>
      <c r="BG435" s="192">
        <f>IF(N435="zákl. přenesená",J435,0)</f>
        <v>0</v>
      </c>
      <c r="BH435" s="192">
        <f>IF(N435="sníž. přenesená",J435,0)</f>
        <v>0</v>
      </c>
      <c r="BI435" s="192">
        <f>IF(N435="nulová",J435,0)</f>
        <v>0</v>
      </c>
      <c r="BJ435" s="19" t="s">
        <v>83</v>
      </c>
      <c r="BK435" s="192">
        <f>ROUND(I435*H435,2)</f>
        <v>0</v>
      </c>
      <c r="BL435" s="19" t="s">
        <v>174</v>
      </c>
      <c r="BM435" s="191" t="s">
        <v>461</v>
      </c>
    </row>
    <row r="436" spans="1:65" s="2" customFormat="1" ht="39">
      <c r="A436" s="36"/>
      <c r="B436" s="37"/>
      <c r="C436" s="38"/>
      <c r="D436" s="193" t="s">
        <v>175</v>
      </c>
      <c r="E436" s="38"/>
      <c r="F436" s="194" t="s">
        <v>2111</v>
      </c>
      <c r="G436" s="38"/>
      <c r="H436" s="38"/>
      <c r="I436" s="195"/>
      <c r="J436" s="38"/>
      <c r="K436" s="38"/>
      <c r="L436" s="41"/>
      <c r="M436" s="196"/>
      <c r="N436" s="197"/>
      <c r="O436" s="66"/>
      <c r="P436" s="66"/>
      <c r="Q436" s="66"/>
      <c r="R436" s="66"/>
      <c r="S436" s="66"/>
      <c r="T436" s="67"/>
      <c r="U436" s="36"/>
      <c r="V436" s="36"/>
      <c r="W436" s="36"/>
      <c r="X436" s="36"/>
      <c r="Y436" s="36"/>
      <c r="Z436" s="36"/>
      <c r="AA436" s="36"/>
      <c r="AB436" s="36"/>
      <c r="AC436" s="36"/>
      <c r="AD436" s="36"/>
      <c r="AE436" s="36"/>
      <c r="AT436" s="19" t="s">
        <v>175</v>
      </c>
      <c r="AU436" s="19" t="s">
        <v>85</v>
      </c>
    </row>
    <row r="437" spans="1:65" s="15" customFormat="1" ht="11.25">
      <c r="B437" s="220"/>
      <c r="C437" s="221"/>
      <c r="D437" s="193" t="s">
        <v>177</v>
      </c>
      <c r="E437" s="222" t="s">
        <v>19</v>
      </c>
      <c r="F437" s="223" t="s">
        <v>1924</v>
      </c>
      <c r="G437" s="221"/>
      <c r="H437" s="222" t="s">
        <v>19</v>
      </c>
      <c r="I437" s="224"/>
      <c r="J437" s="221"/>
      <c r="K437" s="221"/>
      <c r="L437" s="225"/>
      <c r="M437" s="226"/>
      <c r="N437" s="227"/>
      <c r="O437" s="227"/>
      <c r="P437" s="227"/>
      <c r="Q437" s="227"/>
      <c r="R437" s="227"/>
      <c r="S437" s="227"/>
      <c r="T437" s="228"/>
      <c r="AT437" s="229" t="s">
        <v>177</v>
      </c>
      <c r="AU437" s="229" t="s">
        <v>85</v>
      </c>
      <c r="AV437" s="15" t="s">
        <v>83</v>
      </c>
      <c r="AW437" s="15" t="s">
        <v>37</v>
      </c>
      <c r="AX437" s="15" t="s">
        <v>76</v>
      </c>
      <c r="AY437" s="229" t="s">
        <v>167</v>
      </c>
    </row>
    <row r="438" spans="1:65" s="13" customFormat="1" ht="11.25">
      <c r="B438" s="198"/>
      <c r="C438" s="199"/>
      <c r="D438" s="193" t="s">
        <v>177</v>
      </c>
      <c r="E438" s="200" t="s">
        <v>19</v>
      </c>
      <c r="F438" s="201" t="s">
        <v>2094</v>
      </c>
      <c r="G438" s="199"/>
      <c r="H438" s="202">
        <v>46.95</v>
      </c>
      <c r="I438" s="203"/>
      <c r="J438" s="199"/>
      <c r="K438" s="199"/>
      <c r="L438" s="204"/>
      <c r="M438" s="205"/>
      <c r="N438" s="206"/>
      <c r="O438" s="206"/>
      <c r="P438" s="206"/>
      <c r="Q438" s="206"/>
      <c r="R438" s="206"/>
      <c r="S438" s="206"/>
      <c r="T438" s="207"/>
      <c r="AT438" s="208" t="s">
        <v>177</v>
      </c>
      <c r="AU438" s="208" t="s">
        <v>85</v>
      </c>
      <c r="AV438" s="13" t="s">
        <v>85</v>
      </c>
      <c r="AW438" s="13" t="s">
        <v>37</v>
      </c>
      <c r="AX438" s="13" t="s">
        <v>76</v>
      </c>
      <c r="AY438" s="208" t="s">
        <v>167</v>
      </c>
    </row>
    <row r="439" spans="1:65" s="13" customFormat="1" ht="11.25">
      <c r="B439" s="198"/>
      <c r="C439" s="199"/>
      <c r="D439" s="193" t="s">
        <v>177</v>
      </c>
      <c r="E439" s="200" t="s">
        <v>19</v>
      </c>
      <c r="F439" s="201" t="s">
        <v>2095</v>
      </c>
      <c r="G439" s="199"/>
      <c r="H439" s="202">
        <v>7.6109999999999998</v>
      </c>
      <c r="I439" s="203"/>
      <c r="J439" s="199"/>
      <c r="K439" s="199"/>
      <c r="L439" s="204"/>
      <c r="M439" s="205"/>
      <c r="N439" s="206"/>
      <c r="O439" s="206"/>
      <c r="P439" s="206"/>
      <c r="Q439" s="206"/>
      <c r="R439" s="206"/>
      <c r="S439" s="206"/>
      <c r="T439" s="207"/>
      <c r="AT439" s="208" t="s">
        <v>177</v>
      </c>
      <c r="AU439" s="208" t="s">
        <v>85</v>
      </c>
      <c r="AV439" s="13" t="s">
        <v>85</v>
      </c>
      <c r="AW439" s="13" t="s">
        <v>37</v>
      </c>
      <c r="AX439" s="13" t="s">
        <v>76</v>
      </c>
      <c r="AY439" s="208" t="s">
        <v>167</v>
      </c>
    </row>
    <row r="440" spans="1:65" s="13" customFormat="1" ht="11.25">
      <c r="B440" s="198"/>
      <c r="C440" s="199"/>
      <c r="D440" s="193" t="s">
        <v>177</v>
      </c>
      <c r="E440" s="200" t="s">
        <v>19</v>
      </c>
      <c r="F440" s="201" t="s">
        <v>2096</v>
      </c>
      <c r="G440" s="199"/>
      <c r="H440" s="202">
        <v>10.191000000000001</v>
      </c>
      <c r="I440" s="203"/>
      <c r="J440" s="199"/>
      <c r="K440" s="199"/>
      <c r="L440" s="204"/>
      <c r="M440" s="205"/>
      <c r="N440" s="206"/>
      <c r="O440" s="206"/>
      <c r="P440" s="206"/>
      <c r="Q440" s="206"/>
      <c r="R440" s="206"/>
      <c r="S440" s="206"/>
      <c r="T440" s="207"/>
      <c r="AT440" s="208" t="s">
        <v>177</v>
      </c>
      <c r="AU440" s="208" t="s">
        <v>85</v>
      </c>
      <c r="AV440" s="13" t="s">
        <v>85</v>
      </c>
      <c r="AW440" s="13" t="s">
        <v>37</v>
      </c>
      <c r="AX440" s="13" t="s">
        <v>76</v>
      </c>
      <c r="AY440" s="208" t="s">
        <v>167</v>
      </c>
    </row>
    <row r="441" spans="1:65" s="16" customFormat="1" ht="11.25">
      <c r="B441" s="243"/>
      <c r="C441" s="244"/>
      <c r="D441" s="193" t="s">
        <v>177</v>
      </c>
      <c r="E441" s="245" t="s">
        <v>19</v>
      </c>
      <c r="F441" s="246" t="s">
        <v>1927</v>
      </c>
      <c r="G441" s="244"/>
      <c r="H441" s="247">
        <v>64.751999999999995</v>
      </c>
      <c r="I441" s="248"/>
      <c r="J441" s="244"/>
      <c r="K441" s="244"/>
      <c r="L441" s="249"/>
      <c r="M441" s="250"/>
      <c r="N441" s="251"/>
      <c r="O441" s="251"/>
      <c r="P441" s="251"/>
      <c r="Q441" s="251"/>
      <c r="R441" s="251"/>
      <c r="S441" s="251"/>
      <c r="T441" s="252"/>
      <c r="AT441" s="253" t="s">
        <v>177</v>
      </c>
      <c r="AU441" s="253" t="s">
        <v>85</v>
      </c>
      <c r="AV441" s="16" t="s">
        <v>182</v>
      </c>
      <c r="AW441" s="16" t="s">
        <v>37</v>
      </c>
      <c r="AX441" s="16" t="s">
        <v>76</v>
      </c>
      <c r="AY441" s="253" t="s">
        <v>167</v>
      </c>
    </row>
    <row r="442" spans="1:65" s="14" customFormat="1" ht="11.25">
      <c r="B442" s="209"/>
      <c r="C442" s="210"/>
      <c r="D442" s="193" t="s">
        <v>177</v>
      </c>
      <c r="E442" s="211" t="s">
        <v>19</v>
      </c>
      <c r="F442" s="212" t="s">
        <v>179</v>
      </c>
      <c r="G442" s="210"/>
      <c r="H442" s="213">
        <v>64.751999999999995</v>
      </c>
      <c r="I442" s="214"/>
      <c r="J442" s="210"/>
      <c r="K442" s="210"/>
      <c r="L442" s="215"/>
      <c r="M442" s="216"/>
      <c r="N442" s="217"/>
      <c r="O442" s="217"/>
      <c r="P442" s="217"/>
      <c r="Q442" s="217"/>
      <c r="R442" s="217"/>
      <c r="S442" s="217"/>
      <c r="T442" s="218"/>
      <c r="AT442" s="219" t="s">
        <v>177</v>
      </c>
      <c r="AU442" s="219" t="s">
        <v>85</v>
      </c>
      <c r="AV442" s="14" t="s">
        <v>174</v>
      </c>
      <c r="AW442" s="14" t="s">
        <v>37</v>
      </c>
      <c r="AX442" s="14" t="s">
        <v>83</v>
      </c>
      <c r="AY442" s="219" t="s">
        <v>167</v>
      </c>
    </row>
    <row r="443" spans="1:65" s="2" customFormat="1" ht="24">
      <c r="A443" s="36"/>
      <c r="B443" s="37"/>
      <c r="C443" s="180" t="s">
        <v>330</v>
      </c>
      <c r="D443" s="180" t="s">
        <v>169</v>
      </c>
      <c r="E443" s="181" t="s">
        <v>2112</v>
      </c>
      <c r="F443" s="182" t="s">
        <v>2113</v>
      </c>
      <c r="G443" s="183" t="s">
        <v>172</v>
      </c>
      <c r="H443" s="184">
        <v>129.50399999999999</v>
      </c>
      <c r="I443" s="185"/>
      <c r="J443" s="186">
        <f>ROUND(I443*H443,2)</f>
        <v>0</v>
      </c>
      <c r="K443" s="182" t="s">
        <v>173</v>
      </c>
      <c r="L443" s="41"/>
      <c r="M443" s="187" t="s">
        <v>19</v>
      </c>
      <c r="N443" s="188" t="s">
        <v>47</v>
      </c>
      <c r="O443" s="66"/>
      <c r="P443" s="189">
        <f>O443*H443</f>
        <v>0</v>
      </c>
      <c r="Q443" s="189">
        <v>0</v>
      </c>
      <c r="R443" s="189">
        <f>Q443*H443</f>
        <v>0</v>
      </c>
      <c r="S443" s="189">
        <v>0</v>
      </c>
      <c r="T443" s="190">
        <f>S443*H443</f>
        <v>0</v>
      </c>
      <c r="U443" s="36"/>
      <c r="V443" s="36"/>
      <c r="W443" s="36"/>
      <c r="X443" s="36"/>
      <c r="Y443" s="36"/>
      <c r="Z443" s="36"/>
      <c r="AA443" s="36"/>
      <c r="AB443" s="36"/>
      <c r="AC443" s="36"/>
      <c r="AD443" s="36"/>
      <c r="AE443" s="36"/>
      <c r="AR443" s="191" t="s">
        <v>174</v>
      </c>
      <c r="AT443" s="191" t="s">
        <v>169</v>
      </c>
      <c r="AU443" s="191" t="s">
        <v>85</v>
      </c>
      <c r="AY443" s="19" t="s">
        <v>167</v>
      </c>
      <c r="BE443" s="192">
        <f>IF(N443="základní",J443,0)</f>
        <v>0</v>
      </c>
      <c r="BF443" s="192">
        <f>IF(N443="snížená",J443,0)</f>
        <v>0</v>
      </c>
      <c r="BG443" s="192">
        <f>IF(N443="zákl. přenesená",J443,0)</f>
        <v>0</v>
      </c>
      <c r="BH443" s="192">
        <f>IF(N443="sníž. přenesená",J443,0)</f>
        <v>0</v>
      </c>
      <c r="BI443" s="192">
        <f>IF(N443="nulová",J443,0)</f>
        <v>0</v>
      </c>
      <c r="BJ443" s="19" t="s">
        <v>83</v>
      </c>
      <c r="BK443" s="192">
        <f>ROUND(I443*H443,2)</f>
        <v>0</v>
      </c>
      <c r="BL443" s="19" t="s">
        <v>174</v>
      </c>
      <c r="BM443" s="191" t="s">
        <v>465</v>
      </c>
    </row>
    <row r="444" spans="1:65" s="2" customFormat="1" ht="39">
      <c r="A444" s="36"/>
      <c r="B444" s="37"/>
      <c r="C444" s="38"/>
      <c r="D444" s="193" t="s">
        <v>175</v>
      </c>
      <c r="E444" s="38"/>
      <c r="F444" s="194" t="s">
        <v>2111</v>
      </c>
      <c r="G444" s="38"/>
      <c r="H444" s="38"/>
      <c r="I444" s="195"/>
      <c r="J444" s="38"/>
      <c r="K444" s="38"/>
      <c r="L444" s="41"/>
      <c r="M444" s="196"/>
      <c r="N444" s="197"/>
      <c r="O444" s="66"/>
      <c r="P444" s="66"/>
      <c r="Q444" s="66"/>
      <c r="R444" s="66"/>
      <c r="S444" s="66"/>
      <c r="T444" s="67"/>
      <c r="U444" s="36"/>
      <c r="V444" s="36"/>
      <c r="W444" s="36"/>
      <c r="X444" s="36"/>
      <c r="Y444" s="36"/>
      <c r="Z444" s="36"/>
      <c r="AA444" s="36"/>
      <c r="AB444" s="36"/>
      <c r="AC444" s="36"/>
      <c r="AD444" s="36"/>
      <c r="AE444" s="36"/>
      <c r="AT444" s="19" t="s">
        <v>175</v>
      </c>
      <c r="AU444" s="19" t="s">
        <v>85</v>
      </c>
    </row>
    <row r="445" spans="1:65" s="15" customFormat="1" ht="11.25">
      <c r="B445" s="220"/>
      <c r="C445" s="221"/>
      <c r="D445" s="193" t="s">
        <v>177</v>
      </c>
      <c r="E445" s="222" t="s">
        <v>19</v>
      </c>
      <c r="F445" s="223" t="s">
        <v>1924</v>
      </c>
      <c r="G445" s="221"/>
      <c r="H445" s="222" t="s">
        <v>19</v>
      </c>
      <c r="I445" s="224"/>
      <c r="J445" s="221"/>
      <c r="K445" s="221"/>
      <c r="L445" s="225"/>
      <c r="M445" s="226"/>
      <c r="N445" s="227"/>
      <c r="O445" s="227"/>
      <c r="P445" s="227"/>
      <c r="Q445" s="227"/>
      <c r="R445" s="227"/>
      <c r="S445" s="227"/>
      <c r="T445" s="228"/>
      <c r="AT445" s="229" t="s">
        <v>177</v>
      </c>
      <c r="AU445" s="229" t="s">
        <v>85</v>
      </c>
      <c r="AV445" s="15" t="s">
        <v>83</v>
      </c>
      <c r="AW445" s="15" t="s">
        <v>37</v>
      </c>
      <c r="AX445" s="15" t="s">
        <v>76</v>
      </c>
      <c r="AY445" s="229" t="s">
        <v>167</v>
      </c>
    </row>
    <row r="446" spans="1:65" s="13" customFormat="1" ht="11.25">
      <c r="B446" s="198"/>
      <c r="C446" s="199"/>
      <c r="D446" s="193" t="s">
        <v>177</v>
      </c>
      <c r="E446" s="200" t="s">
        <v>19</v>
      </c>
      <c r="F446" s="201" t="s">
        <v>2114</v>
      </c>
      <c r="G446" s="199"/>
      <c r="H446" s="202">
        <v>93.9</v>
      </c>
      <c r="I446" s="203"/>
      <c r="J446" s="199"/>
      <c r="K446" s="199"/>
      <c r="L446" s="204"/>
      <c r="M446" s="205"/>
      <c r="N446" s="206"/>
      <c r="O446" s="206"/>
      <c r="P446" s="206"/>
      <c r="Q446" s="206"/>
      <c r="R446" s="206"/>
      <c r="S446" s="206"/>
      <c r="T446" s="207"/>
      <c r="AT446" s="208" t="s">
        <v>177</v>
      </c>
      <c r="AU446" s="208" t="s">
        <v>85</v>
      </c>
      <c r="AV446" s="13" t="s">
        <v>85</v>
      </c>
      <c r="AW446" s="13" t="s">
        <v>37</v>
      </c>
      <c r="AX446" s="13" t="s">
        <v>76</v>
      </c>
      <c r="AY446" s="208" t="s">
        <v>167</v>
      </c>
    </row>
    <row r="447" spans="1:65" s="13" customFormat="1" ht="11.25">
      <c r="B447" s="198"/>
      <c r="C447" s="199"/>
      <c r="D447" s="193" t="s">
        <v>177</v>
      </c>
      <c r="E447" s="200" t="s">
        <v>19</v>
      </c>
      <c r="F447" s="201" t="s">
        <v>2115</v>
      </c>
      <c r="G447" s="199"/>
      <c r="H447" s="202">
        <v>15.222</v>
      </c>
      <c r="I447" s="203"/>
      <c r="J447" s="199"/>
      <c r="K447" s="199"/>
      <c r="L447" s="204"/>
      <c r="M447" s="205"/>
      <c r="N447" s="206"/>
      <c r="O447" s="206"/>
      <c r="P447" s="206"/>
      <c r="Q447" s="206"/>
      <c r="R447" s="206"/>
      <c r="S447" s="206"/>
      <c r="T447" s="207"/>
      <c r="AT447" s="208" t="s">
        <v>177</v>
      </c>
      <c r="AU447" s="208" t="s">
        <v>85</v>
      </c>
      <c r="AV447" s="13" t="s">
        <v>85</v>
      </c>
      <c r="AW447" s="13" t="s">
        <v>37</v>
      </c>
      <c r="AX447" s="13" t="s">
        <v>76</v>
      </c>
      <c r="AY447" s="208" t="s">
        <v>167</v>
      </c>
    </row>
    <row r="448" spans="1:65" s="13" customFormat="1" ht="11.25">
      <c r="B448" s="198"/>
      <c r="C448" s="199"/>
      <c r="D448" s="193" t="s">
        <v>177</v>
      </c>
      <c r="E448" s="200" t="s">
        <v>19</v>
      </c>
      <c r="F448" s="201" t="s">
        <v>2116</v>
      </c>
      <c r="G448" s="199"/>
      <c r="H448" s="202">
        <v>20.382000000000001</v>
      </c>
      <c r="I448" s="203"/>
      <c r="J448" s="199"/>
      <c r="K448" s="199"/>
      <c r="L448" s="204"/>
      <c r="M448" s="205"/>
      <c r="N448" s="206"/>
      <c r="O448" s="206"/>
      <c r="P448" s="206"/>
      <c r="Q448" s="206"/>
      <c r="R448" s="206"/>
      <c r="S448" s="206"/>
      <c r="T448" s="207"/>
      <c r="AT448" s="208" t="s">
        <v>177</v>
      </c>
      <c r="AU448" s="208" t="s">
        <v>85</v>
      </c>
      <c r="AV448" s="13" t="s">
        <v>85</v>
      </c>
      <c r="AW448" s="13" t="s">
        <v>37</v>
      </c>
      <c r="AX448" s="13" t="s">
        <v>76</v>
      </c>
      <c r="AY448" s="208" t="s">
        <v>167</v>
      </c>
    </row>
    <row r="449" spans="1:65" s="16" customFormat="1" ht="11.25">
      <c r="B449" s="243"/>
      <c r="C449" s="244"/>
      <c r="D449" s="193" t="s">
        <v>177</v>
      </c>
      <c r="E449" s="245" t="s">
        <v>19</v>
      </c>
      <c r="F449" s="246" t="s">
        <v>1927</v>
      </c>
      <c r="G449" s="244"/>
      <c r="H449" s="247">
        <v>129.50399999999999</v>
      </c>
      <c r="I449" s="248"/>
      <c r="J449" s="244"/>
      <c r="K449" s="244"/>
      <c r="L449" s="249"/>
      <c r="M449" s="250"/>
      <c r="N449" s="251"/>
      <c r="O449" s="251"/>
      <c r="P449" s="251"/>
      <c r="Q449" s="251"/>
      <c r="R449" s="251"/>
      <c r="S449" s="251"/>
      <c r="T449" s="252"/>
      <c r="AT449" s="253" t="s">
        <v>177</v>
      </c>
      <c r="AU449" s="253" t="s">
        <v>85</v>
      </c>
      <c r="AV449" s="16" t="s">
        <v>182</v>
      </c>
      <c r="AW449" s="16" t="s">
        <v>37</v>
      </c>
      <c r="AX449" s="16" t="s">
        <v>76</v>
      </c>
      <c r="AY449" s="253" t="s">
        <v>167</v>
      </c>
    </row>
    <row r="450" spans="1:65" s="14" customFormat="1" ht="11.25">
      <c r="B450" s="209"/>
      <c r="C450" s="210"/>
      <c r="D450" s="193" t="s">
        <v>177</v>
      </c>
      <c r="E450" s="211" t="s">
        <v>19</v>
      </c>
      <c r="F450" s="212" t="s">
        <v>179</v>
      </c>
      <c r="G450" s="210"/>
      <c r="H450" s="213">
        <v>129.50399999999999</v>
      </c>
      <c r="I450" s="214"/>
      <c r="J450" s="210"/>
      <c r="K450" s="210"/>
      <c r="L450" s="215"/>
      <c r="M450" s="216"/>
      <c r="N450" s="217"/>
      <c r="O450" s="217"/>
      <c r="P450" s="217"/>
      <c r="Q450" s="217"/>
      <c r="R450" s="217"/>
      <c r="S450" s="217"/>
      <c r="T450" s="218"/>
      <c r="AT450" s="219" t="s">
        <v>177</v>
      </c>
      <c r="AU450" s="219" t="s">
        <v>85</v>
      </c>
      <c r="AV450" s="14" t="s">
        <v>174</v>
      </c>
      <c r="AW450" s="14" t="s">
        <v>37</v>
      </c>
      <c r="AX450" s="14" t="s">
        <v>83</v>
      </c>
      <c r="AY450" s="219" t="s">
        <v>167</v>
      </c>
    </row>
    <row r="451" spans="1:65" s="2" customFormat="1" ht="21.75" customHeight="1">
      <c r="A451" s="36"/>
      <c r="B451" s="37"/>
      <c r="C451" s="180" t="s">
        <v>467</v>
      </c>
      <c r="D451" s="180" t="s">
        <v>169</v>
      </c>
      <c r="E451" s="181" t="s">
        <v>2117</v>
      </c>
      <c r="F451" s="182" t="s">
        <v>2118</v>
      </c>
      <c r="G451" s="183" t="s">
        <v>196</v>
      </c>
      <c r="H451" s="184">
        <v>1.1339999999999999</v>
      </c>
      <c r="I451" s="185"/>
      <c r="J451" s="186">
        <f>ROUND(I451*H451,2)</f>
        <v>0</v>
      </c>
      <c r="K451" s="182" t="s">
        <v>173</v>
      </c>
      <c r="L451" s="41"/>
      <c r="M451" s="187" t="s">
        <v>19</v>
      </c>
      <c r="N451" s="188" t="s">
        <v>47</v>
      </c>
      <c r="O451" s="66"/>
      <c r="P451" s="189">
        <f>O451*H451</f>
        <v>0</v>
      </c>
      <c r="Q451" s="189">
        <v>0</v>
      </c>
      <c r="R451" s="189">
        <f>Q451*H451</f>
        <v>0</v>
      </c>
      <c r="S451" s="189">
        <v>0</v>
      </c>
      <c r="T451" s="190">
        <f>S451*H451</f>
        <v>0</v>
      </c>
      <c r="U451" s="36"/>
      <c r="V451" s="36"/>
      <c r="W451" s="36"/>
      <c r="X451" s="36"/>
      <c r="Y451" s="36"/>
      <c r="Z451" s="36"/>
      <c r="AA451" s="36"/>
      <c r="AB451" s="36"/>
      <c r="AC451" s="36"/>
      <c r="AD451" s="36"/>
      <c r="AE451" s="36"/>
      <c r="AR451" s="191" t="s">
        <v>174</v>
      </c>
      <c r="AT451" s="191" t="s">
        <v>169</v>
      </c>
      <c r="AU451" s="191" t="s">
        <v>85</v>
      </c>
      <c r="AY451" s="19" t="s">
        <v>167</v>
      </c>
      <c r="BE451" s="192">
        <f>IF(N451="základní",J451,0)</f>
        <v>0</v>
      </c>
      <c r="BF451" s="192">
        <f>IF(N451="snížená",J451,0)</f>
        <v>0</v>
      </c>
      <c r="BG451" s="192">
        <f>IF(N451="zákl. přenesená",J451,0)</f>
        <v>0</v>
      </c>
      <c r="BH451" s="192">
        <f>IF(N451="sníž. přenesená",J451,0)</f>
        <v>0</v>
      </c>
      <c r="BI451" s="192">
        <f>IF(N451="nulová",J451,0)</f>
        <v>0</v>
      </c>
      <c r="BJ451" s="19" t="s">
        <v>83</v>
      </c>
      <c r="BK451" s="192">
        <f>ROUND(I451*H451,2)</f>
        <v>0</v>
      </c>
      <c r="BL451" s="19" t="s">
        <v>174</v>
      </c>
      <c r="BM451" s="191" t="s">
        <v>470</v>
      </c>
    </row>
    <row r="452" spans="1:65" s="2" customFormat="1" ht="97.5">
      <c r="A452" s="36"/>
      <c r="B452" s="37"/>
      <c r="C452" s="38"/>
      <c r="D452" s="193" t="s">
        <v>175</v>
      </c>
      <c r="E452" s="38"/>
      <c r="F452" s="194" t="s">
        <v>1715</v>
      </c>
      <c r="G452" s="38"/>
      <c r="H452" s="38"/>
      <c r="I452" s="195"/>
      <c r="J452" s="38"/>
      <c r="K452" s="38"/>
      <c r="L452" s="41"/>
      <c r="M452" s="196"/>
      <c r="N452" s="197"/>
      <c r="O452" s="66"/>
      <c r="P452" s="66"/>
      <c r="Q452" s="66"/>
      <c r="R452" s="66"/>
      <c r="S452" s="66"/>
      <c r="T452" s="67"/>
      <c r="U452" s="36"/>
      <c r="V452" s="36"/>
      <c r="W452" s="36"/>
      <c r="X452" s="36"/>
      <c r="Y452" s="36"/>
      <c r="Z452" s="36"/>
      <c r="AA452" s="36"/>
      <c r="AB452" s="36"/>
      <c r="AC452" s="36"/>
      <c r="AD452" s="36"/>
      <c r="AE452" s="36"/>
      <c r="AT452" s="19" t="s">
        <v>175</v>
      </c>
      <c r="AU452" s="19" t="s">
        <v>85</v>
      </c>
    </row>
    <row r="453" spans="1:65" s="15" customFormat="1" ht="11.25">
      <c r="B453" s="220"/>
      <c r="C453" s="221"/>
      <c r="D453" s="193" t="s">
        <v>177</v>
      </c>
      <c r="E453" s="222" t="s">
        <v>19</v>
      </c>
      <c r="F453" s="223" t="s">
        <v>1924</v>
      </c>
      <c r="G453" s="221"/>
      <c r="H453" s="222" t="s">
        <v>19</v>
      </c>
      <c r="I453" s="224"/>
      <c r="J453" s="221"/>
      <c r="K453" s="221"/>
      <c r="L453" s="225"/>
      <c r="M453" s="226"/>
      <c r="N453" s="227"/>
      <c r="O453" s="227"/>
      <c r="P453" s="227"/>
      <c r="Q453" s="227"/>
      <c r="R453" s="227"/>
      <c r="S453" s="227"/>
      <c r="T453" s="228"/>
      <c r="AT453" s="229" t="s">
        <v>177</v>
      </c>
      <c r="AU453" s="229" t="s">
        <v>85</v>
      </c>
      <c r="AV453" s="15" t="s">
        <v>83</v>
      </c>
      <c r="AW453" s="15" t="s">
        <v>37</v>
      </c>
      <c r="AX453" s="15" t="s">
        <v>76</v>
      </c>
      <c r="AY453" s="229" t="s">
        <v>167</v>
      </c>
    </row>
    <row r="454" spans="1:65" s="13" customFormat="1" ht="11.25">
      <c r="B454" s="198"/>
      <c r="C454" s="199"/>
      <c r="D454" s="193" t="s">
        <v>177</v>
      </c>
      <c r="E454" s="200" t="s">
        <v>19</v>
      </c>
      <c r="F454" s="201" t="s">
        <v>2119</v>
      </c>
      <c r="G454" s="199"/>
      <c r="H454" s="202">
        <v>0.626</v>
      </c>
      <c r="I454" s="203"/>
      <c r="J454" s="199"/>
      <c r="K454" s="199"/>
      <c r="L454" s="204"/>
      <c r="M454" s="205"/>
      <c r="N454" s="206"/>
      <c r="O454" s="206"/>
      <c r="P454" s="206"/>
      <c r="Q454" s="206"/>
      <c r="R454" s="206"/>
      <c r="S454" s="206"/>
      <c r="T454" s="207"/>
      <c r="AT454" s="208" t="s">
        <v>177</v>
      </c>
      <c r="AU454" s="208" t="s">
        <v>85</v>
      </c>
      <c r="AV454" s="13" t="s">
        <v>85</v>
      </c>
      <c r="AW454" s="13" t="s">
        <v>37</v>
      </c>
      <c r="AX454" s="13" t="s">
        <v>76</v>
      </c>
      <c r="AY454" s="208" t="s">
        <v>167</v>
      </c>
    </row>
    <row r="455" spans="1:65" s="13" customFormat="1" ht="11.25">
      <c r="B455" s="198"/>
      <c r="C455" s="199"/>
      <c r="D455" s="193" t="s">
        <v>177</v>
      </c>
      <c r="E455" s="200" t="s">
        <v>19</v>
      </c>
      <c r="F455" s="201" t="s">
        <v>2120</v>
      </c>
      <c r="G455" s="199"/>
      <c r="H455" s="202">
        <v>0.26500000000000001</v>
      </c>
      <c r="I455" s="203"/>
      <c r="J455" s="199"/>
      <c r="K455" s="199"/>
      <c r="L455" s="204"/>
      <c r="M455" s="205"/>
      <c r="N455" s="206"/>
      <c r="O455" s="206"/>
      <c r="P455" s="206"/>
      <c r="Q455" s="206"/>
      <c r="R455" s="206"/>
      <c r="S455" s="206"/>
      <c r="T455" s="207"/>
      <c r="AT455" s="208" t="s">
        <v>177</v>
      </c>
      <c r="AU455" s="208" t="s">
        <v>85</v>
      </c>
      <c r="AV455" s="13" t="s">
        <v>85</v>
      </c>
      <c r="AW455" s="13" t="s">
        <v>37</v>
      </c>
      <c r="AX455" s="13" t="s">
        <v>76</v>
      </c>
      <c r="AY455" s="208" t="s">
        <v>167</v>
      </c>
    </row>
    <row r="456" spans="1:65" s="13" customFormat="1" ht="11.25">
      <c r="B456" s="198"/>
      <c r="C456" s="199"/>
      <c r="D456" s="193" t="s">
        <v>177</v>
      </c>
      <c r="E456" s="200" t="s">
        <v>19</v>
      </c>
      <c r="F456" s="201" t="s">
        <v>2121</v>
      </c>
      <c r="G456" s="199"/>
      <c r="H456" s="202">
        <v>0.17100000000000001</v>
      </c>
      <c r="I456" s="203"/>
      <c r="J456" s="199"/>
      <c r="K456" s="199"/>
      <c r="L456" s="204"/>
      <c r="M456" s="205"/>
      <c r="N456" s="206"/>
      <c r="O456" s="206"/>
      <c r="P456" s="206"/>
      <c r="Q456" s="206"/>
      <c r="R456" s="206"/>
      <c r="S456" s="206"/>
      <c r="T456" s="207"/>
      <c r="AT456" s="208" t="s">
        <v>177</v>
      </c>
      <c r="AU456" s="208" t="s">
        <v>85</v>
      </c>
      <c r="AV456" s="13" t="s">
        <v>85</v>
      </c>
      <c r="AW456" s="13" t="s">
        <v>37</v>
      </c>
      <c r="AX456" s="13" t="s">
        <v>76</v>
      </c>
      <c r="AY456" s="208" t="s">
        <v>167</v>
      </c>
    </row>
    <row r="457" spans="1:65" s="13" customFormat="1" ht="11.25">
      <c r="B457" s="198"/>
      <c r="C457" s="199"/>
      <c r="D457" s="193" t="s">
        <v>177</v>
      </c>
      <c r="E457" s="200" t="s">
        <v>19</v>
      </c>
      <c r="F457" s="201" t="s">
        <v>2122</v>
      </c>
      <c r="G457" s="199"/>
      <c r="H457" s="202">
        <v>7.1999999999999995E-2</v>
      </c>
      <c r="I457" s="203"/>
      <c r="J457" s="199"/>
      <c r="K457" s="199"/>
      <c r="L457" s="204"/>
      <c r="M457" s="205"/>
      <c r="N457" s="206"/>
      <c r="O457" s="206"/>
      <c r="P457" s="206"/>
      <c r="Q457" s="206"/>
      <c r="R457" s="206"/>
      <c r="S457" s="206"/>
      <c r="T457" s="207"/>
      <c r="AT457" s="208" t="s">
        <v>177</v>
      </c>
      <c r="AU457" s="208" t="s">
        <v>85</v>
      </c>
      <c r="AV457" s="13" t="s">
        <v>85</v>
      </c>
      <c r="AW457" s="13" t="s">
        <v>37</v>
      </c>
      <c r="AX457" s="13" t="s">
        <v>76</v>
      </c>
      <c r="AY457" s="208" t="s">
        <v>167</v>
      </c>
    </row>
    <row r="458" spans="1:65" s="16" customFormat="1" ht="11.25">
      <c r="B458" s="243"/>
      <c r="C458" s="244"/>
      <c r="D458" s="193" t="s">
        <v>177</v>
      </c>
      <c r="E458" s="245" t="s">
        <v>19</v>
      </c>
      <c r="F458" s="246" t="s">
        <v>1927</v>
      </c>
      <c r="G458" s="244"/>
      <c r="H458" s="247">
        <v>1.1339999999999999</v>
      </c>
      <c r="I458" s="248"/>
      <c r="J458" s="244"/>
      <c r="K458" s="244"/>
      <c r="L458" s="249"/>
      <c r="M458" s="250"/>
      <c r="N458" s="251"/>
      <c r="O458" s="251"/>
      <c r="P458" s="251"/>
      <c r="Q458" s="251"/>
      <c r="R458" s="251"/>
      <c r="S458" s="251"/>
      <c r="T458" s="252"/>
      <c r="AT458" s="253" t="s">
        <v>177</v>
      </c>
      <c r="AU458" s="253" t="s">
        <v>85</v>
      </c>
      <c r="AV458" s="16" t="s">
        <v>182</v>
      </c>
      <c r="AW458" s="16" t="s">
        <v>37</v>
      </c>
      <c r="AX458" s="16" t="s">
        <v>76</v>
      </c>
      <c r="AY458" s="253" t="s">
        <v>167</v>
      </c>
    </row>
    <row r="459" spans="1:65" s="14" customFormat="1" ht="11.25">
      <c r="B459" s="209"/>
      <c r="C459" s="210"/>
      <c r="D459" s="193" t="s">
        <v>177</v>
      </c>
      <c r="E459" s="211" t="s">
        <v>19</v>
      </c>
      <c r="F459" s="212" t="s">
        <v>179</v>
      </c>
      <c r="G459" s="210"/>
      <c r="H459" s="213">
        <v>1.1339999999999999</v>
      </c>
      <c r="I459" s="214"/>
      <c r="J459" s="210"/>
      <c r="K459" s="210"/>
      <c r="L459" s="215"/>
      <c r="M459" s="216"/>
      <c r="N459" s="217"/>
      <c r="O459" s="217"/>
      <c r="P459" s="217"/>
      <c r="Q459" s="217"/>
      <c r="R459" s="217"/>
      <c r="S459" s="217"/>
      <c r="T459" s="218"/>
      <c r="AT459" s="219" t="s">
        <v>177</v>
      </c>
      <c r="AU459" s="219" t="s">
        <v>85</v>
      </c>
      <c r="AV459" s="14" t="s">
        <v>174</v>
      </c>
      <c r="AW459" s="14" t="s">
        <v>37</v>
      </c>
      <c r="AX459" s="14" t="s">
        <v>83</v>
      </c>
      <c r="AY459" s="219" t="s">
        <v>167</v>
      </c>
    </row>
    <row r="460" spans="1:65" s="2" customFormat="1" ht="21.75" customHeight="1">
      <c r="A460" s="36"/>
      <c r="B460" s="37"/>
      <c r="C460" s="180" t="s">
        <v>335</v>
      </c>
      <c r="D460" s="180" t="s">
        <v>169</v>
      </c>
      <c r="E460" s="181" t="s">
        <v>1717</v>
      </c>
      <c r="F460" s="182" t="s">
        <v>1718</v>
      </c>
      <c r="G460" s="183" t="s">
        <v>196</v>
      </c>
      <c r="H460" s="184">
        <v>1.1339999999999999</v>
      </c>
      <c r="I460" s="185"/>
      <c r="J460" s="186">
        <f>ROUND(I460*H460,2)</f>
        <v>0</v>
      </c>
      <c r="K460" s="182" t="s">
        <v>173</v>
      </c>
      <c r="L460" s="41"/>
      <c r="M460" s="187" t="s">
        <v>19</v>
      </c>
      <c r="N460" s="188" t="s">
        <v>47</v>
      </c>
      <c r="O460" s="66"/>
      <c r="P460" s="189">
        <f>O460*H460</f>
        <v>0</v>
      </c>
      <c r="Q460" s="189">
        <v>0</v>
      </c>
      <c r="R460" s="189">
        <f>Q460*H460</f>
        <v>0</v>
      </c>
      <c r="S460" s="189">
        <v>0</v>
      </c>
      <c r="T460" s="190">
        <f>S460*H460</f>
        <v>0</v>
      </c>
      <c r="U460" s="36"/>
      <c r="V460" s="36"/>
      <c r="W460" s="36"/>
      <c r="X460" s="36"/>
      <c r="Y460" s="36"/>
      <c r="Z460" s="36"/>
      <c r="AA460" s="36"/>
      <c r="AB460" s="36"/>
      <c r="AC460" s="36"/>
      <c r="AD460" s="36"/>
      <c r="AE460" s="36"/>
      <c r="AR460" s="191" t="s">
        <v>174</v>
      </c>
      <c r="AT460" s="191" t="s">
        <v>169</v>
      </c>
      <c r="AU460" s="191" t="s">
        <v>85</v>
      </c>
      <c r="AY460" s="19" t="s">
        <v>167</v>
      </c>
      <c r="BE460" s="192">
        <f>IF(N460="základní",J460,0)</f>
        <v>0</v>
      </c>
      <c r="BF460" s="192">
        <f>IF(N460="snížená",J460,0)</f>
        <v>0</v>
      </c>
      <c r="BG460" s="192">
        <f>IF(N460="zákl. přenesená",J460,0)</f>
        <v>0</v>
      </c>
      <c r="BH460" s="192">
        <f>IF(N460="sníž. přenesená",J460,0)</f>
        <v>0</v>
      </c>
      <c r="BI460" s="192">
        <f>IF(N460="nulová",J460,0)</f>
        <v>0</v>
      </c>
      <c r="BJ460" s="19" t="s">
        <v>83</v>
      </c>
      <c r="BK460" s="192">
        <f>ROUND(I460*H460,2)</f>
        <v>0</v>
      </c>
      <c r="BL460" s="19" t="s">
        <v>174</v>
      </c>
      <c r="BM460" s="191" t="s">
        <v>473</v>
      </c>
    </row>
    <row r="461" spans="1:65" s="2" customFormat="1" ht="48.75">
      <c r="A461" s="36"/>
      <c r="B461" s="37"/>
      <c r="C461" s="38"/>
      <c r="D461" s="193" t="s">
        <v>175</v>
      </c>
      <c r="E461" s="38"/>
      <c r="F461" s="194" t="s">
        <v>1719</v>
      </c>
      <c r="G461" s="38"/>
      <c r="H461" s="38"/>
      <c r="I461" s="195"/>
      <c r="J461" s="38"/>
      <c r="K461" s="38"/>
      <c r="L461" s="41"/>
      <c r="M461" s="196"/>
      <c r="N461" s="197"/>
      <c r="O461" s="66"/>
      <c r="P461" s="66"/>
      <c r="Q461" s="66"/>
      <c r="R461" s="66"/>
      <c r="S461" s="66"/>
      <c r="T461" s="67"/>
      <c r="U461" s="36"/>
      <c r="V461" s="36"/>
      <c r="W461" s="36"/>
      <c r="X461" s="36"/>
      <c r="Y461" s="36"/>
      <c r="Z461" s="36"/>
      <c r="AA461" s="36"/>
      <c r="AB461" s="36"/>
      <c r="AC461" s="36"/>
      <c r="AD461" s="36"/>
      <c r="AE461" s="36"/>
      <c r="AT461" s="19" t="s">
        <v>175</v>
      </c>
      <c r="AU461" s="19" t="s">
        <v>85</v>
      </c>
    </row>
    <row r="462" spans="1:65" s="2" customFormat="1" ht="24">
      <c r="A462" s="36"/>
      <c r="B462" s="37"/>
      <c r="C462" s="180" t="s">
        <v>475</v>
      </c>
      <c r="D462" s="180" t="s">
        <v>169</v>
      </c>
      <c r="E462" s="181" t="s">
        <v>2123</v>
      </c>
      <c r="F462" s="182" t="s">
        <v>2124</v>
      </c>
      <c r="G462" s="183" t="s">
        <v>196</v>
      </c>
      <c r="H462" s="184">
        <v>1.1339999999999999</v>
      </c>
      <c r="I462" s="185"/>
      <c r="J462" s="186">
        <f>ROUND(I462*H462,2)</f>
        <v>0</v>
      </c>
      <c r="K462" s="182" t="s">
        <v>173</v>
      </c>
      <c r="L462" s="41"/>
      <c r="M462" s="187" t="s">
        <v>19</v>
      </c>
      <c r="N462" s="188" t="s">
        <v>47</v>
      </c>
      <c r="O462" s="66"/>
      <c r="P462" s="189">
        <f>O462*H462</f>
        <v>0</v>
      </c>
      <c r="Q462" s="189">
        <v>0</v>
      </c>
      <c r="R462" s="189">
        <f>Q462*H462</f>
        <v>0</v>
      </c>
      <c r="S462" s="189">
        <v>0</v>
      </c>
      <c r="T462" s="190">
        <f>S462*H462</f>
        <v>0</v>
      </c>
      <c r="U462" s="36"/>
      <c r="V462" s="36"/>
      <c r="W462" s="36"/>
      <c r="X462" s="36"/>
      <c r="Y462" s="36"/>
      <c r="Z462" s="36"/>
      <c r="AA462" s="36"/>
      <c r="AB462" s="36"/>
      <c r="AC462" s="36"/>
      <c r="AD462" s="36"/>
      <c r="AE462" s="36"/>
      <c r="AR462" s="191" t="s">
        <v>174</v>
      </c>
      <c r="AT462" s="191" t="s">
        <v>169</v>
      </c>
      <c r="AU462" s="191" t="s">
        <v>85</v>
      </c>
      <c r="AY462" s="19" t="s">
        <v>167</v>
      </c>
      <c r="BE462" s="192">
        <f>IF(N462="základní",J462,0)</f>
        <v>0</v>
      </c>
      <c r="BF462" s="192">
        <f>IF(N462="snížená",J462,0)</f>
        <v>0</v>
      </c>
      <c r="BG462" s="192">
        <f>IF(N462="zákl. přenesená",J462,0)</f>
        <v>0</v>
      </c>
      <c r="BH462" s="192">
        <f>IF(N462="sníž. přenesená",J462,0)</f>
        <v>0</v>
      </c>
      <c r="BI462" s="192">
        <f>IF(N462="nulová",J462,0)</f>
        <v>0</v>
      </c>
      <c r="BJ462" s="19" t="s">
        <v>83</v>
      </c>
      <c r="BK462" s="192">
        <f>ROUND(I462*H462,2)</f>
        <v>0</v>
      </c>
      <c r="BL462" s="19" t="s">
        <v>174</v>
      </c>
      <c r="BM462" s="191" t="s">
        <v>478</v>
      </c>
    </row>
    <row r="463" spans="1:65" s="2" customFormat="1" ht="48.75">
      <c r="A463" s="36"/>
      <c r="B463" s="37"/>
      <c r="C463" s="38"/>
      <c r="D463" s="193" t="s">
        <v>175</v>
      </c>
      <c r="E463" s="38"/>
      <c r="F463" s="194" t="s">
        <v>1719</v>
      </c>
      <c r="G463" s="38"/>
      <c r="H463" s="38"/>
      <c r="I463" s="195"/>
      <c r="J463" s="38"/>
      <c r="K463" s="38"/>
      <c r="L463" s="41"/>
      <c r="M463" s="196"/>
      <c r="N463" s="197"/>
      <c r="O463" s="66"/>
      <c r="P463" s="66"/>
      <c r="Q463" s="66"/>
      <c r="R463" s="66"/>
      <c r="S463" s="66"/>
      <c r="T463" s="67"/>
      <c r="U463" s="36"/>
      <c r="V463" s="36"/>
      <c r="W463" s="36"/>
      <c r="X463" s="36"/>
      <c r="Y463" s="36"/>
      <c r="Z463" s="36"/>
      <c r="AA463" s="36"/>
      <c r="AB463" s="36"/>
      <c r="AC463" s="36"/>
      <c r="AD463" s="36"/>
      <c r="AE463" s="36"/>
      <c r="AT463" s="19" t="s">
        <v>175</v>
      </c>
      <c r="AU463" s="19" t="s">
        <v>85</v>
      </c>
    </row>
    <row r="464" spans="1:65" s="2" customFormat="1" ht="21.75" customHeight="1">
      <c r="A464" s="36"/>
      <c r="B464" s="37"/>
      <c r="C464" s="180" t="s">
        <v>339</v>
      </c>
      <c r="D464" s="180" t="s">
        <v>169</v>
      </c>
      <c r="E464" s="181" t="s">
        <v>1720</v>
      </c>
      <c r="F464" s="182" t="s">
        <v>1721</v>
      </c>
      <c r="G464" s="183" t="s">
        <v>196</v>
      </c>
      <c r="H464" s="184">
        <v>0.24299999999999999</v>
      </c>
      <c r="I464" s="185"/>
      <c r="J464" s="186">
        <f>ROUND(I464*H464,2)</f>
        <v>0</v>
      </c>
      <c r="K464" s="182" t="s">
        <v>173</v>
      </c>
      <c r="L464" s="41"/>
      <c r="M464" s="187" t="s">
        <v>19</v>
      </c>
      <c r="N464" s="188" t="s">
        <v>47</v>
      </c>
      <c r="O464" s="66"/>
      <c r="P464" s="189">
        <f>O464*H464</f>
        <v>0</v>
      </c>
      <c r="Q464" s="189">
        <v>0</v>
      </c>
      <c r="R464" s="189">
        <f>Q464*H464</f>
        <v>0</v>
      </c>
      <c r="S464" s="189">
        <v>0</v>
      </c>
      <c r="T464" s="190">
        <f>S464*H464</f>
        <v>0</v>
      </c>
      <c r="U464" s="36"/>
      <c r="V464" s="36"/>
      <c r="W464" s="36"/>
      <c r="X464" s="36"/>
      <c r="Y464" s="36"/>
      <c r="Z464" s="36"/>
      <c r="AA464" s="36"/>
      <c r="AB464" s="36"/>
      <c r="AC464" s="36"/>
      <c r="AD464" s="36"/>
      <c r="AE464" s="36"/>
      <c r="AR464" s="191" t="s">
        <v>174</v>
      </c>
      <c r="AT464" s="191" t="s">
        <v>169</v>
      </c>
      <c r="AU464" s="191" t="s">
        <v>85</v>
      </c>
      <c r="AY464" s="19" t="s">
        <v>167</v>
      </c>
      <c r="BE464" s="192">
        <f>IF(N464="základní",J464,0)</f>
        <v>0</v>
      </c>
      <c r="BF464" s="192">
        <f>IF(N464="snížená",J464,0)</f>
        <v>0</v>
      </c>
      <c r="BG464" s="192">
        <f>IF(N464="zákl. přenesená",J464,0)</f>
        <v>0</v>
      </c>
      <c r="BH464" s="192">
        <f>IF(N464="sníž. přenesená",J464,0)</f>
        <v>0</v>
      </c>
      <c r="BI464" s="192">
        <f>IF(N464="nulová",J464,0)</f>
        <v>0</v>
      </c>
      <c r="BJ464" s="19" t="s">
        <v>83</v>
      </c>
      <c r="BK464" s="192">
        <f>ROUND(I464*H464,2)</f>
        <v>0</v>
      </c>
      <c r="BL464" s="19" t="s">
        <v>174</v>
      </c>
      <c r="BM464" s="191" t="s">
        <v>483</v>
      </c>
    </row>
    <row r="465" spans="1:65" s="2" customFormat="1" ht="48.75">
      <c r="A465" s="36"/>
      <c r="B465" s="37"/>
      <c r="C465" s="38"/>
      <c r="D465" s="193" t="s">
        <v>175</v>
      </c>
      <c r="E465" s="38"/>
      <c r="F465" s="194" t="s">
        <v>1719</v>
      </c>
      <c r="G465" s="38"/>
      <c r="H465" s="38"/>
      <c r="I465" s="195"/>
      <c r="J465" s="38"/>
      <c r="K465" s="38"/>
      <c r="L465" s="41"/>
      <c r="M465" s="196"/>
      <c r="N465" s="197"/>
      <c r="O465" s="66"/>
      <c r="P465" s="66"/>
      <c r="Q465" s="66"/>
      <c r="R465" s="66"/>
      <c r="S465" s="66"/>
      <c r="T465" s="67"/>
      <c r="U465" s="36"/>
      <c r="V465" s="36"/>
      <c r="W465" s="36"/>
      <c r="X465" s="36"/>
      <c r="Y465" s="36"/>
      <c r="Z465" s="36"/>
      <c r="AA465" s="36"/>
      <c r="AB465" s="36"/>
      <c r="AC465" s="36"/>
      <c r="AD465" s="36"/>
      <c r="AE465" s="36"/>
      <c r="AT465" s="19" t="s">
        <v>175</v>
      </c>
      <c r="AU465" s="19" t="s">
        <v>85</v>
      </c>
    </row>
    <row r="466" spans="1:65" s="15" customFormat="1" ht="11.25">
      <c r="B466" s="220"/>
      <c r="C466" s="221"/>
      <c r="D466" s="193" t="s">
        <v>177</v>
      </c>
      <c r="E466" s="222" t="s">
        <v>19</v>
      </c>
      <c r="F466" s="223" t="s">
        <v>1924</v>
      </c>
      <c r="G466" s="221"/>
      <c r="H466" s="222" t="s">
        <v>19</v>
      </c>
      <c r="I466" s="224"/>
      <c r="J466" s="221"/>
      <c r="K466" s="221"/>
      <c r="L466" s="225"/>
      <c r="M466" s="226"/>
      <c r="N466" s="227"/>
      <c r="O466" s="227"/>
      <c r="P466" s="227"/>
      <c r="Q466" s="227"/>
      <c r="R466" s="227"/>
      <c r="S466" s="227"/>
      <c r="T466" s="228"/>
      <c r="AT466" s="229" t="s">
        <v>177</v>
      </c>
      <c r="AU466" s="229" t="s">
        <v>85</v>
      </c>
      <c r="AV466" s="15" t="s">
        <v>83</v>
      </c>
      <c r="AW466" s="15" t="s">
        <v>37</v>
      </c>
      <c r="AX466" s="15" t="s">
        <v>76</v>
      </c>
      <c r="AY466" s="229" t="s">
        <v>167</v>
      </c>
    </row>
    <row r="467" spans="1:65" s="13" customFormat="1" ht="11.25">
      <c r="B467" s="198"/>
      <c r="C467" s="199"/>
      <c r="D467" s="193" t="s">
        <v>177</v>
      </c>
      <c r="E467" s="200" t="s">
        <v>19</v>
      </c>
      <c r="F467" s="201" t="s">
        <v>2121</v>
      </c>
      <c r="G467" s="199"/>
      <c r="H467" s="202">
        <v>0.17100000000000001</v>
      </c>
      <c r="I467" s="203"/>
      <c r="J467" s="199"/>
      <c r="K467" s="199"/>
      <c r="L467" s="204"/>
      <c r="M467" s="205"/>
      <c r="N467" s="206"/>
      <c r="O467" s="206"/>
      <c r="P467" s="206"/>
      <c r="Q467" s="206"/>
      <c r="R467" s="206"/>
      <c r="S467" s="206"/>
      <c r="T467" s="207"/>
      <c r="AT467" s="208" t="s">
        <v>177</v>
      </c>
      <c r="AU467" s="208" t="s">
        <v>85</v>
      </c>
      <c r="AV467" s="13" t="s">
        <v>85</v>
      </c>
      <c r="AW467" s="13" t="s">
        <v>37</v>
      </c>
      <c r="AX467" s="13" t="s">
        <v>76</v>
      </c>
      <c r="AY467" s="208" t="s">
        <v>167</v>
      </c>
    </row>
    <row r="468" spans="1:65" s="13" customFormat="1" ht="11.25">
      <c r="B468" s="198"/>
      <c r="C468" s="199"/>
      <c r="D468" s="193" t="s">
        <v>177</v>
      </c>
      <c r="E468" s="200" t="s">
        <v>19</v>
      </c>
      <c r="F468" s="201" t="s">
        <v>2122</v>
      </c>
      <c r="G468" s="199"/>
      <c r="H468" s="202">
        <v>7.1999999999999995E-2</v>
      </c>
      <c r="I468" s="203"/>
      <c r="J468" s="199"/>
      <c r="K468" s="199"/>
      <c r="L468" s="204"/>
      <c r="M468" s="205"/>
      <c r="N468" s="206"/>
      <c r="O468" s="206"/>
      <c r="P468" s="206"/>
      <c r="Q468" s="206"/>
      <c r="R468" s="206"/>
      <c r="S468" s="206"/>
      <c r="T468" s="207"/>
      <c r="AT468" s="208" t="s">
        <v>177</v>
      </c>
      <c r="AU468" s="208" t="s">
        <v>85</v>
      </c>
      <c r="AV468" s="13" t="s">
        <v>85</v>
      </c>
      <c r="AW468" s="13" t="s">
        <v>37</v>
      </c>
      <c r="AX468" s="13" t="s">
        <v>76</v>
      </c>
      <c r="AY468" s="208" t="s">
        <v>167</v>
      </c>
    </row>
    <row r="469" spans="1:65" s="16" customFormat="1" ht="11.25">
      <c r="B469" s="243"/>
      <c r="C469" s="244"/>
      <c r="D469" s="193" t="s">
        <v>177</v>
      </c>
      <c r="E469" s="245" t="s">
        <v>19</v>
      </c>
      <c r="F469" s="246" t="s">
        <v>1927</v>
      </c>
      <c r="G469" s="244"/>
      <c r="H469" s="247">
        <v>0.24299999999999999</v>
      </c>
      <c r="I469" s="248"/>
      <c r="J469" s="244"/>
      <c r="K469" s="244"/>
      <c r="L469" s="249"/>
      <c r="M469" s="250"/>
      <c r="N469" s="251"/>
      <c r="O469" s="251"/>
      <c r="P469" s="251"/>
      <c r="Q469" s="251"/>
      <c r="R469" s="251"/>
      <c r="S469" s="251"/>
      <c r="T469" s="252"/>
      <c r="AT469" s="253" t="s">
        <v>177</v>
      </c>
      <c r="AU469" s="253" t="s">
        <v>85</v>
      </c>
      <c r="AV469" s="16" t="s">
        <v>182</v>
      </c>
      <c r="AW469" s="16" t="s">
        <v>37</v>
      </c>
      <c r="AX469" s="16" t="s">
        <v>76</v>
      </c>
      <c r="AY469" s="253" t="s">
        <v>167</v>
      </c>
    </row>
    <row r="470" spans="1:65" s="14" customFormat="1" ht="11.25">
      <c r="B470" s="209"/>
      <c r="C470" s="210"/>
      <c r="D470" s="193" t="s">
        <v>177</v>
      </c>
      <c r="E470" s="211" t="s">
        <v>19</v>
      </c>
      <c r="F470" s="212" t="s">
        <v>179</v>
      </c>
      <c r="G470" s="210"/>
      <c r="H470" s="213">
        <v>0.24299999999999999</v>
      </c>
      <c r="I470" s="214"/>
      <c r="J470" s="210"/>
      <c r="K470" s="210"/>
      <c r="L470" s="215"/>
      <c r="M470" s="216"/>
      <c r="N470" s="217"/>
      <c r="O470" s="217"/>
      <c r="P470" s="217"/>
      <c r="Q470" s="217"/>
      <c r="R470" s="217"/>
      <c r="S470" s="217"/>
      <c r="T470" s="218"/>
      <c r="AT470" s="219" t="s">
        <v>177</v>
      </c>
      <c r="AU470" s="219" t="s">
        <v>85</v>
      </c>
      <c r="AV470" s="14" t="s">
        <v>174</v>
      </c>
      <c r="AW470" s="14" t="s">
        <v>37</v>
      </c>
      <c r="AX470" s="14" t="s">
        <v>83</v>
      </c>
      <c r="AY470" s="219" t="s">
        <v>167</v>
      </c>
    </row>
    <row r="471" spans="1:65" s="2" customFormat="1" ht="16.5" customHeight="1">
      <c r="A471" s="36"/>
      <c r="B471" s="37"/>
      <c r="C471" s="180" t="s">
        <v>484</v>
      </c>
      <c r="D471" s="180" t="s">
        <v>169</v>
      </c>
      <c r="E471" s="181" t="s">
        <v>2125</v>
      </c>
      <c r="F471" s="182" t="s">
        <v>2126</v>
      </c>
      <c r="G471" s="183" t="s">
        <v>209</v>
      </c>
      <c r="H471" s="184">
        <v>4.9000000000000002E-2</v>
      </c>
      <c r="I471" s="185"/>
      <c r="J471" s="186">
        <f>ROUND(I471*H471,2)</f>
        <v>0</v>
      </c>
      <c r="K471" s="182" t="s">
        <v>173</v>
      </c>
      <c r="L471" s="41"/>
      <c r="M471" s="187" t="s">
        <v>19</v>
      </c>
      <c r="N471" s="188" t="s">
        <v>47</v>
      </c>
      <c r="O471" s="66"/>
      <c r="P471" s="189">
        <f>O471*H471</f>
        <v>0</v>
      </c>
      <c r="Q471" s="189">
        <v>0</v>
      </c>
      <c r="R471" s="189">
        <f>Q471*H471</f>
        <v>0</v>
      </c>
      <c r="S471" s="189">
        <v>0</v>
      </c>
      <c r="T471" s="190">
        <f>S471*H471</f>
        <v>0</v>
      </c>
      <c r="U471" s="36"/>
      <c r="V471" s="36"/>
      <c r="W471" s="36"/>
      <c r="X471" s="36"/>
      <c r="Y471" s="36"/>
      <c r="Z471" s="36"/>
      <c r="AA471" s="36"/>
      <c r="AB471" s="36"/>
      <c r="AC471" s="36"/>
      <c r="AD471" s="36"/>
      <c r="AE471" s="36"/>
      <c r="AR471" s="191" t="s">
        <v>174</v>
      </c>
      <c r="AT471" s="191" t="s">
        <v>169</v>
      </c>
      <c r="AU471" s="191" t="s">
        <v>85</v>
      </c>
      <c r="AY471" s="19" t="s">
        <v>167</v>
      </c>
      <c r="BE471" s="192">
        <f>IF(N471="základní",J471,0)</f>
        <v>0</v>
      </c>
      <c r="BF471" s="192">
        <f>IF(N471="snížená",J471,0)</f>
        <v>0</v>
      </c>
      <c r="BG471" s="192">
        <f>IF(N471="zákl. přenesená",J471,0)</f>
        <v>0</v>
      </c>
      <c r="BH471" s="192">
        <f>IF(N471="sníž. přenesená",J471,0)</f>
        <v>0</v>
      </c>
      <c r="BI471" s="192">
        <f>IF(N471="nulová",J471,0)</f>
        <v>0</v>
      </c>
      <c r="BJ471" s="19" t="s">
        <v>83</v>
      </c>
      <c r="BK471" s="192">
        <f>ROUND(I471*H471,2)</f>
        <v>0</v>
      </c>
      <c r="BL471" s="19" t="s">
        <v>174</v>
      </c>
      <c r="BM471" s="191" t="s">
        <v>487</v>
      </c>
    </row>
    <row r="472" spans="1:65" s="2" customFormat="1" ht="29.25">
      <c r="A472" s="36"/>
      <c r="B472" s="37"/>
      <c r="C472" s="38"/>
      <c r="D472" s="193" t="s">
        <v>175</v>
      </c>
      <c r="E472" s="38"/>
      <c r="F472" s="194" t="s">
        <v>2127</v>
      </c>
      <c r="G472" s="38"/>
      <c r="H472" s="38"/>
      <c r="I472" s="195"/>
      <c r="J472" s="38"/>
      <c r="K472" s="38"/>
      <c r="L472" s="41"/>
      <c r="M472" s="196"/>
      <c r="N472" s="197"/>
      <c r="O472" s="66"/>
      <c r="P472" s="66"/>
      <c r="Q472" s="66"/>
      <c r="R472" s="66"/>
      <c r="S472" s="66"/>
      <c r="T472" s="67"/>
      <c r="U472" s="36"/>
      <c r="V472" s="36"/>
      <c r="W472" s="36"/>
      <c r="X472" s="36"/>
      <c r="Y472" s="36"/>
      <c r="Z472" s="36"/>
      <c r="AA472" s="36"/>
      <c r="AB472" s="36"/>
      <c r="AC472" s="36"/>
      <c r="AD472" s="36"/>
      <c r="AE472" s="36"/>
      <c r="AT472" s="19" t="s">
        <v>175</v>
      </c>
      <c r="AU472" s="19" t="s">
        <v>85</v>
      </c>
    </row>
    <row r="473" spans="1:65" s="15" customFormat="1" ht="11.25">
      <c r="B473" s="220"/>
      <c r="C473" s="221"/>
      <c r="D473" s="193" t="s">
        <v>177</v>
      </c>
      <c r="E473" s="222" t="s">
        <v>19</v>
      </c>
      <c r="F473" s="223" t="s">
        <v>1924</v>
      </c>
      <c r="G473" s="221"/>
      <c r="H473" s="222" t="s">
        <v>19</v>
      </c>
      <c r="I473" s="224"/>
      <c r="J473" s="221"/>
      <c r="K473" s="221"/>
      <c r="L473" s="225"/>
      <c r="M473" s="226"/>
      <c r="N473" s="227"/>
      <c r="O473" s="227"/>
      <c r="P473" s="227"/>
      <c r="Q473" s="227"/>
      <c r="R473" s="227"/>
      <c r="S473" s="227"/>
      <c r="T473" s="228"/>
      <c r="AT473" s="229" t="s">
        <v>177</v>
      </c>
      <c r="AU473" s="229" t="s">
        <v>85</v>
      </c>
      <c r="AV473" s="15" t="s">
        <v>83</v>
      </c>
      <c r="AW473" s="15" t="s">
        <v>37</v>
      </c>
      <c r="AX473" s="15" t="s">
        <v>76</v>
      </c>
      <c r="AY473" s="229" t="s">
        <v>167</v>
      </c>
    </row>
    <row r="474" spans="1:65" s="13" customFormat="1" ht="11.25">
      <c r="B474" s="198"/>
      <c r="C474" s="199"/>
      <c r="D474" s="193" t="s">
        <v>177</v>
      </c>
      <c r="E474" s="200" t="s">
        <v>19</v>
      </c>
      <c r="F474" s="201" t="s">
        <v>2128</v>
      </c>
      <c r="G474" s="199"/>
      <c r="H474" s="202">
        <v>0.03</v>
      </c>
      <c r="I474" s="203"/>
      <c r="J474" s="199"/>
      <c r="K474" s="199"/>
      <c r="L474" s="204"/>
      <c r="M474" s="205"/>
      <c r="N474" s="206"/>
      <c r="O474" s="206"/>
      <c r="P474" s="206"/>
      <c r="Q474" s="206"/>
      <c r="R474" s="206"/>
      <c r="S474" s="206"/>
      <c r="T474" s="207"/>
      <c r="AT474" s="208" t="s">
        <v>177</v>
      </c>
      <c r="AU474" s="208" t="s">
        <v>85</v>
      </c>
      <c r="AV474" s="13" t="s">
        <v>85</v>
      </c>
      <c r="AW474" s="13" t="s">
        <v>37</v>
      </c>
      <c r="AX474" s="13" t="s">
        <v>76</v>
      </c>
      <c r="AY474" s="208" t="s">
        <v>167</v>
      </c>
    </row>
    <row r="475" spans="1:65" s="13" customFormat="1" ht="11.25">
      <c r="B475" s="198"/>
      <c r="C475" s="199"/>
      <c r="D475" s="193" t="s">
        <v>177</v>
      </c>
      <c r="E475" s="200" t="s">
        <v>19</v>
      </c>
      <c r="F475" s="201" t="s">
        <v>2129</v>
      </c>
      <c r="G475" s="199"/>
      <c r="H475" s="202">
        <v>8.0000000000000002E-3</v>
      </c>
      <c r="I475" s="203"/>
      <c r="J475" s="199"/>
      <c r="K475" s="199"/>
      <c r="L475" s="204"/>
      <c r="M475" s="205"/>
      <c r="N475" s="206"/>
      <c r="O475" s="206"/>
      <c r="P475" s="206"/>
      <c r="Q475" s="206"/>
      <c r="R475" s="206"/>
      <c r="S475" s="206"/>
      <c r="T475" s="207"/>
      <c r="AT475" s="208" t="s">
        <v>177</v>
      </c>
      <c r="AU475" s="208" t="s">
        <v>85</v>
      </c>
      <c r="AV475" s="13" t="s">
        <v>85</v>
      </c>
      <c r="AW475" s="13" t="s">
        <v>37</v>
      </c>
      <c r="AX475" s="13" t="s">
        <v>76</v>
      </c>
      <c r="AY475" s="208" t="s">
        <v>167</v>
      </c>
    </row>
    <row r="476" spans="1:65" s="13" customFormat="1" ht="11.25">
      <c r="B476" s="198"/>
      <c r="C476" s="199"/>
      <c r="D476" s="193" t="s">
        <v>177</v>
      </c>
      <c r="E476" s="200" t="s">
        <v>19</v>
      </c>
      <c r="F476" s="201" t="s">
        <v>2130</v>
      </c>
      <c r="G476" s="199"/>
      <c r="H476" s="202">
        <v>1.0999999999999999E-2</v>
      </c>
      <c r="I476" s="203"/>
      <c r="J476" s="199"/>
      <c r="K476" s="199"/>
      <c r="L476" s="204"/>
      <c r="M476" s="205"/>
      <c r="N476" s="206"/>
      <c r="O476" s="206"/>
      <c r="P476" s="206"/>
      <c r="Q476" s="206"/>
      <c r="R476" s="206"/>
      <c r="S476" s="206"/>
      <c r="T476" s="207"/>
      <c r="AT476" s="208" t="s">
        <v>177</v>
      </c>
      <c r="AU476" s="208" t="s">
        <v>85</v>
      </c>
      <c r="AV476" s="13" t="s">
        <v>85</v>
      </c>
      <c r="AW476" s="13" t="s">
        <v>37</v>
      </c>
      <c r="AX476" s="13" t="s">
        <v>76</v>
      </c>
      <c r="AY476" s="208" t="s">
        <v>167</v>
      </c>
    </row>
    <row r="477" spans="1:65" s="16" customFormat="1" ht="11.25">
      <c r="B477" s="243"/>
      <c r="C477" s="244"/>
      <c r="D477" s="193" t="s">
        <v>177</v>
      </c>
      <c r="E477" s="245" t="s">
        <v>19</v>
      </c>
      <c r="F477" s="246" t="s">
        <v>1927</v>
      </c>
      <c r="G477" s="244"/>
      <c r="H477" s="247">
        <v>4.9000000000000002E-2</v>
      </c>
      <c r="I477" s="248"/>
      <c r="J477" s="244"/>
      <c r="K477" s="244"/>
      <c r="L477" s="249"/>
      <c r="M477" s="250"/>
      <c r="N477" s="251"/>
      <c r="O477" s="251"/>
      <c r="P477" s="251"/>
      <c r="Q477" s="251"/>
      <c r="R477" s="251"/>
      <c r="S477" s="251"/>
      <c r="T477" s="252"/>
      <c r="AT477" s="253" t="s">
        <v>177</v>
      </c>
      <c r="AU477" s="253" t="s">
        <v>85</v>
      </c>
      <c r="AV477" s="16" t="s">
        <v>182</v>
      </c>
      <c r="AW477" s="16" t="s">
        <v>37</v>
      </c>
      <c r="AX477" s="16" t="s">
        <v>76</v>
      </c>
      <c r="AY477" s="253" t="s">
        <v>167</v>
      </c>
    </row>
    <row r="478" spans="1:65" s="14" customFormat="1" ht="11.25">
      <c r="B478" s="209"/>
      <c r="C478" s="210"/>
      <c r="D478" s="193" t="s">
        <v>177</v>
      </c>
      <c r="E478" s="211" t="s">
        <v>19</v>
      </c>
      <c r="F478" s="212" t="s">
        <v>179</v>
      </c>
      <c r="G478" s="210"/>
      <c r="H478" s="213">
        <v>4.9000000000000002E-2</v>
      </c>
      <c r="I478" s="214"/>
      <c r="J478" s="210"/>
      <c r="K478" s="210"/>
      <c r="L478" s="215"/>
      <c r="M478" s="216"/>
      <c r="N478" s="217"/>
      <c r="O478" s="217"/>
      <c r="P478" s="217"/>
      <c r="Q478" s="217"/>
      <c r="R478" s="217"/>
      <c r="S478" s="217"/>
      <c r="T478" s="218"/>
      <c r="AT478" s="219" t="s">
        <v>177</v>
      </c>
      <c r="AU478" s="219" t="s">
        <v>85</v>
      </c>
      <c r="AV478" s="14" t="s">
        <v>174</v>
      </c>
      <c r="AW478" s="14" t="s">
        <v>37</v>
      </c>
      <c r="AX478" s="14" t="s">
        <v>83</v>
      </c>
      <c r="AY478" s="219" t="s">
        <v>167</v>
      </c>
    </row>
    <row r="479" spans="1:65" s="2" customFormat="1" ht="16.5" customHeight="1">
      <c r="A479" s="36"/>
      <c r="B479" s="37"/>
      <c r="C479" s="180" t="s">
        <v>346</v>
      </c>
      <c r="D479" s="180" t="s">
        <v>169</v>
      </c>
      <c r="E479" s="181" t="s">
        <v>2131</v>
      </c>
      <c r="F479" s="182" t="s">
        <v>2132</v>
      </c>
      <c r="G479" s="183" t="s">
        <v>172</v>
      </c>
      <c r="H479" s="184">
        <v>15.96</v>
      </c>
      <c r="I479" s="185"/>
      <c r="J479" s="186">
        <f>ROUND(I479*H479,2)</f>
        <v>0</v>
      </c>
      <c r="K479" s="182" t="s">
        <v>173</v>
      </c>
      <c r="L479" s="41"/>
      <c r="M479" s="187" t="s">
        <v>19</v>
      </c>
      <c r="N479" s="188" t="s">
        <v>47</v>
      </c>
      <c r="O479" s="66"/>
      <c r="P479" s="189">
        <f>O479*H479</f>
        <v>0</v>
      </c>
      <c r="Q479" s="189">
        <v>0</v>
      </c>
      <c r="R479" s="189">
        <f>Q479*H479</f>
        <v>0</v>
      </c>
      <c r="S479" s="189">
        <v>0</v>
      </c>
      <c r="T479" s="190">
        <f>S479*H479</f>
        <v>0</v>
      </c>
      <c r="U479" s="36"/>
      <c r="V479" s="36"/>
      <c r="W479" s="36"/>
      <c r="X479" s="36"/>
      <c r="Y479" s="36"/>
      <c r="Z479" s="36"/>
      <c r="AA479" s="36"/>
      <c r="AB479" s="36"/>
      <c r="AC479" s="36"/>
      <c r="AD479" s="36"/>
      <c r="AE479" s="36"/>
      <c r="AR479" s="191" t="s">
        <v>174</v>
      </c>
      <c r="AT479" s="191" t="s">
        <v>169</v>
      </c>
      <c r="AU479" s="191" t="s">
        <v>85</v>
      </c>
      <c r="AY479" s="19" t="s">
        <v>167</v>
      </c>
      <c r="BE479" s="192">
        <f>IF(N479="základní",J479,0)</f>
        <v>0</v>
      </c>
      <c r="BF479" s="192">
        <f>IF(N479="snížená",J479,0)</f>
        <v>0</v>
      </c>
      <c r="BG479" s="192">
        <f>IF(N479="zákl. přenesená",J479,0)</f>
        <v>0</v>
      </c>
      <c r="BH479" s="192">
        <f>IF(N479="sníž. přenesená",J479,0)</f>
        <v>0</v>
      </c>
      <c r="BI479" s="192">
        <f>IF(N479="nulová",J479,0)</f>
        <v>0</v>
      </c>
      <c r="BJ479" s="19" t="s">
        <v>83</v>
      </c>
      <c r="BK479" s="192">
        <f>ROUND(I479*H479,2)</f>
        <v>0</v>
      </c>
      <c r="BL479" s="19" t="s">
        <v>174</v>
      </c>
      <c r="BM479" s="191" t="s">
        <v>491</v>
      </c>
    </row>
    <row r="480" spans="1:65" s="15" customFormat="1" ht="11.25">
      <c r="B480" s="220"/>
      <c r="C480" s="221"/>
      <c r="D480" s="193" t="s">
        <v>177</v>
      </c>
      <c r="E480" s="222" t="s">
        <v>19</v>
      </c>
      <c r="F480" s="223" t="s">
        <v>1924</v>
      </c>
      <c r="G480" s="221"/>
      <c r="H480" s="222" t="s">
        <v>19</v>
      </c>
      <c r="I480" s="224"/>
      <c r="J480" s="221"/>
      <c r="K480" s="221"/>
      <c r="L480" s="225"/>
      <c r="M480" s="226"/>
      <c r="N480" s="227"/>
      <c r="O480" s="227"/>
      <c r="P480" s="227"/>
      <c r="Q480" s="227"/>
      <c r="R480" s="227"/>
      <c r="S480" s="227"/>
      <c r="T480" s="228"/>
      <c r="AT480" s="229" t="s">
        <v>177</v>
      </c>
      <c r="AU480" s="229" t="s">
        <v>85</v>
      </c>
      <c r="AV480" s="15" t="s">
        <v>83</v>
      </c>
      <c r="AW480" s="15" t="s">
        <v>37</v>
      </c>
      <c r="AX480" s="15" t="s">
        <v>76</v>
      </c>
      <c r="AY480" s="229" t="s">
        <v>167</v>
      </c>
    </row>
    <row r="481" spans="1:65" s="13" customFormat="1" ht="11.25">
      <c r="B481" s="198"/>
      <c r="C481" s="199"/>
      <c r="D481" s="193" t="s">
        <v>177</v>
      </c>
      <c r="E481" s="200" t="s">
        <v>19</v>
      </c>
      <c r="F481" s="201" t="s">
        <v>2133</v>
      </c>
      <c r="G481" s="199"/>
      <c r="H481" s="202">
        <v>15.96</v>
      </c>
      <c r="I481" s="203"/>
      <c r="J481" s="199"/>
      <c r="K481" s="199"/>
      <c r="L481" s="204"/>
      <c r="M481" s="205"/>
      <c r="N481" s="206"/>
      <c r="O481" s="206"/>
      <c r="P481" s="206"/>
      <c r="Q481" s="206"/>
      <c r="R481" s="206"/>
      <c r="S481" s="206"/>
      <c r="T481" s="207"/>
      <c r="AT481" s="208" t="s">
        <v>177</v>
      </c>
      <c r="AU481" s="208" t="s">
        <v>85</v>
      </c>
      <c r="AV481" s="13" t="s">
        <v>85</v>
      </c>
      <c r="AW481" s="13" t="s">
        <v>37</v>
      </c>
      <c r="AX481" s="13" t="s">
        <v>76</v>
      </c>
      <c r="AY481" s="208" t="s">
        <v>167</v>
      </c>
    </row>
    <row r="482" spans="1:65" s="16" customFormat="1" ht="11.25">
      <c r="B482" s="243"/>
      <c r="C482" s="244"/>
      <c r="D482" s="193" t="s">
        <v>177</v>
      </c>
      <c r="E482" s="245" t="s">
        <v>19</v>
      </c>
      <c r="F482" s="246" t="s">
        <v>1927</v>
      </c>
      <c r="G482" s="244"/>
      <c r="H482" s="247">
        <v>15.96</v>
      </c>
      <c r="I482" s="248"/>
      <c r="J482" s="244"/>
      <c r="K482" s="244"/>
      <c r="L482" s="249"/>
      <c r="M482" s="250"/>
      <c r="N482" s="251"/>
      <c r="O482" s="251"/>
      <c r="P482" s="251"/>
      <c r="Q482" s="251"/>
      <c r="R482" s="251"/>
      <c r="S482" s="251"/>
      <c r="T482" s="252"/>
      <c r="AT482" s="253" t="s">
        <v>177</v>
      </c>
      <c r="AU482" s="253" t="s">
        <v>85</v>
      </c>
      <c r="AV482" s="16" t="s">
        <v>182</v>
      </c>
      <c r="AW482" s="16" t="s">
        <v>37</v>
      </c>
      <c r="AX482" s="16" t="s">
        <v>76</v>
      </c>
      <c r="AY482" s="253" t="s">
        <v>167</v>
      </c>
    </row>
    <row r="483" spans="1:65" s="14" customFormat="1" ht="11.25">
      <c r="B483" s="209"/>
      <c r="C483" s="210"/>
      <c r="D483" s="193" t="s">
        <v>177</v>
      </c>
      <c r="E483" s="211" t="s">
        <v>19</v>
      </c>
      <c r="F483" s="212" t="s">
        <v>179</v>
      </c>
      <c r="G483" s="210"/>
      <c r="H483" s="213">
        <v>15.96</v>
      </c>
      <c r="I483" s="214"/>
      <c r="J483" s="210"/>
      <c r="K483" s="210"/>
      <c r="L483" s="215"/>
      <c r="M483" s="216"/>
      <c r="N483" s="217"/>
      <c r="O483" s="217"/>
      <c r="P483" s="217"/>
      <c r="Q483" s="217"/>
      <c r="R483" s="217"/>
      <c r="S483" s="217"/>
      <c r="T483" s="218"/>
      <c r="AT483" s="219" t="s">
        <v>177</v>
      </c>
      <c r="AU483" s="219" t="s">
        <v>85</v>
      </c>
      <c r="AV483" s="14" t="s">
        <v>174</v>
      </c>
      <c r="AW483" s="14" t="s">
        <v>37</v>
      </c>
      <c r="AX483" s="14" t="s">
        <v>83</v>
      </c>
      <c r="AY483" s="219" t="s">
        <v>167</v>
      </c>
    </row>
    <row r="484" spans="1:65" s="2" customFormat="1" ht="16.5" customHeight="1">
      <c r="A484" s="36"/>
      <c r="B484" s="37"/>
      <c r="C484" s="180" t="s">
        <v>494</v>
      </c>
      <c r="D484" s="180" t="s">
        <v>169</v>
      </c>
      <c r="E484" s="181" t="s">
        <v>2134</v>
      </c>
      <c r="F484" s="182" t="s">
        <v>2135</v>
      </c>
      <c r="G484" s="183" t="s">
        <v>172</v>
      </c>
      <c r="H484" s="184">
        <v>89.99</v>
      </c>
      <c r="I484" s="185"/>
      <c r="J484" s="186">
        <f>ROUND(I484*H484,2)</f>
        <v>0</v>
      </c>
      <c r="K484" s="182" t="s">
        <v>173</v>
      </c>
      <c r="L484" s="41"/>
      <c r="M484" s="187" t="s">
        <v>19</v>
      </c>
      <c r="N484" s="188" t="s">
        <v>47</v>
      </c>
      <c r="O484" s="66"/>
      <c r="P484" s="189">
        <f>O484*H484</f>
        <v>0</v>
      </c>
      <c r="Q484" s="189">
        <v>0</v>
      </c>
      <c r="R484" s="189">
        <f>Q484*H484</f>
        <v>0</v>
      </c>
      <c r="S484" s="189">
        <v>0</v>
      </c>
      <c r="T484" s="190">
        <f>S484*H484</f>
        <v>0</v>
      </c>
      <c r="U484" s="36"/>
      <c r="V484" s="36"/>
      <c r="W484" s="36"/>
      <c r="X484" s="36"/>
      <c r="Y484" s="36"/>
      <c r="Z484" s="36"/>
      <c r="AA484" s="36"/>
      <c r="AB484" s="36"/>
      <c r="AC484" s="36"/>
      <c r="AD484" s="36"/>
      <c r="AE484" s="36"/>
      <c r="AR484" s="191" t="s">
        <v>174</v>
      </c>
      <c r="AT484" s="191" t="s">
        <v>169</v>
      </c>
      <c r="AU484" s="191" t="s">
        <v>85</v>
      </c>
      <c r="AY484" s="19" t="s">
        <v>167</v>
      </c>
      <c r="BE484" s="192">
        <f>IF(N484="základní",J484,0)</f>
        <v>0</v>
      </c>
      <c r="BF484" s="192">
        <f>IF(N484="snížená",J484,0)</f>
        <v>0</v>
      </c>
      <c r="BG484" s="192">
        <f>IF(N484="zákl. přenesená",J484,0)</f>
        <v>0</v>
      </c>
      <c r="BH484" s="192">
        <f>IF(N484="sníž. přenesená",J484,0)</f>
        <v>0</v>
      </c>
      <c r="BI484" s="192">
        <f>IF(N484="nulová",J484,0)</f>
        <v>0</v>
      </c>
      <c r="BJ484" s="19" t="s">
        <v>83</v>
      </c>
      <c r="BK484" s="192">
        <f>ROUND(I484*H484,2)</f>
        <v>0</v>
      </c>
      <c r="BL484" s="19" t="s">
        <v>174</v>
      </c>
      <c r="BM484" s="191" t="s">
        <v>497</v>
      </c>
    </row>
    <row r="485" spans="1:65" s="15" customFormat="1" ht="11.25">
      <c r="B485" s="220"/>
      <c r="C485" s="221"/>
      <c r="D485" s="193" t="s">
        <v>177</v>
      </c>
      <c r="E485" s="222" t="s">
        <v>19</v>
      </c>
      <c r="F485" s="223" t="s">
        <v>1924</v>
      </c>
      <c r="G485" s="221"/>
      <c r="H485" s="222" t="s">
        <v>19</v>
      </c>
      <c r="I485" s="224"/>
      <c r="J485" s="221"/>
      <c r="K485" s="221"/>
      <c r="L485" s="225"/>
      <c r="M485" s="226"/>
      <c r="N485" s="227"/>
      <c r="O485" s="227"/>
      <c r="P485" s="227"/>
      <c r="Q485" s="227"/>
      <c r="R485" s="227"/>
      <c r="S485" s="227"/>
      <c r="T485" s="228"/>
      <c r="AT485" s="229" t="s">
        <v>177</v>
      </c>
      <c r="AU485" s="229" t="s">
        <v>85</v>
      </c>
      <c r="AV485" s="15" t="s">
        <v>83</v>
      </c>
      <c r="AW485" s="15" t="s">
        <v>37</v>
      </c>
      <c r="AX485" s="15" t="s">
        <v>76</v>
      </c>
      <c r="AY485" s="229" t="s">
        <v>167</v>
      </c>
    </row>
    <row r="486" spans="1:65" s="13" customFormat="1" ht="11.25">
      <c r="B486" s="198"/>
      <c r="C486" s="199"/>
      <c r="D486" s="193" t="s">
        <v>177</v>
      </c>
      <c r="E486" s="200" t="s">
        <v>19</v>
      </c>
      <c r="F486" s="201" t="s">
        <v>2136</v>
      </c>
      <c r="G486" s="199"/>
      <c r="H486" s="202">
        <v>22.97</v>
      </c>
      <c r="I486" s="203"/>
      <c r="J486" s="199"/>
      <c r="K486" s="199"/>
      <c r="L486" s="204"/>
      <c r="M486" s="205"/>
      <c r="N486" s="206"/>
      <c r="O486" s="206"/>
      <c r="P486" s="206"/>
      <c r="Q486" s="206"/>
      <c r="R486" s="206"/>
      <c r="S486" s="206"/>
      <c r="T486" s="207"/>
      <c r="AT486" s="208" t="s">
        <v>177</v>
      </c>
      <c r="AU486" s="208" t="s">
        <v>85</v>
      </c>
      <c r="AV486" s="13" t="s">
        <v>85</v>
      </c>
      <c r="AW486" s="13" t="s">
        <v>37</v>
      </c>
      <c r="AX486" s="13" t="s">
        <v>76</v>
      </c>
      <c r="AY486" s="208" t="s">
        <v>167</v>
      </c>
    </row>
    <row r="487" spans="1:65" s="13" customFormat="1" ht="11.25">
      <c r="B487" s="198"/>
      <c r="C487" s="199"/>
      <c r="D487" s="193" t="s">
        <v>177</v>
      </c>
      <c r="E487" s="200" t="s">
        <v>19</v>
      </c>
      <c r="F487" s="201" t="s">
        <v>2137</v>
      </c>
      <c r="G487" s="199"/>
      <c r="H487" s="202">
        <v>37.090000000000003</v>
      </c>
      <c r="I487" s="203"/>
      <c r="J487" s="199"/>
      <c r="K487" s="199"/>
      <c r="L487" s="204"/>
      <c r="M487" s="205"/>
      <c r="N487" s="206"/>
      <c r="O487" s="206"/>
      <c r="P487" s="206"/>
      <c r="Q487" s="206"/>
      <c r="R487" s="206"/>
      <c r="S487" s="206"/>
      <c r="T487" s="207"/>
      <c r="AT487" s="208" t="s">
        <v>177</v>
      </c>
      <c r="AU487" s="208" t="s">
        <v>85</v>
      </c>
      <c r="AV487" s="13" t="s">
        <v>85</v>
      </c>
      <c r="AW487" s="13" t="s">
        <v>37</v>
      </c>
      <c r="AX487" s="13" t="s">
        <v>76</v>
      </c>
      <c r="AY487" s="208" t="s">
        <v>167</v>
      </c>
    </row>
    <row r="488" spans="1:65" s="13" customFormat="1" ht="11.25">
      <c r="B488" s="198"/>
      <c r="C488" s="199"/>
      <c r="D488" s="193" t="s">
        <v>177</v>
      </c>
      <c r="E488" s="200" t="s">
        <v>19</v>
      </c>
      <c r="F488" s="201" t="s">
        <v>2138</v>
      </c>
      <c r="G488" s="199"/>
      <c r="H488" s="202">
        <v>2.63</v>
      </c>
      <c r="I488" s="203"/>
      <c r="J488" s="199"/>
      <c r="K488" s="199"/>
      <c r="L488" s="204"/>
      <c r="M488" s="205"/>
      <c r="N488" s="206"/>
      <c r="O488" s="206"/>
      <c r="P488" s="206"/>
      <c r="Q488" s="206"/>
      <c r="R488" s="206"/>
      <c r="S488" s="206"/>
      <c r="T488" s="207"/>
      <c r="AT488" s="208" t="s">
        <v>177</v>
      </c>
      <c r="AU488" s="208" t="s">
        <v>85</v>
      </c>
      <c r="AV488" s="13" t="s">
        <v>85</v>
      </c>
      <c r="AW488" s="13" t="s">
        <v>37</v>
      </c>
      <c r="AX488" s="13" t="s">
        <v>76</v>
      </c>
      <c r="AY488" s="208" t="s">
        <v>167</v>
      </c>
    </row>
    <row r="489" spans="1:65" s="13" customFormat="1" ht="11.25">
      <c r="B489" s="198"/>
      <c r="C489" s="199"/>
      <c r="D489" s="193" t="s">
        <v>177</v>
      </c>
      <c r="E489" s="200" t="s">
        <v>19</v>
      </c>
      <c r="F489" s="201" t="s">
        <v>2139</v>
      </c>
      <c r="G489" s="199"/>
      <c r="H489" s="202">
        <v>27.3</v>
      </c>
      <c r="I489" s="203"/>
      <c r="J489" s="199"/>
      <c r="K489" s="199"/>
      <c r="L489" s="204"/>
      <c r="M489" s="205"/>
      <c r="N489" s="206"/>
      <c r="O489" s="206"/>
      <c r="P489" s="206"/>
      <c r="Q489" s="206"/>
      <c r="R489" s="206"/>
      <c r="S489" s="206"/>
      <c r="T489" s="207"/>
      <c r="AT489" s="208" t="s">
        <v>177</v>
      </c>
      <c r="AU489" s="208" t="s">
        <v>85</v>
      </c>
      <c r="AV489" s="13" t="s">
        <v>85</v>
      </c>
      <c r="AW489" s="13" t="s">
        <v>37</v>
      </c>
      <c r="AX489" s="13" t="s">
        <v>76</v>
      </c>
      <c r="AY489" s="208" t="s">
        <v>167</v>
      </c>
    </row>
    <row r="490" spans="1:65" s="16" customFormat="1" ht="11.25">
      <c r="B490" s="243"/>
      <c r="C490" s="244"/>
      <c r="D490" s="193" t="s">
        <v>177</v>
      </c>
      <c r="E490" s="245" t="s">
        <v>19</v>
      </c>
      <c r="F490" s="246" t="s">
        <v>1927</v>
      </c>
      <c r="G490" s="244"/>
      <c r="H490" s="247">
        <v>89.99</v>
      </c>
      <c r="I490" s="248"/>
      <c r="J490" s="244"/>
      <c r="K490" s="244"/>
      <c r="L490" s="249"/>
      <c r="M490" s="250"/>
      <c r="N490" s="251"/>
      <c r="O490" s="251"/>
      <c r="P490" s="251"/>
      <c r="Q490" s="251"/>
      <c r="R490" s="251"/>
      <c r="S490" s="251"/>
      <c r="T490" s="252"/>
      <c r="AT490" s="253" t="s">
        <v>177</v>
      </c>
      <c r="AU490" s="253" t="s">
        <v>85</v>
      </c>
      <c r="AV490" s="16" t="s">
        <v>182</v>
      </c>
      <c r="AW490" s="16" t="s">
        <v>37</v>
      </c>
      <c r="AX490" s="16" t="s">
        <v>76</v>
      </c>
      <c r="AY490" s="253" t="s">
        <v>167</v>
      </c>
    </row>
    <row r="491" spans="1:65" s="14" customFormat="1" ht="11.25">
      <c r="B491" s="209"/>
      <c r="C491" s="210"/>
      <c r="D491" s="193" t="s">
        <v>177</v>
      </c>
      <c r="E491" s="211" t="s">
        <v>19</v>
      </c>
      <c r="F491" s="212" t="s">
        <v>179</v>
      </c>
      <c r="G491" s="210"/>
      <c r="H491" s="213">
        <v>89.99</v>
      </c>
      <c r="I491" s="214"/>
      <c r="J491" s="210"/>
      <c r="K491" s="210"/>
      <c r="L491" s="215"/>
      <c r="M491" s="216"/>
      <c r="N491" s="217"/>
      <c r="O491" s="217"/>
      <c r="P491" s="217"/>
      <c r="Q491" s="217"/>
      <c r="R491" s="217"/>
      <c r="S491" s="217"/>
      <c r="T491" s="218"/>
      <c r="AT491" s="219" t="s">
        <v>177</v>
      </c>
      <c r="AU491" s="219" t="s">
        <v>85</v>
      </c>
      <c r="AV491" s="14" t="s">
        <v>174</v>
      </c>
      <c r="AW491" s="14" t="s">
        <v>37</v>
      </c>
      <c r="AX491" s="14" t="s">
        <v>83</v>
      </c>
      <c r="AY491" s="219" t="s">
        <v>167</v>
      </c>
    </row>
    <row r="492" spans="1:65" s="2" customFormat="1" ht="24">
      <c r="A492" s="36"/>
      <c r="B492" s="37"/>
      <c r="C492" s="180" t="s">
        <v>350</v>
      </c>
      <c r="D492" s="180" t="s">
        <v>169</v>
      </c>
      <c r="E492" s="181" t="s">
        <v>2140</v>
      </c>
      <c r="F492" s="182" t="s">
        <v>2141</v>
      </c>
      <c r="G492" s="183" t="s">
        <v>172</v>
      </c>
      <c r="H492" s="184">
        <v>63.84</v>
      </c>
      <c r="I492" s="185"/>
      <c r="J492" s="186">
        <f>ROUND(I492*H492,2)</f>
        <v>0</v>
      </c>
      <c r="K492" s="182" t="s">
        <v>173</v>
      </c>
      <c r="L492" s="41"/>
      <c r="M492" s="187" t="s">
        <v>19</v>
      </c>
      <c r="N492" s="188" t="s">
        <v>47</v>
      </c>
      <c r="O492" s="66"/>
      <c r="P492" s="189">
        <f>O492*H492</f>
        <v>0</v>
      </c>
      <c r="Q492" s="189">
        <v>0</v>
      </c>
      <c r="R492" s="189">
        <f>Q492*H492</f>
        <v>0</v>
      </c>
      <c r="S492" s="189">
        <v>0</v>
      </c>
      <c r="T492" s="190">
        <f>S492*H492</f>
        <v>0</v>
      </c>
      <c r="U492" s="36"/>
      <c r="V492" s="36"/>
      <c r="W492" s="36"/>
      <c r="X492" s="36"/>
      <c r="Y492" s="36"/>
      <c r="Z492" s="36"/>
      <c r="AA492" s="36"/>
      <c r="AB492" s="36"/>
      <c r="AC492" s="36"/>
      <c r="AD492" s="36"/>
      <c r="AE492" s="36"/>
      <c r="AR492" s="191" t="s">
        <v>174</v>
      </c>
      <c r="AT492" s="191" t="s">
        <v>169</v>
      </c>
      <c r="AU492" s="191" t="s">
        <v>85</v>
      </c>
      <c r="AY492" s="19" t="s">
        <v>167</v>
      </c>
      <c r="BE492" s="192">
        <f>IF(N492="základní",J492,0)</f>
        <v>0</v>
      </c>
      <c r="BF492" s="192">
        <f>IF(N492="snížená",J492,0)</f>
        <v>0</v>
      </c>
      <c r="BG492" s="192">
        <f>IF(N492="zákl. přenesená",J492,0)</f>
        <v>0</v>
      </c>
      <c r="BH492" s="192">
        <f>IF(N492="sníž. přenesená",J492,0)</f>
        <v>0</v>
      </c>
      <c r="BI492" s="192">
        <f>IF(N492="nulová",J492,0)</f>
        <v>0</v>
      </c>
      <c r="BJ492" s="19" t="s">
        <v>83</v>
      </c>
      <c r="BK492" s="192">
        <f>ROUND(I492*H492,2)</f>
        <v>0</v>
      </c>
      <c r="BL492" s="19" t="s">
        <v>174</v>
      </c>
      <c r="BM492" s="191" t="s">
        <v>501</v>
      </c>
    </row>
    <row r="493" spans="1:65" s="15" customFormat="1" ht="11.25">
      <c r="B493" s="220"/>
      <c r="C493" s="221"/>
      <c r="D493" s="193" t="s">
        <v>177</v>
      </c>
      <c r="E493" s="222" t="s">
        <v>19</v>
      </c>
      <c r="F493" s="223" t="s">
        <v>1924</v>
      </c>
      <c r="G493" s="221"/>
      <c r="H493" s="222" t="s">
        <v>19</v>
      </c>
      <c r="I493" s="224"/>
      <c r="J493" s="221"/>
      <c r="K493" s="221"/>
      <c r="L493" s="225"/>
      <c r="M493" s="226"/>
      <c r="N493" s="227"/>
      <c r="O493" s="227"/>
      <c r="P493" s="227"/>
      <c r="Q493" s="227"/>
      <c r="R493" s="227"/>
      <c r="S493" s="227"/>
      <c r="T493" s="228"/>
      <c r="AT493" s="229" t="s">
        <v>177</v>
      </c>
      <c r="AU493" s="229" t="s">
        <v>85</v>
      </c>
      <c r="AV493" s="15" t="s">
        <v>83</v>
      </c>
      <c r="AW493" s="15" t="s">
        <v>37</v>
      </c>
      <c r="AX493" s="15" t="s">
        <v>76</v>
      </c>
      <c r="AY493" s="229" t="s">
        <v>167</v>
      </c>
    </row>
    <row r="494" spans="1:65" s="13" customFormat="1" ht="11.25">
      <c r="B494" s="198"/>
      <c r="C494" s="199"/>
      <c r="D494" s="193" t="s">
        <v>177</v>
      </c>
      <c r="E494" s="200" t="s">
        <v>19</v>
      </c>
      <c r="F494" s="201" t="s">
        <v>2142</v>
      </c>
      <c r="G494" s="199"/>
      <c r="H494" s="202">
        <v>63.84</v>
      </c>
      <c r="I494" s="203"/>
      <c r="J494" s="199"/>
      <c r="K494" s="199"/>
      <c r="L494" s="204"/>
      <c r="M494" s="205"/>
      <c r="N494" s="206"/>
      <c r="O494" s="206"/>
      <c r="P494" s="206"/>
      <c r="Q494" s="206"/>
      <c r="R494" s="206"/>
      <c r="S494" s="206"/>
      <c r="T494" s="207"/>
      <c r="AT494" s="208" t="s">
        <v>177</v>
      </c>
      <c r="AU494" s="208" t="s">
        <v>85</v>
      </c>
      <c r="AV494" s="13" t="s">
        <v>85</v>
      </c>
      <c r="AW494" s="13" t="s">
        <v>37</v>
      </c>
      <c r="AX494" s="13" t="s">
        <v>76</v>
      </c>
      <c r="AY494" s="208" t="s">
        <v>167</v>
      </c>
    </row>
    <row r="495" spans="1:65" s="16" customFormat="1" ht="11.25">
      <c r="B495" s="243"/>
      <c r="C495" s="244"/>
      <c r="D495" s="193" t="s">
        <v>177</v>
      </c>
      <c r="E495" s="245" t="s">
        <v>19</v>
      </c>
      <c r="F495" s="246" t="s">
        <v>1927</v>
      </c>
      <c r="G495" s="244"/>
      <c r="H495" s="247">
        <v>63.84</v>
      </c>
      <c r="I495" s="248"/>
      <c r="J495" s="244"/>
      <c r="K495" s="244"/>
      <c r="L495" s="249"/>
      <c r="M495" s="250"/>
      <c r="N495" s="251"/>
      <c r="O495" s="251"/>
      <c r="P495" s="251"/>
      <c r="Q495" s="251"/>
      <c r="R495" s="251"/>
      <c r="S495" s="251"/>
      <c r="T495" s="252"/>
      <c r="AT495" s="253" t="s">
        <v>177</v>
      </c>
      <c r="AU495" s="253" t="s">
        <v>85</v>
      </c>
      <c r="AV495" s="16" t="s">
        <v>182</v>
      </c>
      <c r="AW495" s="16" t="s">
        <v>37</v>
      </c>
      <c r="AX495" s="16" t="s">
        <v>76</v>
      </c>
      <c r="AY495" s="253" t="s">
        <v>167</v>
      </c>
    </row>
    <row r="496" spans="1:65" s="14" customFormat="1" ht="11.25">
      <c r="B496" s="209"/>
      <c r="C496" s="210"/>
      <c r="D496" s="193" t="s">
        <v>177</v>
      </c>
      <c r="E496" s="211" t="s">
        <v>19</v>
      </c>
      <c r="F496" s="212" t="s">
        <v>179</v>
      </c>
      <c r="G496" s="210"/>
      <c r="H496" s="213">
        <v>63.84</v>
      </c>
      <c r="I496" s="214"/>
      <c r="J496" s="210"/>
      <c r="K496" s="210"/>
      <c r="L496" s="215"/>
      <c r="M496" s="216"/>
      <c r="N496" s="217"/>
      <c r="O496" s="217"/>
      <c r="P496" s="217"/>
      <c r="Q496" s="217"/>
      <c r="R496" s="217"/>
      <c r="S496" s="217"/>
      <c r="T496" s="218"/>
      <c r="AT496" s="219" t="s">
        <v>177</v>
      </c>
      <c r="AU496" s="219" t="s">
        <v>85</v>
      </c>
      <c r="AV496" s="14" t="s">
        <v>174</v>
      </c>
      <c r="AW496" s="14" t="s">
        <v>37</v>
      </c>
      <c r="AX496" s="14" t="s">
        <v>83</v>
      </c>
      <c r="AY496" s="219" t="s">
        <v>167</v>
      </c>
    </row>
    <row r="497" spans="1:65" s="2" customFormat="1" ht="33" customHeight="1">
      <c r="A497" s="36"/>
      <c r="B497" s="37"/>
      <c r="C497" s="180" t="s">
        <v>504</v>
      </c>
      <c r="D497" s="180" t="s">
        <v>169</v>
      </c>
      <c r="E497" s="181" t="s">
        <v>2143</v>
      </c>
      <c r="F497" s="182" t="s">
        <v>2144</v>
      </c>
      <c r="G497" s="183" t="s">
        <v>172</v>
      </c>
      <c r="H497" s="184">
        <v>1.4</v>
      </c>
      <c r="I497" s="185"/>
      <c r="J497" s="186">
        <f>ROUND(I497*H497,2)</f>
        <v>0</v>
      </c>
      <c r="K497" s="182" t="s">
        <v>173</v>
      </c>
      <c r="L497" s="41"/>
      <c r="M497" s="187" t="s">
        <v>19</v>
      </c>
      <c r="N497" s="188" t="s">
        <v>47</v>
      </c>
      <c r="O497" s="66"/>
      <c r="P497" s="189">
        <f>O497*H497</f>
        <v>0</v>
      </c>
      <c r="Q497" s="189">
        <v>0</v>
      </c>
      <c r="R497" s="189">
        <f>Q497*H497</f>
        <v>0</v>
      </c>
      <c r="S497" s="189">
        <v>0</v>
      </c>
      <c r="T497" s="190">
        <f>S497*H497</f>
        <v>0</v>
      </c>
      <c r="U497" s="36"/>
      <c r="V497" s="36"/>
      <c r="W497" s="36"/>
      <c r="X497" s="36"/>
      <c r="Y497" s="36"/>
      <c r="Z497" s="36"/>
      <c r="AA497" s="36"/>
      <c r="AB497" s="36"/>
      <c r="AC497" s="36"/>
      <c r="AD497" s="36"/>
      <c r="AE497" s="36"/>
      <c r="AR497" s="191" t="s">
        <v>174</v>
      </c>
      <c r="AT497" s="191" t="s">
        <v>169</v>
      </c>
      <c r="AU497" s="191" t="s">
        <v>85</v>
      </c>
      <c r="AY497" s="19" t="s">
        <v>167</v>
      </c>
      <c r="BE497" s="192">
        <f>IF(N497="základní",J497,0)</f>
        <v>0</v>
      </c>
      <c r="BF497" s="192">
        <f>IF(N497="snížená",J497,0)</f>
        <v>0</v>
      </c>
      <c r="BG497" s="192">
        <f>IF(N497="zákl. přenesená",J497,0)</f>
        <v>0</v>
      </c>
      <c r="BH497" s="192">
        <f>IF(N497="sníž. přenesená",J497,0)</f>
        <v>0</v>
      </c>
      <c r="BI497" s="192">
        <f>IF(N497="nulová",J497,0)</f>
        <v>0</v>
      </c>
      <c r="BJ497" s="19" t="s">
        <v>83</v>
      </c>
      <c r="BK497" s="192">
        <f>ROUND(I497*H497,2)</f>
        <v>0</v>
      </c>
      <c r="BL497" s="19" t="s">
        <v>174</v>
      </c>
      <c r="BM497" s="191" t="s">
        <v>507</v>
      </c>
    </row>
    <row r="498" spans="1:65" s="15" customFormat="1" ht="11.25">
      <c r="B498" s="220"/>
      <c r="C498" s="221"/>
      <c r="D498" s="193" t="s">
        <v>177</v>
      </c>
      <c r="E498" s="222" t="s">
        <v>19</v>
      </c>
      <c r="F498" s="223" t="s">
        <v>1924</v>
      </c>
      <c r="G498" s="221"/>
      <c r="H498" s="222" t="s">
        <v>19</v>
      </c>
      <c r="I498" s="224"/>
      <c r="J498" s="221"/>
      <c r="K498" s="221"/>
      <c r="L498" s="225"/>
      <c r="M498" s="226"/>
      <c r="N498" s="227"/>
      <c r="O498" s="227"/>
      <c r="P498" s="227"/>
      <c r="Q498" s="227"/>
      <c r="R498" s="227"/>
      <c r="S498" s="227"/>
      <c r="T498" s="228"/>
      <c r="AT498" s="229" t="s">
        <v>177</v>
      </c>
      <c r="AU498" s="229" t="s">
        <v>85</v>
      </c>
      <c r="AV498" s="15" t="s">
        <v>83</v>
      </c>
      <c r="AW498" s="15" t="s">
        <v>37</v>
      </c>
      <c r="AX498" s="15" t="s">
        <v>76</v>
      </c>
      <c r="AY498" s="229" t="s">
        <v>167</v>
      </c>
    </row>
    <row r="499" spans="1:65" s="13" customFormat="1" ht="11.25">
      <c r="B499" s="198"/>
      <c r="C499" s="199"/>
      <c r="D499" s="193" t="s">
        <v>177</v>
      </c>
      <c r="E499" s="200" t="s">
        <v>19</v>
      </c>
      <c r="F499" s="201" t="s">
        <v>2145</v>
      </c>
      <c r="G499" s="199"/>
      <c r="H499" s="202">
        <v>1.4</v>
      </c>
      <c r="I499" s="203"/>
      <c r="J499" s="199"/>
      <c r="K499" s="199"/>
      <c r="L499" s="204"/>
      <c r="M499" s="205"/>
      <c r="N499" s="206"/>
      <c r="O499" s="206"/>
      <c r="P499" s="206"/>
      <c r="Q499" s="206"/>
      <c r="R499" s="206"/>
      <c r="S499" s="206"/>
      <c r="T499" s="207"/>
      <c r="AT499" s="208" t="s">
        <v>177</v>
      </c>
      <c r="AU499" s="208" t="s">
        <v>85</v>
      </c>
      <c r="AV499" s="13" t="s">
        <v>85</v>
      </c>
      <c r="AW499" s="13" t="s">
        <v>37</v>
      </c>
      <c r="AX499" s="13" t="s">
        <v>76</v>
      </c>
      <c r="AY499" s="208" t="s">
        <v>167</v>
      </c>
    </row>
    <row r="500" spans="1:65" s="16" customFormat="1" ht="11.25">
      <c r="B500" s="243"/>
      <c r="C500" s="244"/>
      <c r="D500" s="193" t="s">
        <v>177</v>
      </c>
      <c r="E500" s="245" t="s">
        <v>19</v>
      </c>
      <c r="F500" s="246" t="s">
        <v>1927</v>
      </c>
      <c r="G500" s="244"/>
      <c r="H500" s="247">
        <v>1.4</v>
      </c>
      <c r="I500" s="248"/>
      <c r="J500" s="244"/>
      <c r="K500" s="244"/>
      <c r="L500" s="249"/>
      <c r="M500" s="250"/>
      <c r="N500" s="251"/>
      <c r="O500" s="251"/>
      <c r="P500" s="251"/>
      <c r="Q500" s="251"/>
      <c r="R500" s="251"/>
      <c r="S500" s="251"/>
      <c r="T500" s="252"/>
      <c r="AT500" s="253" t="s">
        <v>177</v>
      </c>
      <c r="AU500" s="253" t="s">
        <v>85</v>
      </c>
      <c r="AV500" s="16" t="s">
        <v>182</v>
      </c>
      <c r="AW500" s="16" t="s">
        <v>37</v>
      </c>
      <c r="AX500" s="16" t="s">
        <v>76</v>
      </c>
      <c r="AY500" s="253" t="s">
        <v>167</v>
      </c>
    </row>
    <row r="501" spans="1:65" s="14" customFormat="1" ht="11.25">
      <c r="B501" s="209"/>
      <c r="C501" s="210"/>
      <c r="D501" s="193" t="s">
        <v>177</v>
      </c>
      <c r="E501" s="211" t="s">
        <v>19</v>
      </c>
      <c r="F501" s="212" t="s">
        <v>179</v>
      </c>
      <c r="G501" s="210"/>
      <c r="H501" s="213">
        <v>1.4</v>
      </c>
      <c r="I501" s="214"/>
      <c r="J501" s="210"/>
      <c r="K501" s="210"/>
      <c r="L501" s="215"/>
      <c r="M501" s="216"/>
      <c r="N501" s="217"/>
      <c r="O501" s="217"/>
      <c r="P501" s="217"/>
      <c r="Q501" s="217"/>
      <c r="R501" s="217"/>
      <c r="S501" s="217"/>
      <c r="T501" s="218"/>
      <c r="AT501" s="219" t="s">
        <v>177</v>
      </c>
      <c r="AU501" s="219" t="s">
        <v>85</v>
      </c>
      <c r="AV501" s="14" t="s">
        <v>174</v>
      </c>
      <c r="AW501" s="14" t="s">
        <v>37</v>
      </c>
      <c r="AX501" s="14" t="s">
        <v>83</v>
      </c>
      <c r="AY501" s="219" t="s">
        <v>167</v>
      </c>
    </row>
    <row r="502" spans="1:65" s="2" customFormat="1" ht="16.5" customHeight="1">
      <c r="A502" s="36"/>
      <c r="B502" s="37"/>
      <c r="C502" s="180" t="s">
        <v>355</v>
      </c>
      <c r="D502" s="180" t="s">
        <v>169</v>
      </c>
      <c r="E502" s="181" t="s">
        <v>2146</v>
      </c>
      <c r="F502" s="182" t="s">
        <v>2147</v>
      </c>
      <c r="G502" s="183" t="s">
        <v>172</v>
      </c>
      <c r="H502" s="184">
        <v>12.885</v>
      </c>
      <c r="I502" s="185"/>
      <c r="J502" s="186">
        <f>ROUND(I502*H502,2)</f>
        <v>0</v>
      </c>
      <c r="K502" s="182" t="s">
        <v>173</v>
      </c>
      <c r="L502" s="41"/>
      <c r="M502" s="187" t="s">
        <v>19</v>
      </c>
      <c r="N502" s="188" t="s">
        <v>47</v>
      </c>
      <c r="O502" s="66"/>
      <c r="P502" s="189">
        <f>O502*H502</f>
        <v>0</v>
      </c>
      <c r="Q502" s="189">
        <v>0</v>
      </c>
      <c r="R502" s="189">
        <f>Q502*H502</f>
        <v>0</v>
      </c>
      <c r="S502" s="189">
        <v>0</v>
      </c>
      <c r="T502" s="190">
        <f>S502*H502</f>
        <v>0</v>
      </c>
      <c r="U502" s="36"/>
      <c r="V502" s="36"/>
      <c r="W502" s="36"/>
      <c r="X502" s="36"/>
      <c r="Y502" s="36"/>
      <c r="Z502" s="36"/>
      <c r="AA502" s="36"/>
      <c r="AB502" s="36"/>
      <c r="AC502" s="36"/>
      <c r="AD502" s="36"/>
      <c r="AE502" s="36"/>
      <c r="AR502" s="191" t="s">
        <v>174</v>
      </c>
      <c r="AT502" s="191" t="s">
        <v>169</v>
      </c>
      <c r="AU502" s="191" t="s">
        <v>85</v>
      </c>
      <c r="AY502" s="19" t="s">
        <v>167</v>
      </c>
      <c r="BE502" s="192">
        <f>IF(N502="základní",J502,0)</f>
        <v>0</v>
      </c>
      <c r="BF502" s="192">
        <f>IF(N502="snížená",J502,0)</f>
        <v>0</v>
      </c>
      <c r="BG502" s="192">
        <f>IF(N502="zákl. přenesená",J502,0)</f>
        <v>0</v>
      </c>
      <c r="BH502" s="192">
        <f>IF(N502="sníž. přenesená",J502,0)</f>
        <v>0</v>
      </c>
      <c r="BI502" s="192">
        <f>IF(N502="nulová",J502,0)</f>
        <v>0</v>
      </c>
      <c r="BJ502" s="19" t="s">
        <v>83</v>
      </c>
      <c r="BK502" s="192">
        <f>ROUND(I502*H502,2)</f>
        <v>0</v>
      </c>
      <c r="BL502" s="19" t="s">
        <v>174</v>
      </c>
      <c r="BM502" s="191" t="s">
        <v>511</v>
      </c>
    </row>
    <row r="503" spans="1:65" s="2" customFormat="1" ht="39">
      <c r="A503" s="36"/>
      <c r="B503" s="37"/>
      <c r="C503" s="38"/>
      <c r="D503" s="193" t="s">
        <v>175</v>
      </c>
      <c r="E503" s="38"/>
      <c r="F503" s="194" t="s">
        <v>2148</v>
      </c>
      <c r="G503" s="38"/>
      <c r="H503" s="38"/>
      <c r="I503" s="195"/>
      <c r="J503" s="38"/>
      <c r="K503" s="38"/>
      <c r="L503" s="41"/>
      <c r="M503" s="196"/>
      <c r="N503" s="197"/>
      <c r="O503" s="66"/>
      <c r="P503" s="66"/>
      <c r="Q503" s="66"/>
      <c r="R503" s="66"/>
      <c r="S503" s="66"/>
      <c r="T503" s="67"/>
      <c r="U503" s="36"/>
      <c r="V503" s="36"/>
      <c r="W503" s="36"/>
      <c r="X503" s="36"/>
      <c r="Y503" s="36"/>
      <c r="Z503" s="36"/>
      <c r="AA503" s="36"/>
      <c r="AB503" s="36"/>
      <c r="AC503" s="36"/>
      <c r="AD503" s="36"/>
      <c r="AE503" s="36"/>
      <c r="AT503" s="19" t="s">
        <v>175</v>
      </c>
      <c r="AU503" s="19" t="s">
        <v>85</v>
      </c>
    </row>
    <row r="504" spans="1:65" s="15" customFormat="1" ht="11.25">
      <c r="B504" s="220"/>
      <c r="C504" s="221"/>
      <c r="D504" s="193" t="s">
        <v>177</v>
      </c>
      <c r="E504" s="222" t="s">
        <v>19</v>
      </c>
      <c r="F504" s="223" t="s">
        <v>1924</v>
      </c>
      <c r="G504" s="221"/>
      <c r="H504" s="222" t="s">
        <v>19</v>
      </c>
      <c r="I504" s="224"/>
      <c r="J504" s="221"/>
      <c r="K504" s="221"/>
      <c r="L504" s="225"/>
      <c r="M504" s="226"/>
      <c r="N504" s="227"/>
      <c r="O504" s="227"/>
      <c r="P504" s="227"/>
      <c r="Q504" s="227"/>
      <c r="R504" s="227"/>
      <c r="S504" s="227"/>
      <c r="T504" s="228"/>
      <c r="AT504" s="229" t="s">
        <v>177</v>
      </c>
      <c r="AU504" s="229" t="s">
        <v>85</v>
      </c>
      <c r="AV504" s="15" t="s">
        <v>83</v>
      </c>
      <c r="AW504" s="15" t="s">
        <v>37</v>
      </c>
      <c r="AX504" s="15" t="s">
        <v>76</v>
      </c>
      <c r="AY504" s="229" t="s">
        <v>167</v>
      </c>
    </row>
    <row r="505" spans="1:65" s="13" customFormat="1" ht="11.25">
      <c r="B505" s="198"/>
      <c r="C505" s="199"/>
      <c r="D505" s="193" t="s">
        <v>177</v>
      </c>
      <c r="E505" s="200" t="s">
        <v>19</v>
      </c>
      <c r="F505" s="201" t="s">
        <v>2149</v>
      </c>
      <c r="G505" s="199"/>
      <c r="H505" s="202">
        <v>8.6270000000000007</v>
      </c>
      <c r="I505" s="203"/>
      <c r="J505" s="199"/>
      <c r="K505" s="199"/>
      <c r="L505" s="204"/>
      <c r="M505" s="205"/>
      <c r="N505" s="206"/>
      <c r="O505" s="206"/>
      <c r="P505" s="206"/>
      <c r="Q505" s="206"/>
      <c r="R505" s="206"/>
      <c r="S505" s="206"/>
      <c r="T505" s="207"/>
      <c r="AT505" s="208" t="s">
        <v>177</v>
      </c>
      <c r="AU505" s="208" t="s">
        <v>85</v>
      </c>
      <c r="AV505" s="13" t="s">
        <v>85</v>
      </c>
      <c r="AW505" s="13" t="s">
        <v>37</v>
      </c>
      <c r="AX505" s="13" t="s">
        <v>76</v>
      </c>
      <c r="AY505" s="208" t="s">
        <v>167</v>
      </c>
    </row>
    <row r="506" spans="1:65" s="13" customFormat="1" ht="33.75">
      <c r="B506" s="198"/>
      <c r="C506" s="199"/>
      <c r="D506" s="193" t="s">
        <v>177</v>
      </c>
      <c r="E506" s="200" t="s">
        <v>19</v>
      </c>
      <c r="F506" s="201" t="s">
        <v>2150</v>
      </c>
      <c r="G506" s="199"/>
      <c r="H506" s="202">
        <v>4.258</v>
      </c>
      <c r="I506" s="203"/>
      <c r="J506" s="199"/>
      <c r="K506" s="199"/>
      <c r="L506" s="204"/>
      <c r="M506" s="205"/>
      <c r="N506" s="206"/>
      <c r="O506" s="206"/>
      <c r="P506" s="206"/>
      <c r="Q506" s="206"/>
      <c r="R506" s="206"/>
      <c r="S506" s="206"/>
      <c r="T506" s="207"/>
      <c r="AT506" s="208" t="s">
        <v>177</v>
      </c>
      <c r="AU506" s="208" t="s">
        <v>85</v>
      </c>
      <c r="AV506" s="13" t="s">
        <v>85</v>
      </c>
      <c r="AW506" s="13" t="s">
        <v>37</v>
      </c>
      <c r="AX506" s="13" t="s">
        <v>76</v>
      </c>
      <c r="AY506" s="208" t="s">
        <v>167</v>
      </c>
    </row>
    <row r="507" spans="1:65" s="16" customFormat="1" ht="11.25">
      <c r="B507" s="243"/>
      <c r="C507" s="244"/>
      <c r="D507" s="193" t="s">
        <v>177</v>
      </c>
      <c r="E507" s="245" t="s">
        <v>19</v>
      </c>
      <c r="F507" s="246" t="s">
        <v>2049</v>
      </c>
      <c r="G507" s="244"/>
      <c r="H507" s="247">
        <v>12.885</v>
      </c>
      <c r="I507" s="248"/>
      <c r="J507" s="244"/>
      <c r="K507" s="244"/>
      <c r="L507" s="249"/>
      <c r="M507" s="250"/>
      <c r="N507" s="251"/>
      <c r="O507" s="251"/>
      <c r="P507" s="251"/>
      <c r="Q507" s="251"/>
      <c r="R507" s="251"/>
      <c r="S507" s="251"/>
      <c r="T507" s="252"/>
      <c r="AT507" s="253" t="s">
        <v>177</v>
      </c>
      <c r="AU507" s="253" t="s">
        <v>85</v>
      </c>
      <c r="AV507" s="16" t="s">
        <v>182</v>
      </c>
      <c r="AW507" s="16" t="s">
        <v>37</v>
      </c>
      <c r="AX507" s="16" t="s">
        <v>76</v>
      </c>
      <c r="AY507" s="253" t="s">
        <v>167</v>
      </c>
    </row>
    <row r="508" spans="1:65" s="14" customFormat="1" ht="11.25">
      <c r="B508" s="209"/>
      <c r="C508" s="210"/>
      <c r="D508" s="193" t="s">
        <v>177</v>
      </c>
      <c r="E508" s="211" t="s">
        <v>19</v>
      </c>
      <c r="F508" s="212" t="s">
        <v>179</v>
      </c>
      <c r="G508" s="210"/>
      <c r="H508" s="213">
        <v>12.885</v>
      </c>
      <c r="I508" s="214"/>
      <c r="J508" s="210"/>
      <c r="K508" s="210"/>
      <c r="L508" s="215"/>
      <c r="M508" s="216"/>
      <c r="N508" s="217"/>
      <c r="O508" s="217"/>
      <c r="P508" s="217"/>
      <c r="Q508" s="217"/>
      <c r="R508" s="217"/>
      <c r="S508" s="217"/>
      <c r="T508" s="218"/>
      <c r="AT508" s="219" t="s">
        <v>177</v>
      </c>
      <c r="AU508" s="219" t="s">
        <v>85</v>
      </c>
      <c r="AV508" s="14" t="s">
        <v>174</v>
      </c>
      <c r="AW508" s="14" t="s">
        <v>37</v>
      </c>
      <c r="AX508" s="14" t="s">
        <v>83</v>
      </c>
      <c r="AY508" s="219" t="s">
        <v>167</v>
      </c>
    </row>
    <row r="509" spans="1:65" s="2" customFormat="1" ht="33" customHeight="1">
      <c r="A509" s="36"/>
      <c r="B509" s="37"/>
      <c r="C509" s="180" t="s">
        <v>513</v>
      </c>
      <c r="D509" s="180" t="s">
        <v>169</v>
      </c>
      <c r="E509" s="181" t="s">
        <v>2151</v>
      </c>
      <c r="F509" s="182" t="s">
        <v>2152</v>
      </c>
      <c r="G509" s="183" t="s">
        <v>172</v>
      </c>
      <c r="H509" s="184">
        <v>2.2749999999999999</v>
      </c>
      <c r="I509" s="185"/>
      <c r="J509" s="186">
        <f>ROUND(I509*H509,2)</f>
        <v>0</v>
      </c>
      <c r="K509" s="182" t="s">
        <v>173</v>
      </c>
      <c r="L509" s="41"/>
      <c r="M509" s="187" t="s">
        <v>19</v>
      </c>
      <c r="N509" s="188" t="s">
        <v>47</v>
      </c>
      <c r="O509" s="66"/>
      <c r="P509" s="189">
        <f>O509*H509</f>
        <v>0</v>
      </c>
      <c r="Q509" s="189">
        <v>0</v>
      </c>
      <c r="R509" s="189">
        <f>Q509*H509</f>
        <v>0</v>
      </c>
      <c r="S509" s="189">
        <v>0</v>
      </c>
      <c r="T509" s="190">
        <f>S509*H509</f>
        <v>0</v>
      </c>
      <c r="U509" s="36"/>
      <c r="V509" s="36"/>
      <c r="W509" s="36"/>
      <c r="X509" s="36"/>
      <c r="Y509" s="36"/>
      <c r="Z509" s="36"/>
      <c r="AA509" s="36"/>
      <c r="AB509" s="36"/>
      <c r="AC509" s="36"/>
      <c r="AD509" s="36"/>
      <c r="AE509" s="36"/>
      <c r="AR509" s="191" t="s">
        <v>174</v>
      </c>
      <c r="AT509" s="191" t="s">
        <v>169</v>
      </c>
      <c r="AU509" s="191" t="s">
        <v>85</v>
      </c>
      <c r="AY509" s="19" t="s">
        <v>167</v>
      </c>
      <c r="BE509" s="192">
        <f>IF(N509="základní",J509,0)</f>
        <v>0</v>
      </c>
      <c r="BF509" s="192">
        <f>IF(N509="snížená",J509,0)</f>
        <v>0</v>
      </c>
      <c r="BG509" s="192">
        <f>IF(N509="zákl. přenesená",J509,0)</f>
        <v>0</v>
      </c>
      <c r="BH509" s="192">
        <f>IF(N509="sníž. přenesená",J509,0)</f>
        <v>0</v>
      </c>
      <c r="BI509" s="192">
        <f>IF(N509="nulová",J509,0)</f>
        <v>0</v>
      </c>
      <c r="BJ509" s="19" t="s">
        <v>83</v>
      </c>
      <c r="BK509" s="192">
        <f>ROUND(I509*H509,2)</f>
        <v>0</v>
      </c>
      <c r="BL509" s="19" t="s">
        <v>174</v>
      </c>
      <c r="BM509" s="191" t="s">
        <v>516</v>
      </c>
    </row>
    <row r="510" spans="1:65" s="15" customFormat="1" ht="11.25">
      <c r="B510" s="220"/>
      <c r="C510" s="221"/>
      <c r="D510" s="193" t="s">
        <v>177</v>
      </c>
      <c r="E510" s="222" t="s">
        <v>19</v>
      </c>
      <c r="F510" s="223" t="s">
        <v>1924</v>
      </c>
      <c r="G510" s="221"/>
      <c r="H510" s="222" t="s">
        <v>19</v>
      </c>
      <c r="I510" s="224"/>
      <c r="J510" s="221"/>
      <c r="K510" s="221"/>
      <c r="L510" s="225"/>
      <c r="M510" s="226"/>
      <c r="N510" s="227"/>
      <c r="O510" s="227"/>
      <c r="P510" s="227"/>
      <c r="Q510" s="227"/>
      <c r="R510" s="227"/>
      <c r="S510" s="227"/>
      <c r="T510" s="228"/>
      <c r="AT510" s="229" t="s">
        <v>177</v>
      </c>
      <c r="AU510" s="229" t="s">
        <v>85</v>
      </c>
      <c r="AV510" s="15" t="s">
        <v>83</v>
      </c>
      <c r="AW510" s="15" t="s">
        <v>37</v>
      </c>
      <c r="AX510" s="15" t="s">
        <v>76</v>
      </c>
      <c r="AY510" s="229" t="s">
        <v>167</v>
      </c>
    </row>
    <row r="511" spans="1:65" s="13" customFormat="1" ht="11.25">
      <c r="B511" s="198"/>
      <c r="C511" s="199"/>
      <c r="D511" s="193" t="s">
        <v>177</v>
      </c>
      <c r="E511" s="200" t="s">
        <v>19</v>
      </c>
      <c r="F511" s="201" t="s">
        <v>2153</v>
      </c>
      <c r="G511" s="199"/>
      <c r="H511" s="202">
        <v>2.2749999999999999</v>
      </c>
      <c r="I511" s="203"/>
      <c r="J511" s="199"/>
      <c r="K511" s="199"/>
      <c r="L511" s="204"/>
      <c r="M511" s="205"/>
      <c r="N511" s="206"/>
      <c r="O511" s="206"/>
      <c r="P511" s="206"/>
      <c r="Q511" s="206"/>
      <c r="R511" s="206"/>
      <c r="S511" s="206"/>
      <c r="T511" s="207"/>
      <c r="AT511" s="208" t="s">
        <v>177</v>
      </c>
      <c r="AU511" s="208" t="s">
        <v>85</v>
      </c>
      <c r="AV511" s="13" t="s">
        <v>85</v>
      </c>
      <c r="AW511" s="13" t="s">
        <v>37</v>
      </c>
      <c r="AX511" s="13" t="s">
        <v>76</v>
      </c>
      <c r="AY511" s="208" t="s">
        <v>167</v>
      </c>
    </row>
    <row r="512" spans="1:65" s="16" customFormat="1" ht="11.25">
      <c r="B512" s="243"/>
      <c r="C512" s="244"/>
      <c r="D512" s="193" t="s">
        <v>177</v>
      </c>
      <c r="E512" s="245" t="s">
        <v>19</v>
      </c>
      <c r="F512" s="246" t="s">
        <v>1927</v>
      </c>
      <c r="G512" s="244"/>
      <c r="H512" s="247">
        <v>2.2749999999999999</v>
      </c>
      <c r="I512" s="248"/>
      <c r="J512" s="244"/>
      <c r="K512" s="244"/>
      <c r="L512" s="249"/>
      <c r="M512" s="250"/>
      <c r="N512" s="251"/>
      <c r="O512" s="251"/>
      <c r="P512" s="251"/>
      <c r="Q512" s="251"/>
      <c r="R512" s="251"/>
      <c r="S512" s="251"/>
      <c r="T512" s="252"/>
      <c r="AT512" s="253" t="s">
        <v>177</v>
      </c>
      <c r="AU512" s="253" t="s">
        <v>85</v>
      </c>
      <c r="AV512" s="16" t="s">
        <v>182</v>
      </c>
      <c r="AW512" s="16" t="s">
        <v>37</v>
      </c>
      <c r="AX512" s="16" t="s">
        <v>76</v>
      </c>
      <c r="AY512" s="253" t="s">
        <v>167</v>
      </c>
    </row>
    <row r="513" spans="1:65" s="14" customFormat="1" ht="11.25">
      <c r="B513" s="209"/>
      <c r="C513" s="210"/>
      <c r="D513" s="193" t="s">
        <v>177</v>
      </c>
      <c r="E513" s="211" t="s">
        <v>19</v>
      </c>
      <c r="F513" s="212" t="s">
        <v>179</v>
      </c>
      <c r="G513" s="210"/>
      <c r="H513" s="213">
        <v>2.2749999999999999</v>
      </c>
      <c r="I513" s="214"/>
      <c r="J513" s="210"/>
      <c r="K513" s="210"/>
      <c r="L513" s="215"/>
      <c r="M513" s="216"/>
      <c r="N513" s="217"/>
      <c r="O513" s="217"/>
      <c r="P513" s="217"/>
      <c r="Q513" s="217"/>
      <c r="R513" s="217"/>
      <c r="S513" s="217"/>
      <c r="T513" s="218"/>
      <c r="AT513" s="219" t="s">
        <v>177</v>
      </c>
      <c r="AU513" s="219" t="s">
        <v>85</v>
      </c>
      <c r="AV513" s="14" t="s">
        <v>174</v>
      </c>
      <c r="AW513" s="14" t="s">
        <v>37</v>
      </c>
      <c r="AX513" s="14" t="s">
        <v>83</v>
      </c>
      <c r="AY513" s="219" t="s">
        <v>167</v>
      </c>
    </row>
    <row r="514" spans="1:65" s="2" customFormat="1" ht="16.5" customHeight="1">
      <c r="A514" s="36"/>
      <c r="B514" s="37"/>
      <c r="C514" s="180" t="s">
        <v>360</v>
      </c>
      <c r="D514" s="180" t="s">
        <v>169</v>
      </c>
      <c r="E514" s="181" t="s">
        <v>2154</v>
      </c>
      <c r="F514" s="182" t="s">
        <v>2155</v>
      </c>
      <c r="G514" s="183" t="s">
        <v>189</v>
      </c>
      <c r="H514" s="184">
        <v>46</v>
      </c>
      <c r="I514" s="185"/>
      <c r="J514" s="186">
        <f>ROUND(I514*H514,2)</f>
        <v>0</v>
      </c>
      <c r="K514" s="182" t="s">
        <v>173</v>
      </c>
      <c r="L514" s="41"/>
      <c r="M514" s="187" t="s">
        <v>19</v>
      </c>
      <c r="N514" s="188" t="s">
        <v>47</v>
      </c>
      <c r="O514" s="66"/>
      <c r="P514" s="189">
        <f>O514*H514</f>
        <v>0</v>
      </c>
      <c r="Q514" s="189">
        <v>0</v>
      </c>
      <c r="R514" s="189">
        <f>Q514*H514</f>
        <v>0</v>
      </c>
      <c r="S514" s="189">
        <v>0</v>
      </c>
      <c r="T514" s="190">
        <f>S514*H514</f>
        <v>0</v>
      </c>
      <c r="U514" s="36"/>
      <c r="V514" s="36"/>
      <c r="W514" s="36"/>
      <c r="X514" s="36"/>
      <c r="Y514" s="36"/>
      <c r="Z514" s="36"/>
      <c r="AA514" s="36"/>
      <c r="AB514" s="36"/>
      <c r="AC514" s="36"/>
      <c r="AD514" s="36"/>
      <c r="AE514" s="36"/>
      <c r="AR514" s="191" t="s">
        <v>174</v>
      </c>
      <c r="AT514" s="191" t="s">
        <v>169</v>
      </c>
      <c r="AU514" s="191" t="s">
        <v>85</v>
      </c>
      <c r="AY514" s="19" t="s">
        <v>167</v>
      </c>
      <c r="BE514" s="192">
        <f>IF(N514="základní",J514,0)</f>
        <v>0</v>
      </c>
      <c r="BF514" s="192">
        <f>IF(N514="snížená",J514,0)</f>
        <v>0</v>
      </c>
      <c r="BG514" s="192">
        <f>IF(N514="zákl. přenesená",J514,0)</f>
        <v>0</v>
      </c>
      <c r="BH514" s="192">
        <f>IF(N514="sníž. přenesená",J514,0)</f>
        <v>0</v>
      </c>
      <c r="BI514" s="192">
        <f>IF(N514="nulová",J514,0)</f>
        <v>0</v>
      </c>
      <c r="BJ514" s="19" t="s">
        <v>83</v>
      </c>
      <c r="BK514" s="192">
        <f>ROUND(I514*H514,2)</f>
        <v>0</v>
      </c>
      <c r="BL514" s="19" t="s">
        <v>174</v>
      </c>
      <c r="BM514" s="191" t="s">
        <v>520</v>
      </c>
    </row>
    <row r="515" spans="1:65" s="2" customFormat="1" ht="29.25">
      <c r="A515" s="36"/>
      <c r="B515" s="37"/>
      <c r="C515" s="38"/>
      <c r="D515" s="193" t="s">
        <v>175</v>
      </c>
      <c r="E515" s="38"/>
      <c r="F515" s="194" t="s">
        <v>2156</v>
      </c>
      <c r="G515" s="38"/>
      <c r="H515" s="38"/>
      <c r="I515" s="195"/>
      <c r="J515" s="38"/>
      <c r="K515" s="38"/>
      <c r="L515" s="41"/>
      <c r="M515" s="196"/>
      <c r="N515" s="197"/>
      <c r="O515" s="66"/>
      <c r="P515" s="66"/>
      <c r="Q515" s="66"/>
      <c r="R515" s="66"/>
      <c r="S515" s="66"/>
      <c r="T515" s="67"/>
      <c r="U515" s="36"/>
      <c r="V515" s="36"/>
      <c r="W515" s="36"/>
      <c r="X515" s="36"/>
      <c r="Y515" s="36"/>
      <c r="Z515" s="36"/>
      <c r="AA515" s="36"/>
      <c r="AB515" s="36"/>
      <c r="AC515" s="36"/>
      <c r="AD515" s="36"/>
      <c r="AE515" s="36"/>
      <c r="AT515" s="19" t="s">
        <v>175</v>
      </c>
      <c r="AU515" s="19" t="s">
        <v>85</v>
      </c>
    </row>
    <row r="516" spans="1:65" s="15" customFormat="1" ht="11.25">
      <c r="B516" s="220"/>
      <c r="C516" s="221"/>
      <c r="D516" s="193" t="s">
        <v>177</v>
      </c>
      <c r="E516" s="222" t="s">
        <v>19</v>
      </c>
      <c r="F516" s="223" t="s">
        <v>1924</v>
      </c>
      <c r="G516" s="221"/>
      <c r="H516" s="222" t="s">
        <v>19</v>
      </c>
      <c r="I516" s="224"/>
      <c r="J516" s="221"/>
      <c r="K516" s="221"/>
      <c r="L516" s="225"/>
      <c r="M516" s="226"/>
      <c r="N516" s="227"/>
      <c r="O516" s="227"/>
      <c r="P516" s="227"/>
      <c r="Q516" s="227"/>
      <c r="R516" s="227"/>
      <c r="S516" s="227"/>
      <c r="T516" s="228"/>
      <c r="AT516" s="229" t="s">
        <v>177</v>
      </c>
      <c r="AU516" s="229" t="s">
        <v>85</v>
      </c>
      <c r="AV516" s="15" t="s">
        <v>83</v>
      </c>
      <c r="AW516" s="15" t="s">
        <v>37</v>
      </c>
      <c r="AX516" s="15" t="s">
        <v>76</v>
      </c>
      <c r="AY516" s="229" t="s">
        <v>167</v>
      </c>
    </row>
    <row r="517" spans="1:65" s="13" customFormat="1" ht="11.25">
      <c r="B517" s="198"/>
      <c r="C517" s="199"/>
      <c r="D517" s="193" t="s">
        <v>177</v>
      </c>
      <c r="E517" s="200" t="s">
        <v>19</v>
      </c>
      <c r="F517" s="201" t="s">
        <v>2157</v>
      </c>
      <c r="G517" s="199"/>
      <c r="H517" s="202">
        <v>46</v>
      </c>
      <c r="I517" s="203"/>
      <c r="J517" s="199"/>
      <c r="K517" s="199"/>
      <c r="L517" s="204"/>
      <c r="M517" s="205"/>
      <c r="N517" s="206"/>
      <c r="O517" s="206"/>
      <c r="P517" s="206"/>
      <c r="Q517" s="206"/>
      <c r="R517" s="206"/>
      <c r="S517" s="206"/>
      <c r="T517" s="207"/>
      <c r="AT517" s="208" t="s">
        <v>177</v>
      </c>
      <c r="AU517" s="208" t="s">
        <v>85</v>
      </c>
      <c r="AV517" s="13" t="s">
        <v>85</v>
      </c>
      <c r="AW517" s="13" t="s">
        <v>37</v>
      </c>
      <c r="AX517" s="13" t="s">
        <v>76</v>
      </c>
      <c r="AY517" s="208" t="s">
        <v>167</v>
      </c>
    </row>
    <row r="518" spans="1:65" s="16" customFormat="1" ht="11.25">
      <c r="B518" s="243"/>
      <c r="C518" s="244"/>
      <c r="D518" s="193" t="s">
        <v>177</v>
      </c>
      <c r="E518" s="245" t="s">
        <v>19</v>
      </c>
      <c r="F518" s="246" t="s">
        <v>1927</v>
      </c>
      <c r="G518" s="244"/>
      <c r="H518" s="247">
        <v>46</v>
      </c>
      <c r="I518" s="248"/>
      <c r="J518" s="244"/>
      <c r="K518" s="244"/>
      <c r="L518" s="249"/>
      <c r="M518" s="250"/>
      <c r="N518" s="251"/>
      <c r="O518" s="251"/>
      <c r="P518" s="251"/>
      <c r="Q518" s="251"/>
      <c r="R518" s="251"/>
      <c r="S518" s="251"/>
      <c r="T518" s="252"/>
      <c r="AT518" s="253" t="s">
        <v>177</v>
      </c>
      <c r="AU518" s="253" t="s">
        <v>85</v>
      </c>
      <c r="AV518" s="16" t="s">
        <v>182</v>
      </c>
      <c r="AW518" s="16" t="s">
        <v>37</v>
      </c>
      <c r="AX518" s="16" t="s">
        <v>76</v>
      </c>
      <c r="AY518" s="253" t="s">
        <v>167</v>
      </c>
    </row>
    <row r="519" spans="1:65" s="14" customFormat="1" ht="11.25">
      <c r="B519" s="209"/>
      <c r="C519" s="210"/>
      <c r="D519" s="193" t="s">
        <v>177</v>
      </c>
      <c r="E519" s="211" t="s">
        <v>19</v>
      </c>
      <c r="F519" s="212" t="s">
        <v>179</v>
      </c>
      <c r="G519" s="210"/>
      <c r="H519" s="213">
        <v>46</v>
      </c>
      <c r="I519" s="214"/>
      <c r="J519" s="210"/>
      <c r="K519" s="210"/>
      <c r="L519" s="215"/>
      <c r="M519" s="216"/>
      <c r="N519" s="217"/>
      <c r="O519" s="217"/>
      <c r="P519" s="217"/>
      <c r="Q519" s="217"/>
      <c r="R519" s="217"/>
      <c r="S519" s="217"/>
      <c r="T519" s="218"/>
      <c r="AT519" s="219" t="s">
        <v>177</v>
      </c>
      <c r="AU519" s="219" t="s">
        <v>85</v>
      </c>
      <c r="AV519" s="14" t="s">
        <v>174</v>
      </c>
      <c r="AW519" s="14" t="s">
        <v>37</v>
      </c>
      <c r="AX519" s="14" t="s">
        <v>83</v>
      </c>
      <c r="AY519" s="219" t="s">
        <v>167</v>
      </c>
    </row>
    <row r="520" spans="1:65" s="2" customFormat="1" ht="24">
      <c r="A520" s="36"/>
      <c r="B520" s="37"/>
      <c r="C520" s="180" t="s">
        <v>523</v>
      </c>
      <c r="D520" s="180" t="s">
        <v>169</v>
      </c>
      <c r="E520" s="181" t="s">
        <v>2158</v>
      </c>
      <c r="F520" s="182" t="s">
        <v>2159</v>
      </c>
      <c r="G520" s="183" t="s">
        <v>189</v>
      </c>
      <c r="H520" s="184">
        <v>7.2</v>
      </c>
      <c r="I520" s="185"/>
      <c r="J520" s="186">
        <f>ROUND(I520*H520,2)</f>
        <v>0</v>
      </c>
      <c r="K520" s="182" t="s">
        <v>173</v>
      </c>
      <c r="L520" s="41"/>
      <c r="M520" s="187" t="s">
        <v>19</v>
      </c>
      <c r="N520" s="188" t="s">
        <v>47</v>
      </c>
      <c r="O520" s="66"/>
      <c r="P520" s="189">
        <f>O520*H520</f>
        <v>0</v>
      </c>
      <c r="Q520" s="189">
        <v>0</v>
      </c>
      <c r="R520" s="189">
        <f>Q520*H520</f>
        <v>0</v>
      </c>
      <c r="S520" s="189">
        <v>0</v>
      </c>
      <c r="T520" s="190">
        <f>S520*H520</f>
        <v>0</v>
      </c>
      <c r="U520" s="36"/>
      <c r="V520" s="36"/>
      <c r="W520" s="36"/>
      <c r="X520" s="36"/>
      <c r="Y520" s="36"/>
      <c r="Z520" s="36"/>
      <c r="AA520" s="36"/>
      <c r="AB520" s="36"/>
      <c r="AC520" s="36"/>
      <c r="AD520" s="36"/>
      <c r="AE520" s="36"/>
      <c r="AR520" s="191" t="s">
        <v>174</v>
      </c>
      <c r="AT520" s="191" t="s">
        <v>169</v>
      </c>
      <c r="AU520" s="191" t="s">
        <v>85</v>
      </c>
      <c r="AY520" s="19" t="s">
        <v>167</v>
      </c>
      <c r="BE520" s="192">
        <f>IF(N520="základní",J520,0)</f>
        <v>0</v>
      </c>
      <c r="BF520" s="192">
        <f>IF(N520="snížená",J520,0)</f>
        <v>0</v>
      </c>
      <c r="BG520" s="192">
        <f>IF(N520="zákl. přenesená",J520,0)</f>
        <v>0</v>
      </c>
      <c r="BH520" s="192">
        <f>IF(N520="sníž. přenesená",J520,0)</f>
        <v>0</v>
      </c>
      <c r="BI520" s="192">
        <f>IF(N520="nulová",J520,0)</f>
        <v>0</v>
      </c>
      <c r="BJ520" s="19" t="s">
        <v>83</v>
      </c>
      <c r="BK520" s="192">
        <f>ROUND(I520*H520,2)</f>
        <v>0</v>
      </c>
      <c r="BL520" s="19" t="s">
        <v>174</v>
      </c>
      <c r="BM520" s="191" t="s">
        <v>526</v>
      </c>
    </row>
    <row r="521" spans="1:65" s="2" customFormat="1" ht="19.5">
      <c r="A521" s="36"/>
      <c r="B521" s="37"/>
      <c r="C521" s="38"/>
      <c r="D521" s="193" t="s">
        <v>175</v>
      </c>
      <c r="E521" s="38"/>
      <c r="F521" s="194" t="s">
        <v>2160</v>
      </c>
      <c r="G521" s="38"/>
      <c r="H521" s="38"/>
      <c r="I521" s="195"/>
      <c r="J521" s="38"/>
      <c r="K521" s="38"/>
      <c r="L521" s="41"/>
      <c r="M521" s="196"/>
      <c r="N521" s="197"/>
      <c r="O521" s="66"/>
      <c r="P521" s="66"/>
      <c r="Q521" s="66"/>
      <c r="R521" s="66"/>
      <c r="S521" s="66"/>
      <c r="T521" s="67"/>
      <c r="U521" s="36"/>
      <c r="V521" s="36"/>
      <c r="W521" s="36"/>
      <c r="X521" s="36"/>
      <c r="Y521" s="36"/>
      <c r="Z521" s="36"/>
      <c r="AA521" s="36"/>
      <c r="AB521" s="36"/>
      <c r="AC521" s="36"/>
      <c r="AD521" s="36"/>
      <c r="AE521" s="36"/>
      <c r="AT521" s="19" t="s">
        <v>175</v>
      </c>
      <c r="AU521" s="19" t="s">
        <v>85</v>
      </c>
    </row>
    <row r="522" spans="1:65" s="15" customFormat="1" ht="11.25">
      <c r="B522" s="220"/>
      <c r="C522" s="221"/>
      <c r="D522" s="193" t="s">
        <v>177</v>
      </c>
      <c r="E522" s="222" t="s">
        <v>19</v>
      </c>
      <c r="F522" s="223" t="s">
        <v>1924</v>
      </c>
      <c r="G522" s="221"/>
      <c r="H522" s="222" t="s">
        <v>19</v>
      </c>
      <c r="I522" s="224"/>
      <c r="J522" s="221"/>
      <c r="K522" s="221"/>
      <c r="L522" s="225"/>
      <c r="M522" s="226"/>
      <c r="N522" s="227"/>
      <c r="O522" s="227"/>
      <c r="P522" s="227"/>
      <c r="Q522" s="227"/>
      <c r="R522" s="227"/>
      <c r="S522" s="227"/>
      <c r="T522" s="228"/>
      <c r="AT522" s="229" t="s">
        <v>177</v>
      </c>
      <c r="AU522" s="229" t="s">
        <v>85</v>
      </c>
      <c r="AV522" s="15" t="s">
        <v>83</v>
      </c>
      <c r="AW522" s="15" t="s">
        <v>37</v>
      </c>
      <c r="AX522" s="15" t="s">
        <v>76</v>
      </c>
      <c r="AY522" s="229" t="s">
        <v>167</v>
      </c>
    </row>
    <row r="523" spans="1:65" s="13" customFormat="1" ht="11.25">
      <c r="B523" s="198"/>
      <c r="C523" s="199"/>
      <c r="D523" s="193" t="s">
        <v>177</v>
      </c>
      <c r="E523" s="200" t="s">
        <v>19</v>
      </c>
      <c r="F523" s="201" t="s">
        <v>2161</v>
      </c>
      <c r="G523" s="199"/>
      <c r="H523" s="202">
        <v>7.2</v>
      </c>
      <c r="I523" s="203"/>
      <c r="J523" s="199"/>
      <c r="K523" s="199"/>
      <c r="L523" s="204"/>
      <c r="M523" s="205"/>
      <c r="N523" s="206"/>
      <c r="O523" s="206"/>
      <c r="P523" s="206"/>
      <c r="Q523" s="206"/>
      <c r="R523" s="206"/>
      <c r="S523" s="206"/>
      <c r="T523" s="207"/>
      <c r="AT523" s="208" t="s">
        <v>177</v>
      </c>
      <c r="AU523" s="208" t="s">
        <v>85</v>
      </c>
      <c r="AV523" s="13" t="s">
        <v>85</v>
      </c>
      <c r="AW523" s="13" t="s">
        <v>37</v>
      </c>
      <c r="AX523" s="13" t="s">
        <v>76</v>
      </c>
      <c r="AY523" s="208" t="s">
        <v>167</v>
      </c>
    </row>
    <row r="524" spans="1:65" s="16" customFormat="1" ht="11.25">
      <c r="B524" s="243"/>
      <c r="C524" s="244"/>
      <c r="D524" s="193" t="s">
        <v>177</v>
      </c>
      <c r="E524" s="245" t="s">
        <v>19</v>
      </c>
      <c r="F524" s="246" t="s">
        <v>1927</v>
      </c>
      <c r="G524" s="244"/>
      <c r="H524" s="247">
        <v>7.2</v>
      </c>
      <c r="I524" s="248"/>
      <c r="J524" s="244"/>
      <c r="K524" s="244"/>
      <c r="L524" s="249"/>
      <c r="M524" s="250"/>
      <c r="N524" s="251"/>
      <c r="O524" s="251"/>
      <c r="P524" s="251"/>
      <c r="Q524" s="251"/>
      <c r="R524" s="251"/>
      <c r="S524" s="251"/>
      <c r="T524" s="252"/>
      <c r="AT524" s="253" t="s">
        <v>177</v>
      </c>
      <c r="AU524" s="253" t="s">
        <v>85</v>
      </c>
      <c r="AV524" s="16" t="s">
        <v>182</v>
      </c>
      <c r="AW524" s="16" t="s">
        <v>37</v>
      </c>
      <c r="AX524" s="16" t="s">
        <v>76</v>
      </c>
      <c r="AY524" s="253" t="s">
        <v>167</v>
      </c>
    </row>
    <row r="525" spans="1:65" s="14" customFormat="1" ht="11.25">
      <c r="B525" s="209"/>
      <c r="C525" s="210"/>
      <c r="D525" s="193" t="s">
        <v>177</v>
      </c>
      <c r="E525" s="211" t="s">
        <v>19</v>
      </c>
      <c r="F525" s="212" t="s">
        <v>179</v>
      </c>
      <c r="G525" s="210"/>
      <c r="H525" s="213">
        <v>7.2</v>
      </c>
      <c r="I525" s="214"/>
      <c r="J525" s="210"/>
      <c r="K525" s="210"/>
      <c r="L525" s="215"/>
      <c r="M525" s="216"/>
      <c r="N525" s="217"/>
      <c r="O525" s="217"/>
      <c r="P525" s="217"/>
      <c r="Q525" s="217"/>
      <c r="R525" s="217"/>
      <c r="S525" s="217"/>
      <c r="T525" s="218"/>
      <c r="AT525" s="219" t="s">
        <v>177</v>
      </c>
      <c r="AU525" s="219" t="s">
        <v>85</v>
      </c>
      <c r="AV525" s="14" t="s">
        <v>174</v>
      </c>
      <c r="AW525" s="14" t="s">
        <v>37</v>
      </c>
      <c r="AX525" s="14" t="s">
        <v>83</v>
      </c>
      <c r="AY525" s="219" t="s">
        <v>167</v>
      </c>
    </row>
    <row r="526" spans="1:65" s="2" customFormat="1" ht="24">
      <c r="A526" s="36"/>
      <c r="B526" s="37"/>
      <c r="C526" s="180" t="s">
        <v>365</v>
      </c>
      <c r="D526" s="180" t="s">
        <v>169</v>
      </c>
      <c r="E526" s="181" t="s">
        <v>2162</v>
      </c>
      <c r="F526" s="182" t="s">
        <v>2163</v>
      </c>
      <c r="G526" s="183" t="s">
        <v>278</v>
      </c>
      <c r="H526" s="184">
        <v>6</v>
      </c>
      <c r="I526" s="185"/>
      <c r="J526" s="186">
        <f>ROUND(I526*H526,2)</f>
        <v>0</v>
      </c>
      <c r="K526" s="182" t="s">
        <v>173</v>
      </c>
      <c r="L526" s="41"/>
      <c r="M526" s="187" t="s">
        <v>19</v>
      </c>
      <c r="N526" s="188" t="s">
        <v>47</v>
      </c>
      <c r="O526" s="66"/>
      <c r="P526" s="189">
        <f>O526*H526</f>
        <v>0</v>
      </c>
      <c r="Q526" s="189">
        <v>0</v>
      </c>
      <c r="R526" s="189">
        <f>Q526*H526</f>
        <v>0</v>
      </c>
      <c r="S526" s="189">
        <v>0</v>
      </c>
      <c r="T526" s="190">
        <f>S526*H526</f>
        <v>0</v>
      </c>
      <c r="U526" s="36"/>
      <c r="V526" s="36"/>
      <c r="W526" s="36"/>
      <c r="X526" s="36"/>
      <c r="Y526" s="36"/>
      <c r="Z526" s="36"/>
      <c r="AA526" s="36"/>
      <c r="AB526" s="36"/>
      <c r="AC526" s="36"/>
      <c r="AD526" s="36"/>
      <c r="AE526" s="36"/>
      <c r="AR526" s="191" t="s">
        <v>174</v>
      </c>
      <c r="AT526" s="191" t="s">
        <v>169</v>
      </c>
      <c r="AU526" s="191" t="s">
        <v>85</v>
      </c>
      <c r="AY526" s="19" t="s">
        <v>167</v>
      </c>
      <c r="BE526" s="192">
        <f>IF(N526="základní",J526,0)</f>
        <v>0</v>
      </c>
      <c r="BF526" s="192">
        <f>IF(N526="snížená",J526,0)</f>
        <v>0</v>
      </c>
      <c r="BG526" s="192">
        <f>IF(N526="zákl. přenesená",J526,0)</f>
        <v>0</v>
      </c>
      <c r="BH526" s="192">
        <f>IF(N526="sníž. přenesená",J526,0)</f>
        <v>0</v>
      </c>
      <c r="BI526" s="192">
        <f>IF(N526="nulová",J526,0)</f>
        <v>0</v>
      </c>
      <c r="BJ526" s="19" t="s">
        <v>83</v>
      </c>
      <c r="BK526" s="192">
        <f>ROUND(I526*H526,2)</f>
        <v>0</v>
      </c>
      <c r="BL526" s="19" t="s">
        <v>174</v>
      </c>
      <c r="BM526" s="191" t="s">
        <v>533</v>
      </c>
    </row>
    <row r="527" spans="1:65" s="2" customFormat="1" ht="58.5">
      <c r="A527" s="36"/>
      <c r="B527" s="37"/>
      <c r="C527" s="38"/>
      <c r="D527" s="193" t="s">
        <v>175</v>
      </c>
      <c r="E527" s="38"/>
      <c r="F527" s="194" t="s">
        <v>2164</v>
      </c>
      <c r="G527" s="38"/>
      <c r="H527" s="38"/>
      <c r="I527" s="195"/>
      <c r="J527" s="38"/>
      <c r="K527" s="38"/>
      <c r="L527" s="41"/>
      <c r="M527" s="196"/>
      <c r="N527" s="197"/>
      <c r="O527" s="66"/>
      <c r="P527" s="66"/>
      <c r="Q527" s="66"/>
      <c r="R527" s="66"/>
      <c r="S527" s="66"/>
      <c r="T527" s="67"/>
      <c r="U527" s="36"/>
      <c r="V527" s="36"/>
      <c r="W527" s="36"/>
      <c r="X527" s="36"/>
      <c r="Y527" s="36"/>
      <c r="Z527" s="36"/>
      <c r="AA527" s="36"/>
      <c r="AB527" s="36"/>
      <c r="AC527" s="36"/>
      <c r="AD527" s="36"/>
      <c r="AE527" s="36"/>
      <c r="AT527" s="19" t="s">
        <v>175</v>
      </c>
      <c r="AU527" s="19" t="s">
        <v>85</v>
      </c>
    </row>
    <row r="528" spans="1:65" s="15" customFormat="1" ht="11.25">
      <c r="B528" s="220"/>
      <c r="C528" s="221"/>
      <c r="D528" s="193" t="s">
        <v>177</v>
      </c>
      <c r="E528" s="222" t="s">
        <v>19</v>
      </c>
      <c r="F528" s="223" t="s">
        <v>1924</v>
      </c>
      <c r="G528" s="221"/>
      <c r="H528" s="222" t="s">
        <v>19</v>
      </c>
      <c r="I528" s="224"/>
      <c r="J528" s="221"/>
      <c r="K528" s="221"/>
      <c r="L528" s="225"/>
      <c r="M528" s="226"/>
      <c r="N528" s="227"/>
      <c r="O528" s="227"/>
      <c r="P528" s="227"/>
      <c r="Q528" s="227"/>
      <c r="R528" s="227"/>
      <c r="S528" s="227"/>
      <c r="T528" s="228"/>
      <c r="AT528" s="229" t="s">
        <v>177</v>
      </c>
      <c r="AU528" s="229" t="s">
        <v>85</v>
      </c>
      <c r="AV528" s="15" t="s">
        <v>83</v>
      </c>
      <c r="AW528" s="15" t="s">
        <v>37</v>
      </c>
      <c r="AX528" s="15" t="s">
        <v>76</v>
      </c>
      <c r="AY528" s="229" t="s">
        <v>167</v>
      </c>
    </row>
    <row r="529" spans="1:65" s="13" customFormat="1" ht="11.25">
      <c r="B529" s="198"/>
      <c r="C529" s="199"/>
      <c r="D529" s="193" t="s">
        <v>177</v>
      </c>
      <c r="E529" s="200" t="s">
        <v>19</v>
      </c>
      <c r="F529" s="201" t="s">
        <v>2165</v>
      </c>
      <c r="G529" s="199"/>
      <c r="H529" s="202">
        <v>1</v>
      </c>
      <c r="I529" s="203"/>
      <c r="J529" s="199"/>
      <c r="K529" s="199"/>
      <c r="L529" s="204"/>
      <c r="M529" s="205"/>
      <c r="N529" s="206"/>
      <c r="O529" s="206"/>
      <c r="P529" s="206"/>
      <c r="Q529" s="206"/>
      <c r="R529" s="206"/>
      <c r="S529" s="206"/>
      <c r="T529" s="207"/>
      <c r="AT529" s="208" t="s">
        <v>177</v>
      </c>
      <c r="AU529" s="208" t="s">
        <v>85</v>
      </c>
      <c r="AV529" s="13" t="s">
        <v>85</v>
      </c>
      <c r="AW529" s="13" t="s">
        <v>37</v>
      </c>
      <c r="AX529" s="13" t="s">
        <v>76</v>
      </c>
      <c r="AY529" s="208" t="s">
        <v>167</v>
      </c>
    </row>
    <row r="530" spans="1:65" s="13" customFormat="1" ht="11.25">
      <c r="B530" s="198"/>
      <c r="C530" s="199"/>
      <c r="D530" s="193" t="s">
        <v>177</v>
      </c>
      <c r="E530" s="200" t="s">
        <v>19</v>
      </c>
      <c r="F530" s="201" t="s">
        <v>2166</v>
      </c>
      <c r="G530" s="199"/>
      <c r="H530" s="202">
        <v>1</v>
      </c>
      <c r="I530" s="203"/>
      <c r="J530" s="199"/>
      <c r="K530" s="199"/>
      <c r="L530" s="204"/>
      <c r="M530" s="205"/>
      <c r="N530" s="206"/>
      <c r="O530" s="206"/>
      <c r="P530" s="206"/>
      <c r="Q530" s="206"/>
      <c r="R530" s="206"/>
      <c r="S530" s="206"/>
      <c r="T530" s="207"/>
      <c r="AT530" s="208" t="s">
        <v>177</v>
      </c>
      <c r="AU530" s="208" t="s">
        <v>85</v>
      </c>
      <c r="AV530" s="13" t="s">
        <v>85</v>
      </c>
      <c r="AW530" s="13" t="s">
        <v>37</v>
      </c>
      <c r="AX530" s="13" t="s">
        <v>76</v>
      </c>
      <c r="AY530" s="208" t="s">
        <v>167</v>
      </c>
    </row>
    <row r="531" spans="1:65" s="13" customFormat="1" ht="11.25">
      <c r="B531" s="198"/>
      <c r="C531" s="199"/>
      <c r="D531" s="193" t="s">
        <v>177</v>
      </c>
      <c r="E531" s="200" t="s">
        <v>19</v>
      </c>
      <c r="F531" s="201" t="s">
        <v>2167</v>
      </c>
      <c r="G531" s="199"/>
      <c r="H531" s="202">
        <v>1</v>
      </c>
      <c r="I531" s="203"/>
      <c r="J531" s="199"/>
      <c r="K531" s="199"/>
      <c r="L531" s="204"/>
      <c r="M531" s="205"/>
      <c r="N531" s="206"/>
      <c r="O531" s="206"/>
      <c r="P531" s="206"/>
      <c r="Q531" s="206"/>
      <c r="R531" s="206"/>
      <c r="S531" s="206"/>
      <c r="T531" s="207"/>
      <c r="AT531" s="208" t="s">
        <v>177</v>
      </c>
      <c r="AU531" s="208" t="s">
        <v>85</v>
      </c>
      <c r="AV531" s="13" t="s">
        <v>85</v>
      </c>
      <c r="AW531" s="13" t="s">
        <v>37</v>
      </c>
      <c r="AX531" s="13" t="s">
        <v>76</v>
      </c>
      <c r="AY531" s="208" t="s">
        <v>167</v>
      </c>
    </row>
    <row r="532" spans="1:65" s="13" customFormat="1" ht="11.25">
      <c r="B532" s="198"/>
      <c r="C532" s="199"/>
      <c r="D532" s="193" t="s">
        <v>177</v>
      </c>
      <c r="E532" s="200" t="s">
        <v>19</v>
      </c>
      <c r="F532" s="201" t="s">
        <v>2168</v>
      </c>
      <c r="G532" s="199"/>
      <c r="H532" s="202">
        <v>2</v>
      </c>
      <c r="I532" s="203"/>
      <c r="J532" s="199"/>
      <c r="K532" s="199"/>
      <c r="L532" s="204"/>
      <c r="M532" s="205"/>
      <c r="N532" s="206"/>
      <c r="O532" s="206"/>
      <c r="P532" s="206"/>
      <c r="Q532" s="206"/>
      <c r="R532" s="206"/>
      <c r="S532" s="206"/>
      <c r="T532" s="207"/>
      <c r="AT532" s="208" t="s">
        <v>177</v>
      </c>
      <c r="AU532" s="208" t="s">
        <v>85</v>
      </c>
      <c r="AV532" s="13" t="s">
        <v>85</v>
      </c>
      <c r="AW532" s="13" t="s">
        <v>37</v>
      </c>
      <c r="AX532" s="13" t="s">
        <v>76</v>
      </c>
      <c r="AY532" s="208" t="s">
        <v>167</v>
      </c>
    </row>
    <row r="533" spans="1:65" s="13" customFormat="1" ht="11.25">
      <c r="B533" s="198"/>
      <c r="C533" s="199"/>
      <c r="D533" s="193" t="s">
        <v>177</v>
      </c>
      <c r="E533" s="200" t="s">
        <v>19</v>
      </c>
      <c r="F533" s="201" t="s">
        <v>2169</v>
      </c>
      <c r="G533" s="199"/>
      <c r="H533" s="202">
        <v>1</v>
      </c>
      <c r="I533" s="203"/>
      <c r="J533" s="199"/>
      <c r="K533" s="199"/>
      <c r="L533" s="204"/>
      <c r="M533" s="205"/>
      <c r="N533" s="206"/>
      <c r="O533" s="206"/>
      <c r="P533" s="206"/>
      <c r="Q533" s="206"/>
      <c r="R533" s="206"/>
      <c r="S533" s="206"/>
      <c r="T533" s="207"/>
      <c r="AT533" s="208" t="s">
        <v>177</v>
      </c>
      <c r="AU533" s="208" t="s">
        <v>85</v>
      </c>
      <c r="AV533" s="13" t="s">
        <v>85</v>
      </c>
      <c r="AW533" s="13" t="s">
        <v>37</v>
      </c>
      <c r="AX533" s="13" t="s">
        <v>76</v>
      </c>
      <c r="AY533" s="208" t="s">
        <v>167</v>
      </c>
    </row>
    <row r="534" spans="1:65" s="16" customFormat="1" ht="11.25">
      <c r="B534" s="243"/>
      <c r="C534" s="244"/>
      <c r="D534" s="193" t="s">
        <v>177</v>
      </c>
      <c r="E534" s="245" t="s">
        <v>19</v>
      </c>
      <c r="F534" s="246" t="s">
        <v>1927</v>
      </c>
      <c r="G534" s="244"/>
      <c r="H534" s="247">
        <v>6</v>
      </c>
      <c r="I534" s="248"/>
      <c r="J534" s="244"/>
      <c r="K534" s="244"/>
      <c r="L534" s="249"/>
      <c r="M534" s="250"/>
      <c r="N534" s="251"/>
      <c r="O534" s="251"/>
      <c r="P534" s="251"/>
      <c r="Q534" s="251"/>
      <c r="R534" s="251"/>
      <c r="S534" s="251"/>
      <c r="T534" s="252"/>
      <c r="AT534" s="253" t="s">
        <v>177</v>
      </c>
      <c r="AU534" s="253" t="s">
        <v>85</v>
      </c>
      <c r="AV534" s="16" t="s">
        <v>182</v>
      </c>
      <c r="AW534" s="16" t="s">
        <v>37</v>
      </c>
      <c r="AX534" s="16" t="s">
        <v>76</v>
      </c>
      <c r="AY534" s="253" t="s">
        <v>167</v>
      </c>
    </row>
    <row r="535" spans="1:65" s="14" customFormat="1" ht="11.25">
      <c r="B535" s="209"/>
      <c r="C535" s="210"/>
      <c r="D535" s="193" t="s">
        <v>177</v>
      </c>
      <c r="E535" s="211" t="s">
        <v>19</v>
      </c>
      <c r="F535" s="212" t="s">
        <v>179</v>
      </c>
      <c r="G535" s="210"/>
      <c r="H535" s="213">
        <v>6</v>
      </c>
      <c r="I535" s="214"/>
      <c r="J535" s="210"/>
      <c r="K535" s="210"/>
      <c r="L535" s="215"/>
      <c r="M535" s="216"/>
      <c r="N535" s="217"/>
      <c r="O535" s="217"/>
      <c r="P535" s="217"/>
      <c r="Q535" s="217"/>
      <c r="R535" s="217"/>
      <c r="S535" s="217"/>
      <c r="T535" s="218"/>
      <c r="AT535" s="219" t="s">
        <v>177</v>
      </c>
      <c r="AU535" s="219" t="s">
        <v>85</v>
      </c>
      <c r="AV535" s="14" t="s">
        <v>174</v>
      </c>
      <c r="AW535" s="14" t="s">
        <v>37</v>
      </c>
      <c r="AX535" s="14" t="s">
        <v>83</v>
      </c>
      <c r="AY535" s="219" t="s">
        <v>167</v>
      </c>
    </row>
    <row r="536" spans="1:65" s="2" customFormat="1" ht="16.5" customHeight="1">
      <c r="A536" s="36"/>
      <c r="B536" s="37"/>
      <c r="C536" s="230" t="s">
        <v>535</v>
      </c>
      <c r="D536" s="230" t="s">
        <v>225</v>
      </c>
      <c r="E536" s="231" t="s">
        <v>2170</v>
      </c>
      <c r="F536" s="232" t="s">
        <v>2171</v>
      </c>
      <c r="G536" s="233" t="s">
        <v>278</v>
      </c>
      <c r="H536" s="234">
        <v>1</v>
      </c>
      <c r="I536" s="235"/>
      <c r="J536" s="236">
        <f>ROUND(I536*H536,2)</f>
        <v>0</v>
      </c>
      <c r="K536" s="232" t="s">
        <v>19</v>
      </c>
      <c r="L536" s="237"/>
      <c r="M536" s="238" t="s">
        <v>19</v>
      </c>
      <c r="N536" s="239" t="s">
        <v>47</v>
      </c>
      <c r="O536" s="66"/>
      <c r="P536" s="189">
        <f>O536*H536</f>
        <v>0</v>
      </c>
      <c r="Q536" s="189">
        <v>0</v>
      </c>
      <c r="R536" s="189">
        <f>Q536*H536</f>
        <v>0</v>
      </c>
      <c r="S536" s="189">
        <v>0</v>
      </c>
      <c r="T536" s="190">
        <f>S536*H536</f>
        <v>0</v>
      </c>
      <c r="U536" s="36"/>
      <c r="V536" s="36"/>
      <c r="W536" s="36"/>
      <c r="X536" s="36"/>
      <c r="Y536" s="36"/>
      <c r="Z536" s="36"/>
      <c r="AA536" s="36"/>
      <c r="AB536" s="36"/>
      <c r="AC536" s="36"/>
      <c r="AD536" s="36"/>
      <c r="AE536" s="36"/>
      <c r="AR536" s="191" t="s">
        <v>190</v>
      </c>
      <c r="AT536" s="191" t="s">
        <v>225</v>
      </c>
      <c r="AU536" s="191" t="s">
        <v>85</v>
      </c>
      <c r="AY536" s="19" t="s">
        <v>167</v>
      </c>
      <c r="BE536" s="192">
        <f>IF(N536="základní",J536,0)</f>
        <v>0</v>
      </c>
      <c r="BF536" s="192">
        <f>IF(N536="snížená",J536,0)</f>
        <v>0</v>
      </c>
      <c r="BG536" s="192">
        <f>IF(N536="zákl. přenesená",J536,0)</f>
        <v>0</v>
      </c>
      <c r="BH536" s="192">
        <f>IF(N536="sníž. přenesená",J536,0)</f>
        <v>0</v>
      </c>
      <c r="BI536" s="192">
        <f>IF(N536="nulová",J536,0)</f>
        <v>0</v>
      </c>
      <c r="BJ536" s="19" t="s">
        <v>83</v>
      </c>
      <c r="BK536" s="192">
        <f>ROUND(I536*H536,2)</f>
        <v>0</v>
      </c>
      <c r="BL536" s="19" t="s">
        <v>174</v>
      </c>
      <c r="BM536" s="191" t="s">
        <v>538</v>
      </c>
    </row>
    <row r="537" spans="1:65" s="2" customFormat="1" ht="16.5" customHeight="1">
      <c r="A537" s="36"/>
      <c r="B537" s="37"/>
      <c r="C537" s="230" t="s">
        <v>368</v>
      </c>
      <c r="D537" s="230" t="s">
        <v>225</v>
      </c>
      <c r="E537" s="231" t="s">
        <v>2172</v>
      </c>
      <c r="F537" s="232" t="s">
        <v>2173</v>
      </c>
      <c r="G537" s="233" t="s">
        <v>278</v>
      </c>
      <c r="H537" s="234">
        <v>3</v>
      </c>
      <c r="I537" s="235"/>
      <c r="J537" s="236">
        <f>ROUND(I537*H537,2)</f>
        <v>0</v>
      </c>
      <c r="K537" s="232" t="s">
        <v>19</v>
      </c>
      <c r="L537" s="237"/>
      <c r="M537" s="238" t="s">
        <v>19</v>
      </c>
      <c r="N537" s="239" t="s">
        <v>47</v>
      </c>
      <c r="O537" s="66"/>
      <c r="P537" s="189">
        <f>O537*H537</f>
        <v>0</v>
      </c>
      <c r="Q537" s="189">
        <v>0</v>
      </c>
      <c r="R537" s="189">
        <f>Q537*H537</f>
        <v>0</v>
      </c>
      <c r="S537" s="189">
        <v>0</v>
      </c>
      <c r="T537" s="190">
        <f>S537*H537</f>
        <v>0</v>
      </c>
      <c r="U537" s="36"/>
      <c r="V537" s="36"/>
      <c r="W537" s="36"/>
      <c r="X537" s="36"/>
      <c r="Y537" s="36"/>
      <c r="Z537" s="36"/>
      <c r="AA537" s="36"/>
      <c r="AB537" s="36"/>
      <c r="AC537" s="36"/>
      <c r="AD537" s="36"/>
      <c r="AE537" s="36"/>
      <c r="AR537" s="191" t="s">
        <v>190</v>
      </c>
      <c r="AT537" s="191" t="s">
        <v>225</v>
      </c>
      <c r="AU537" s="191" t="s">
        <v>85</v>
      </c>
      <c r="AY537" s="19" t="s">
        <v>167</v>
      </c>
      <c r="BE537" s="192">
        <f>IF(N537="základní",J537,0)</f>
        <v>0</v>
      </c>
      <c r="BF537" s="192">
        <f>IF(N537="snížená",J537,0)</f>
        <v>0</v>
      </c>
      <c r="BG537" s="192">
        <f>IF(N537="zákl. přenesená",J537,0)</f>
        <v>0</v>
      </c>
      <c r="BH537" s="192">
        <f>IF(N537="sníž. přenesená",J537,0)</f>
        <v>0</v>
      </c>
      <c r="BI537" s="192">
        <f>IF(N537="nulová",J537,0)</f>
        <v>0</v>
      </c>
      <c r="BJ537" s="19" t="s">
        <v>83</v>
      </c>
      <c r="BK537" s="192">
        <f>ROUND(I537*H537,2)</f>
        <v>0</v>
      </c>
      <c r="BL537" s="19" t="s">
        <v>174</v>
      </c>
      <c r="BM537" s="191" t="s">
        <v>542</v>
      </c>
    </row>
    <row r="538" spans="1:65" s="2" customFormat="1" ht="16.5" customHeight="1">
      <c r="A538" s="36"/>
      <c r="B538" s="37"/>
      <c r="C538" s="230" t="s">
        <v>544</v>
      </c>
      <c r="D538" s="230" t="s">
        <v>225</v>
      </c>
      <c r="E538" s="231" t="s">
        <v>2174</v>
      </c>
      <c r="F538" s="232" t="s">
        <v>2175</v>
      </c>
      <c r="G538" s="233" t="s">
        <v>278</v>
      </c>
      <c r="H538" s="234">
        <v>2</v>
      </c>
      <c r="I538" s="235"/>
      <c r="J538" s="236">
        <f>ROUND(I538*H538,2)</f>
        <v>0</v>
      </c>
      <c r="K538" s="232" t="s">
        <v>19</v>
      </c>
      <c r="L538" s="237"/>
      <c r="M538" s="238" t="s">
        <v>19</v>
      </c>
      <c r="N538" s="239" t="s">
        <v>47</v>
      </c>
      <c r="O538" s="66"/>
      <c r="P538" s="189">
        <f>O538*H538</f>
        <v>0</v>
      </c>
      <c r="Q538" s="189">
        <v>0</v>
      </c>
      <c r="R538" s="189">
        <f>Q538*H538</f>
        <v>0</v>
      </c>
      <c r="S538" s="189">
        <v>0</v>
      </c>
      <c r="T538" s="190">
        <f>S538*H538</f>
        <v>0</v>
      </c>
      <c r="U538" s="36"/>
      <c r="V538" s="36"/>
      <c r="W538" s="36"/>
      <c r="X538" s="36"/>
      <c r="Y538" s="36"/>
      <c r="Z538" s="36"/>
      <c r="AA538" s="36"/>
      <c r="AB538" s="36"/>
      <c r="AC538" s="36"/>
      <c r="AD538" s="36"/>
      <c r="AE538" s="36"/>
      <c r="AR538" s="191" t="s">
        <v>190</v>
      </c>
      <c r="AT538" s="191" t="s">
        <v>225</v>
      </c>
      <c r="AU538" s="191" t="s">
        <v>85</v>
      </c>
      <c r="AY538" s="19" t="s">
        <v>167</v>
      </c>
      <c r="BE538" s="192">
        <f>IF(N538="základní",J538,0)</f>
        <v>0</v>
      </c>
      <c r="BF538" s="192">
        <f>IF(N538="snížená",J538,0)</f>
        <v>0</v>
      </c>
      <c r="BG538" s="192">
        <f>IF(N538="zákl. přenesená",J538,0)</f>
        <v>0</v>
      </c>
      <c r="BH538" s="192">
        <f>IF(N538="sníž. přenesená",J538,0)</f>
        <v>0</v>
      </c>
      <c r="BI538" s="192">
        <f>IF(N538="nulová",J538,0)</f>
        <v>0</v>
      </c>
      <c r="BJ538" s="19" t="s">
        <v>83</v>
      </c>
      <c r="BK538" s="192">
        <f>ROUND(I538*H538,2)</f>
        <v>0</v>
      </c>
      <c r="BL538" s="19" t="s">
        <v>174</v>
      </c>
      <c r="BM538" s="191" t="s">
        <v>547</v>
      </c>
    </row>
    <row r="539" spans="1:65" s="2" customFormat="1" ht="24">
      <c r="A539" s="36"/>
      <c r="B539" s="37"/>
      <c r="C539" s="180" t="s">
        <v>374</v>
      </c>
      <c r="D539" s="180" t="s">
        <v>169</v>
      </c>
      <c r="E539" s="181" t="s">
        <v>2176</v>
      </c>
      <c r="F539" s="182" t="s">
        <v>2177</v>
      </c>
      <c r="G539" s="183" t="s">
        <v>278</v>
      </c>
      <c r="H539" s="184">
        <v>3</v>
      </c>
      <c r="I539" s="185"/>
      <c r="J539" s="186">
        <f>ROUND(I539*H539,2)</f>
        <v>0</v>
      </c>
      <c r="K539" s="182" t="s">
        <v>173</v>
      </c>
      <c r="L539" s="41"/>
      <c r="M539" s="187" t="s">
        <v>19</v>
      </c>
      <c r="N539" s="188" t="s">
        <v>47</v>
      </c>
      <c r="O539" s="66"/>
      <c r="P539" s="189">
        <f>O539*H539</f>
        <v>0</v>
      </c>
      <c r="Q539" s="189">
        <v>0</v>
      </c>
      <c r="R539" s="189">
        <f>Q539*H539</f>
        <v>0</v>
      </c>
      <c r="S539" s="189">
        <v>0</v>
      </c>
      <c r="T539" s="190">
        <f>S539*H539</f>
        <v>0</v>
      </c>
      <c r="U539" s="36"/>
      <c r="V539" s="36"/>
      <c r="W539" s="36"/>
      <c r="X539" s="36"/>
      <c r="Y539" s="36"/>
      <c r="Z539" s="36"/>
      <c r="AA539" s="36"/>
      <c r="AB539" s="36"/>
      <c r="AC539" s="36"/>
      <c r="AD539" s="36"/>
      <c r="AE539" s="36"/>
      <c r="AR539" s="191" t="s">
        <v>174</v>
      </c>
      <c r="AT539" s="191" t="s">
        <v>169</v>
      </c>
      <c r="AU539" s="191" t="s">
        <v>85</v>
      </c>
      <c r="AY539" s="19" t="s">
        <v>167</v>
      </c>
      <c r="BE539" s="192">
        <f>IF(N539="základní",J539,0)</f>
        <v>0</v>
      </c>
      <c r="BF539" s="192">
        <f>IF(N539="snížená",J539,0)</f>
        <v>0</v>
      </c>
      <c r="BG539" s="192">
        <f>IF(N539="zákl. přenesená",J539,0)</f>
        <v>0</v>
      </c>
      <c r="BH539" s="192">
        <f>IF(N539="sníž. přenesená",J539,0)</f>
        <v>0</v>
      </c>
      <c r="BI539" s="192">
        <f>IF(N539="nulová",J539,0)</f>
        <v>0</v>
      </c>
      <c r="BJ539" s="19" t="s">
        <v>83</v>
      </c>
      <c r="BK539" s="192">
        <f>ROUND(I539*H539,2)</f>
        <v>0</v>
      </c>
      <c r="BL539" s="19" t="s">
        <v>174</v>
      </c>
      <c r="BM539" s="191" t="s">
        <v>551</v>
      </c>
    </row>
    <row r="540" spans="1:65" s="2" customFormat="1" ht="58.5">
      <c r="A540" s="36"/>
      <c r="B540" s="37"/>
      <c r="C540" s="38"/>
      <c r="D540" s="193" t="s">
        <v>175</v>
      </c>
      <c r="E540" s="38"/>
      <c r="F540" s="194" t="s">
        <v>2164</v>
      </c>
      <c r="G540" s="38"/>
      <c r="H540" s="38"/>
      <c r="I540" s="195"/>
      <c r="J540" s="38"/>
      <c r="K540" s="38"/>
      <c r="L540" s="41"/>
      <c r="M540" s="196"/>
      <c r="N540" s="197"/>
      <c r="O540" s="66"/>
      <c r="P540" s="66"/>
      <c r="Q540" s="66"/>
      <c r="R540" s="66"/>
      <c r="S540" s="66"/>
      <c r="T540" s="67"/>
      <c r="U540" s="36"/>
      <c r="V540" s="36"/>
      <c r="W540" s="36"/>
      <c r="X540" s="36"/>
      <c r="Y540" s="36"/>
      <c r="Z540" s="36"/>
      <c r="AA540" s="36"/>
      <c r="AB540" s="36"/>
      <c r="AC540" s="36"/>
      <c r="AD540" s="36"/>
      <c r="AE540" s="36"/>
      <c r="AT540" s="19" t="s">
        <v>175</v>
      </c>
      <c r="AU540" s="19" t="s">
        <v>85</v>
      </c>
    </row>
    <row r="541" spans="1:65" s="15" customFormat="1" ht="11.25">
      <c r="B541" s="220"/>
      <c r="C541" s="221"/>
      <c r="D541" s="193" t="s">
        <v>177</v>
      </c>
      <c r="E541" s="222" t="s">
        <v>19</v>
      </c>
      <c r="F541" s="223" t="s">
        <v>1924</v>
      </c>
      <c r="G541" s="221"/>
      <c r="H541" s="222" t="s">
        <v>19</v>
      </c>
      <c r="I541" s="224"/>
      <c r="J541" s="221"/>
      <c r="K541" s="221"/>
      <c r="L541" s="225"/>
      <c r="M541" s="226"/>
      <c r="N541" s="227"/>
      <c r="O541" s="227"/>
      <c r="P541" s="227"/>
      <c r="Q541" s="227"/>
      <c r="R541" s="227"/>
      <c r="S541" s="227"/>
      <c r="T541" s="228"/>
      <c r="AT541" s="229" t="s">
        <v>177</v>
      </c>
      <c r="AU541" s="229" t="s">
        <v>85</v>
      </c>
      <c r="AV541" s="15" t="s">
        <v>83</v>
      </c>
      <c r="AW541" s="15" t="s">
        <v>37</v>
      </c>
      <c r="AX541" s="15" t="s">
        <v>76</v>
      </c>
      <c r="AY541" s="229" t="s">
        <v>167</v>
      </c>
    </row>
    <row r="542" spans="1:65" s="13" customFormat="1" ht="11.25">
      <c r="B542" s="198"/>
      <c r="C542" s="199"/>
      <c r="D542" s="193" t="s">
        <v>177</v>
      </c>
      <c r="E542" s="200" t="s">
        <v>19</v>
      </c>
      <c r="F542" s="201" t="s">
        <v>2178</v>
      </c>
      <c r="G542" s="199"/>
      <c r="H542" s="202">
        <v>1</v>
      </c>
      <c r="I542" s="203"/>
      <c r="J542" s="199"/>
      <c r="K542" s="199"/>
      <c r="L542" s="204"/>
      <c r="M542" s="205"/>
      <c r="N542" s="206"/>
      <c r="O542" s="206"/>
      <c r="P542" s="206"/>
      <c r="Q542" s="206"/>
      <c r="R542" s="206"/>
      <c r="S542" s="206"/>
      <c r="T542" s="207"/>
      <c r="AT542" s="208" t="s">
        <v>177</v>
      </c>
      <c r="AU542" s="208" t="s">
        <v>85</v>
      </c>
      <c r="AV542" s="13" t="s">
        <v>85</v>
      </c>
      <c r="AW542" s="13" t="s">
        <v>37</v>
      </c>
      <c r="AX542" s="13" t="s">
        <v>76</v>
      </c>
      <c r="AY542" s="208" t="s">
        <v>167</v>
      </c>
    </row>
    <row r="543" spans="1:65" s="13" customFormat="1" ht="11.25">
      <c r="B543" s="198"/>
      <c r="C543" s="199"/>
      <c r="D543" s="193" t="s">
        <v>177</v>
      </c>
      <c r="E543" s="200" t="s">
        <v>19</v>
      </c>
      <c r="F543" s="201" t="s">
        <v>2179</v>
      </c>
      <c r="G543" s="199"/>
      <c r="H543" s="202">
        <v>2</v>
      </c>
      <c r="I543" s="203"/>
      <c r="J543" s="199"/>
      <c r="K543" s="199"/>
      <c r="L543" s="204"/>
      <c r="M543" s="205"/>
      <c r="N543" s="206"/>
      <c r="O543" s="206"/>
      <c r="P543" s="206"/>
      <c r="Q543" s="206"/>
      <c r="R543" s="206"/>
      <c r="S543" s="206"/>
      <c r="T543" s="207"/>
      <c r="AT543" s="208" t="s">
        <v>177</v>
      </c>
      <c r="AU543" s="208" t="s">
        <v>85</v>
      </c>
      <c r="AV543" s="13" t="s">
        <v>85</v>
      </c>
      <c r="AW543" s="13" t="s">
        <v>37</v>
      </c>
      <c r="AX543" s="13" t="s">
        <v>76</v>
      </c>
      <c r="AY543" s="208" t="s">
        <v>167</v>
      </c>
    </row>
    <row r="544" spans="1:65" s="16" customFormat="1" ht="11.25">
      <c r="B544" s="243"/>
      <c r="C544" s="244"/>
      <c r="D544" s="193" t="s">
        <v>177</v>
      </c>
      <c r="E544" s="245" t="s">
        <v>19</v>
      </c>
      <c r="F544" s="246" t="s">
        <v>1927</v>
      </c>
      <c r="G544" s="244"/>
      <c r="H544" s="247">
        <v>3</v>
      </c>
      <c r="I544" s="248"/>
      <c r="J544" s="244"/>
      <c r="K544" s="244"/>
      <c r="L544" s="249"/>
      <c r="M544" s="250"/>
      <c r="N544" s="251"/>
      <c r="O544" s="251"/>
      <c r="P544" s="251"/>
      <c r="Q544" s="251"/>
      <c r="R544" s="251"/>
      <c r="S544" s="251"/>
      <c r="T544" s="252"/>
      <c r="AT544" s="253" t="s">
        <v>177</v>
      </c>
      <c r="AU544" s="253" t="s">
        <v>85</v>
      </c>
      <c r="AV544" s="16" t="s">
        <v>182</v>
      </c>
      <c r="AW544" s="16" t="s">
        <v>37</v>
      </c>
      <c r="AX544" s="16" t="s">
        <v>76</v>
      </c>
      <c r="AY544" s="253" t="s">
        <v>167</v>
      </c>
    </row>
    <row r="545" spans="1:65" s="14" customFormat="1" ht="11.25">
      <c r="B545" s="209"/>
      <c r="C545" s="210"/>
      <c r="D545" s="193" t="s">
        <v>177</v>
      </c>
      <c r="E545" s="211" t="s">
        <v>19</v>
      </c>
      <c r="F545" s="212" t="s">
        <v>179</v>
      </c>
      <c r="G545" s="210"/>
      <c r="H545" s="213">
        <v>3</v>
      </c>
      <c r="I545" s="214"/>
      <c r="J545" s="210"/>
      <c r="K545" s="210"/>
      <c r="L545" s="215"/>
      <c r="M545" s="216"/>
      <c r="N545" s="217"/>
      <c r="O545" s="217"/>
      <c r="P545" s="217"/>
      <c r="Q545" s="217"/>
      <c r="R545" s="217"/>
      <c r="S545" s="217"/>
      <c r="T545" s="218"/>
      <c r="AT545" s="219" t="s">
        <v>177</v>
      </c>
      <c r="AU545" s="219" t="s">
        <v>85</v>
      </c>
      <c r="AV545" s="14" t="s">
        <v>174</v>
      </c>
      <c r="AW545" s="14" t="s">
        <v>37</v>
      </c>
      <c r="AX545" s="14" t="s">
        <v>83</v>
      </c>
      <c r="AY545" s="219" t="s">
        <v>167</v>
      </c>
    </row>
    <row r="546" spans="1:65" s="2" customFormat="1" ht="16.5" customHeight="1">
      <c r="A546" s="36"/>
      <c r="B546" s="37"/>
      <c r="C546" s="230" t="s">
        <v>556</v>
      </c>
      <c r="D546" s="230" t="s">
        <v>225</v>
      </c>
      <c r="E546" s="231" t="s">
        <v>2180</v>
      </c>
      <c r="F546" s="232" t="s">
        <v>2181</v>
      </c>
      <c r="G546" s="233" t="s">
        <v>278</v>
      </c>
      <c r="H546" s="234">
        <v>2</v>
      </c>
      <c r="I546" s="235"/>
      <c r="J546" s="236">
        <f>ROUND(I546*H546,2)</f>
        <v>0</v>
      </c>
      <c r="K546" s="232" t="s">
        <v>19</v>
      </c>
      <c r="L546" s="237"/>
      <c r="M546" s="238" t="s">
        <v>19</v>
      </c>
      <c r="N546" s="239" t="s">
        <v>47</v>
      </c>
      <c r="O546" s="66"/>
      <c r="P546" s="189">
        <f>O546*H546</f>
        <v>0</v>
      </c>
      <c r="Q546" s="189">
        <v>0</v>
      </c>
      <c r="R546" s="189">
        <f>Q546*H546</f>
        <v>0</v>
      </c>
      <c r="S546" s="189">
        <v>0</v>
      </c>
      <c r="T546" s="190">
        <f>S546*H546</f>
        <v>0</v>
      </c>
      <c r="U546" s="36"/>
      <c r="V546" s="36"/>
      <c r="W546" s="36"/>
      <c r="X546" s="36"/>
      <c r="Y546" s="36"/>
      <c r="Z546" s="36"/>
      <c r="AA546" s="36"/>
      <c r="AB546" s="36"/>
      <c r="AC546" s="36"/>
      <c r="AD546" s="36"/>
      <c r="AE546" s="36"/>
      <c r="AR546" s="191" t="s">
        <v>190</v>
      </c>
      <c r="AT546" s="191" t="s">
        <v>225</v>
      </c>
      <c r="AU546" s="191" t="s">
        <v>85</v>
      </c>
      <c r="AY546" s="19" t="s">
        <v>167</v>
      </c>
      <c r="BE546" s="192">
        <f>IF(N546="základní",J546,0)</f>
        <v>0</v>
      </c>
      <c r="BF546" s="192">
        <f>IF(N546="snížená",J546,0)</f>
        <v>0</v>
      </c>
      <c r="BG546" s="192">
        <f>IF(N546="zákl. přenesená",J546,0)</f>
        <v>0</v>
      </c>
      <c r="BH546" s="192">
        <f>IF(N546="sníž. přenesená",J546,0)</f>
        <v>0</v>
      </c>
      <c r="BI546" s="192">
        <f>IF(N546="nulová",J546,0)</f>
        <v>0</v>
      </c>
      <c r="BJ546" s="19" t="s">
        <v>83</v>
      </c>
      <c r="BK546" s="192">
        <f>ROUND(I546*H546,2)</f>
        <v>0</v>
      </c>
      <c r="BL546" s="19" t="s">
        <v>174</v>
      </c>
      <c r="BM546" s="191" t="s">
        <v>559</v>
      </c>
    </row>
    <row r="547" spans="1:65" s="2" customFormat="1" ht="16.5" customHeight="1">
      <c r="A547" s="36"/>
      <c r="B547" s="37"/>
      <c r="C547" s="230" t="s">
        <v>378</v>
      </c>
      <c r="D547" s="230" t="s">
        <v>225</v>
      </c>
      <c r="E547" s="231" t="s">
        <v>2182</v>
      </c>
      <c r="F547" s="232" t="s">
        <v>2183</v>
      </c>
      <c r="G547" s="233" t="s">
        <v>278</v>
      </c>
      <c r="H547" s="234">
        <v>1</v>
      </c>
      <c r="I547" s="235"/>
      <c r="J547" s="236">
        <f>ROUND(I547*H547,2)</f>
        <v>0</v>
      </c>
      <c r="K547" s="232" t="s">
        <v>19</v>
      </c>
      <c r="L547" s="237"/>
      <c r="M547" s="238" t="s">
        <v>19</v>
      </c>
      <c r="N547" s="239" t="s">
        <v>47</v>
      </c>
      <c r="O547" s="66"/>
      <c r="P547" s="189">
        <f>O547*H547</f>
        <v>0</v>
      </c>
      <c r="Q547" s="189">
        <v>0</v>
      </c>
      <c r="R547" s="189">
        <f>Q547*H547</f>
        <v>0</v>
      </c>
      <c r="S547" s="189">
        <v>0</v>
      </c>
      <c r="T547" s="190">
        <f>S547*H547</f>
        <v>0</v>
      </c>
      <c r="U547" s="36"/>
      <c r="V547" s="36"/>
      <c r="W547" s="36"/>
      <c r="X547" s="36"/>
      <c r="Y547" s="36"/>
      <c r="Z547" s="36"/>
      <c r="AA547" s="36"/>
      <c r="AB547" s="36"/>
      <c r="AC547" s="36"/>
      <c r="AD547" s="36"/>
      <c r="AE547" s="36"/>
      <c r="AR547" s="191" t="s">
        <v>190</v>
      </c>
      <c r="AT547" s="191" t="s">
        <v>225</v>
      </c>
      <c r="AU547" s="191" t="s">
        <v>85</v>
      </c>
      <c r="AY547" s="19" t="s">
        <v>167</v>
      </c>
      <c r="BE547" s="192">
        <f>IF(N547="základní",J547,0)</f>
        <v>0</v>
      </c>
      <c r="BF547" s="192">
        <f>IF(N547="snížená",J547,0)</f>
        <v>0</v>
      </c>
      <c r="BG547" s="192">
        <f>IF(N547="zákl. přenesená",J547,0)</f>
        <v>0</v>
      </c>
      <c r="BH547" s="192">
        <f>IF(N547="sníž. přenesená",J547,0)</f>
        <v>0</v>
      </c>
      <c r="BI547" s="192">
        <f>IF(N547="nulová",J547,0)</f>
        <v>0</v>
      </c>
      <c r="BJ547" s="19" t="s">
        <v>83</v>
      </c>
      <c r="BK547" s="192">
        <f>ROUND(I547*H547,2)</f>
        <v>0</v>
      </c>
      <c r="BL547" s="19" t="s">
        <v>174</v>
      </c>
      <c r="BM547" s="191" t="s">
        <v>567</v>
      </c>
    </row>
    <row r="548" spans="1:65" s="12" customFormat="1" ht="22.9" customHeight="1">
      <c r="B548" s="164"/>
      <c r="C548" s="165"/>
      <c r="D548" s="166" t="s">
        <v>75</v>
      </c>
      <c r="E548" s="178" t="s">
        <v>217</v>
      </c>
      <c r="F548" s="178" t="s">
        <v>402</v>
      </c>
      <c r="G548" s="165"/>
      <c r="H548" s="165"/>
      <c r="I548" s="168"/>
      <c r="J548" s="179">
        <f>BK548</f>
        <v>0</v>
      </c>
      <c r="K548" s="165"/>
      <c r="L548" s="170"/>
      <c r="M548" s="171"/>
      <c r="N548" s="172"/>
      <c r="O548" s="172"/>
      <c r="P548" s="173">
        <f>SUM(P549:P839)</f>
        <v>0</v>
      </c>
      <c r="Q548" s="172"/>
      <c r="R548" s="173">
        <f>SUM(R549:R839)</f>
        <v>0</v>
      </c>
      <c r="S548" s="172"/>
      <c r="T548" s="174">
        <f>SUM(T549:T839)</f>
        <v>0</v>
      </c>
      <c r="AR548" s="175" t="s">
        <v>83</v>
      </c>
      <c r="AT548" s="176" t="s">
        <v>75</v>
      </c>
      <c r="AU548" s="176" t="s">
        <v>83</v>
      </c>
      <c r="AY548" s="175" t="s">
        <v>167</v>
      </c>
      <c r="BK548" s="177">
        <f>SUM(BK549:BK839)</f>
        <v>0</v>
      </c>
    </row>
    <row r="549" spans="1:65" s="2" customFormat="1" ht="24">
      <c r="A549" s="36"/>
      <c r="B549" s="37"/>
      <c r="C549" s="180" t="s">
        <v>569</v>
      </c>
      <c r="D549" s="180" t="s">
        <v>169</v>
      </c>
      <c r="E549" s="181" t="s">
        <v>950</v>
      </c>
      <c r="F549" s="182" t="s">
        <v>951</v>
      </c>
      <c r="G549" s="183" t="s">
        <v>196</v>
      </c>
      <c r="H549" s="184">
        <v>187.5</v>
      </c>
      <c r="I549" s="185"/>
      <c r="J549" s="186">
        <f>ROUND(I549*H549,2)</f>
        <v>0</v>
      </c>
      <c r="K549" s="182" t="s">
        <v>173</v>
      </c>
      <c r="L549" s="41"/>
      <c r="M549" s="187" t="s">
        <v>19</v>
      </c>
      <c r="N549" s="188" t="s">
        <v>47</v>
      </c>
      <c r="O549" s="66"/>
      <c r="P549" s="189">
        <f>O549*H549</f>
        <v>0</v>
      </c>
      <c r="Q549" s="189">
        <v>0</v>
      </c>
      <c r="R549" s="189">
        <f>Q549*H549</f>
        <v>0</v>
      </c>
      <c r="S549" s="189">
        <v>0</v>
      </c>
      <c r="T549" s="190">
        <f>S549*H549</f>
        <v>0</v>
      </c>
      <c r="U549" s="36"/>
      <c r="V549" s="36"/>
      <c r="W549" s="36"/>
      <c r="X549" s="36"/>
      <c r="Y549" s="36"/>
      <c r="Z549" s="36"/>
      <c r="AA549" s="36"/>
      <c r="AB549" s="36"/>
      <c r="AC549" s="36"/>
      <c r="AD549" s="36"/>
      <c r="AE549" s="36"/>
      <c r="AR549" s="191" t="s">
        <v>174</v>
      </c>
      <c r="AT549" s="191" t="s">
        <v>169</v>
      </c>
      <c r="AU549" s="191" t="s">
        <v>85</v>
      </c>
      <c r="AY549" s="19" t="s">
        <v>167</v>
      </c>
      <c r="BE549" s="192">
        <f>IF(N549="základní",J549,0)</f>
        <v>0</v>
      </c>
      <c r="BF549" s="192">
        <f>IF(N549="snížená",J549,0)</f>
        <v>0</v>
      </c>
      <c r="BG549" s="192">
        <f>IF(N549="zákl. přenesená",J549,0)</f>
        <v>0</v>
      </c>
      <c r="BH549" s="192">
        <f>IF(N549="sníž. přenesená",J549,0)</f>
        <v>0</v>
      </c>
      <c r="BI549" s="192">
        <f>IF(N549="nulová",J549,0)</f>
        <v>0</v>
      </c>
      <c r="BJ549" s="19" t="s">
        <v>83</v>
      </c>
      <c r="BK549" s="192">
        <f>ROUND(I549*H549,2)</f>
        <v>0</v>
      </c>
      <c r="BL549" s="19" t="s">
        <v>174</v>
      </c>
      <c r="BM549" s="191" t="s">
        <v>572</v>
      </c>
    </row>
    <row r="550" spans="1:65" s="2" customFormat="1" ht="19.5">
      <c r="A550" s="36"/>
      <c r="B550" s="37"/>
      <c r="C550" s="38"/>
      <c r="D550" s="193" t="s">
        <v>175</v>
      </c>
      <c r="E550" s="38"/>
      <c r="F550" s="194" t="s">
        <v>952</v>
      </c>
      <c r="G550" s="38"/>
      <c r="H550" s="38"/>
      <c r="I550" s="195"/>
      <c r="J550" s="38"/>
      <c r="K550" s="38"/>
      <c r="L550" s="41"/>
      <c r="M550" s="196"/>
      <c r="N550" s="197"/>
      <c r="O550" s="66"/>
      <c r="P550" s="66"/>
      <c r="Q550" s="66"/>
      <c r="R550" s="66"/>
      <c r="S550" s="66"/>
      <c r="T550" s="67"/>
      <c r="U550" s="36"/>
      <c r="V550" s="36"/>
      <c r="W550" s="36"/>
      <c r="X550" s="36"/>
      <c r="Y550" s="36"/>
      <c r="Z550" s="36"/>
      <c r="AA550" s="36"/>
      <c r="AB550" s="36"/>
      <c r="AC550" s="36"/>
      <c r="AD550" s="36"/>
      <c r="AE550" s="36"/>
      <c r="AT550" s="19" t="s">
        <v>175</v>
      </c>
      <c r="AU550" s="19" t="s">
        <v>85</v>
      </c>
    </row>
    <row r="551" spans="1:65" s="15" customFormat="1" ht="11.25">
      <c r="B551" s="220"/>
      <c r="C551" s="221"/>
      <c r="D551" s="193" t="s">
        <v>177</v>
      </c>
      <c r="E551" s="222" t="s">
        <v>19</v>
      </c>
      <c r="F551" s="223" t="s">
        <v>1924</v>
      </c>
      <c r="G551" s="221"/>
      <c r="H551" s="222" t="s">
        <v>19</v>
      </c>
      <c r="I551" s="224"/>
      <c r="J551" s="221"/>
      <c r="K551" s="221"/>
      <c r="L551" s="225"/>
      <c r="M551" s="226"/>
      <c r="N551" s="227"/>
      <c r="O551" s="227"/>
      <c r="P551" s="227"/>
      <c r="Q551" s="227"/>
      <c r="R551" s="227"/>
      <c r="S551" s="227"/>
      <c r="T551" s="228"/>
      <c r="AT551" s="229" t="s">
        <v>177</v>
      </c>
      <c r="AU551" s="229" t="s">
        <v>85</v>
      </c>
      <c r="AV551" s="15" t="s">
        <v>83</v>
      </c>
      <c r="AW551" s="15" t="s">
        <v>37</v>
      </c>
      <c r="AX551" s="15" t="s">
        <v>76</v>
      </c>
      <c r="AY551" s="229" t="s">
        <v>167</v>
      </c>
    </row>
    <row r="552" spans="1:65" s="13" customFormat="1" ht="11.25">
      <c r="B552" s="198"/>
      <c r="C552" s="199"/>
      <c r="D552" s="193" t="s">
        <v>177</v>
      </c>
      <c r="E552" s="200" t="s">
        <v>19</v>
      </c>
      <c r="F552" s="201" t="s">
        <v>2184</v>
      </c>
      <c r="G552" s="199"/>
      <c r="H552" s="202">
        <v>187.5</v>
      </c>
      <c r="I552" s="203"/>
      <c r="J552" s="199"/>
      <c r="K552" s="199"/>
      <c r="L552" s="204"/>
      <c r="M552" s="205"/>
      <c r="N552" s="206"/>
      <c r="O552" s="206"/>
      <c r="P552" s="206"/>
      <c r="Q552" s="206"/>
      <c r="R552" s="206"/>
      <c r="S552" s="206"/>
      <c r="T552" s="207"/>
      <c r="AT552" s="208" t="s">
        <v>177</v>
      </c>
      <c r="AU552" s="208" t="s">
        <v>85</v>
      </c>
      <c r="AV552" s="13" t="s">
        <v>85</v>
      </c>
      <c r="AW552" s="13" t="s">
        <v>37</v>
      </c>
      <c r="AX552" s="13" t="s">
        <v>76</v>
      </c>
      <c r="AY552" s="208" t="s">
        <v>167</v>
      </c>
    </row>
    <row r="553" spans="1:65" s="16" customFormat="1" ht="11.25">
      <c r="B553" s="243"/>
      <c r="C553" s="244"/>
      <c r="D553" s="193" t="s">
        <v>177</v>
      </c>
      <c r="E553" s="245" t="s">
        <v>19</v>
      </c>
      <c r="F553" s="246" t="s">
        <v>2185</v>
      </c>
      <c r="G553" s="244"/>
      <c r="H553" s="247">
        <v>187.5</v>
      </c>
      <c r="I553" s="248"/>
      <c r="J553" s="244"/>
      <c r="K553" s="244"/>
      <c r="L553" s="249"/>
      <c r="M553" s="250"/>
      <c r="N553" s="251"/>
      <c r="O553" s="251"/>
      <c r="P553" s="251"/>
      <c r="Q553" s="251"/>
      <c r="R553" s="251"/>
      <c r="S553" s="251"/>
      <c r="T553" s="252"/>
      <c r="AT553" s="253" t="s">
        <v>177</v>
      </c>
      <c r="AU553" s="253" t="s">
        <v>85</v>
      </c>
      <c r="AV553" s="16" t="s">
        <v>182</v>
      </c>
      <c r="AW553" s="16" t="s">
        <v>37</v>
      </c>
      <c r="AX553" s="16" t="s">
        <v>76</v>
      </c>
      <c r="AY553" s="253" t="s">
        <v>167</v>
      </c>
    </row>
    <row r="554" spans="1:65" s="14" customFormat="1" ht="11.25">
      <c r="B554" s="209"/>
      <c r="C554" s="210"/>
      <c r="D554" s="193" t="s">
        <v>177</v>
      </c>
      <c r="E554" s="211" t="s">
        <v>19</v>
      </c>
      <c r="F554" s="212" t="s">
        <v>179</v>
      </c>
      <c r="G554" s="210"/>
      <c r="H554" s="213">
        <v>187.5</v>
      </c>
      <c r="I554" s="214"/>
      <c r="J554" s="210"/>
      <c r="K554" s="210"/>
      <c r="L554" s="215"/>
      <c r="M554" s="216"/>
      <c r="N554" s="217"/>
      <c r="O554" s="217"/>
      <c r="P554" s="217"/>
      <c r="Q554" s="217"/>
      <c r="R554" s="217"/>
      <c r="S554" s="217"/>
      <c r="T554" s="218"/>
      <c r="AT554" s="219" t="s">
        <v>177</v>
      </c>
      <c r="AU554" s="219" t="s">
        <v>85</v>
      </c>
      <c r="AV554" s="14" t="s">
        <v>174</v>
      </c>
      <c r="AW554" s="14" t="s">
        <v>37</v>
      </c>
      <c r="AX554" s="14" t="s">
        <v>83</v>
      </c>
      <c r="AY554" s="219" t="s">
        <v>167</v>
      </c>
    </row>
    <row r="555" spans="1:65" s="2" customFormat="1" ht="24">
      <c r="A555" s="36"/>
      <c r="B555" s="37"/>
      <c r="C555" s="180" t="s">
        <v>382</v>
      </c>
      <c r="D555" s="180" t="s">
        <v>169</v>
      </c>
      <c r="E555" s="181" t="s">
        <v>955</v>
      </c>
      <c r="F555" s="182" t="s">
        <v>956</v>
      </c>
      <c r="G555" s="183" t="s">
        <v>196</v>
      </c>
      <c r="H555" s="184">
        <v>11250</v>
      </c>
      <c r="I555" s="185"/>
      <c r="J555" s="186">
        <f>ROUND(I555*H555,2)</f>
        <v>0</v>
      </c>
      <c r="K555" s="182" t="s">
        <v>173</v>
      </c>
      <c r="L555" s="41"/>
      <c r="M555" s="187" t="s">
        <v>19</v>
      </c>
      <c r="N555" s="188" t="s">
        <v>47</v>
      </c>
      <c r="O555" s="66"/>
      <c r="P555" s="189">
        <f>O555*H555</f>
        <v>0</v>
      </c>
      <c r="Q555" s="189">
        <v>0</v>
      </c>
      <c r="R555" s="189">
        <f>Q555*H555</f>
        <v>0</v>
      </c>
      <c r="S555" s="189">
        <v>0</v>
      </c>
      <c r="T555" s="190">
        <f>S555*H555</f>
        <v>0</v>
      </c>
      <c r="U555" s="36"/>
      <c r="V555" s="36"/>
      <c r="W555" s="36"/>
      <c r="X555" s="36"/>
      <c r="Y555" s="36"/>
      <c r="Z555" s="36"/>
      <c r="AA555" s="36"/>
      <c r="AB555" s="36"/>
      <c r="AC555" s="36"/>
      <c r="AD555" s="36"/>
      <c r="AE555" s="36"/>
      <c r="AR555" s="191" t="s">
        <v>174</v>
      </c>
      <c r="AT555" s="191" t="s">
        <v>169</v>
      </c>
      <c r="AU555" s="191" t="s">
        <v>85</v>
      </c>
      <c r="AY555" s="19" t="s">
        <v>167</v>
      </c>
      <c r="BE555" s="192">
        <f>IF(N555="základní",J555,0)</f>
        <v>0</v>
      </c>
      <c r="BF555" s="192">
        <f>IF(N555="snížená",J555,0)</f>
        <v>0</v>
      </c>
      <c r="BG555" s="192">
        <f>IF(N555="zákl. přenesená",J555,0)</f>
        <v>0</v>
      </c>
      <c r="BH555" s="192">
        <f>IF(N555="sníž. přenesená",J555,0)</f>
        <v>0</v>
      </c>
      <c r="BI555" s="192">
        <f>IF(N555="nulová",J555,0)</f>
        <v>0</v>
      </c>
      <c r="BJ555" s="19" t="s">
        <v>83</v>
      </c>
      <c r="BK555" s="192">
        <f>ROUND(I555*H555,2)</f>
        <v>0</v>
      </c>
      <c r="BL555" s="19" t="s">
        <v>174</v>
      </c>
      <c r="BM555" s="191" t="s">
        <v>576</v>
      </c>
    </row>
    <row r="556" spans="1:65" s="2" customFormat="1" ht="19.5">
      <c r="A556" s="36"/>
      <c r="B556" s="37"/>
      <c r="C556" s="38"/>
      <c r="D556" s="193" t="s">
        <v>175</v>
      </c>
      <c r="E556" s="38"/>
      <c r="F556" s="194" t="s">
        <v>952</v>
      </c>
      <c r="G556" s="38"/>
      <c r="H556" s="38"/>
      <c r="I556" s="195"/>
      <c r="J556" s="38"/>
      <c r="K556" s="38"/>
      <c r="L556" s="41"/>
      <c r="M556" s="196"/>
      <c r="N556" s="197"/>
      <c r="O556" s="66"/>
      <c r="P556" s="66"/>
      <c r="Q556" s="66"/>
      <c r="R556" s="66"/>
      <c r="S556" s="66"/>
      <c r="T556" s="67"/>
      <c r="U556" s="36"/>
      <c r="V556" s="36"/>
      <c r="W556" s="36"/>
      <c r="X556" s="36"/>
      <c r="Y556" s="36"/>
      <c r="Z556" s="36"/>
      <c r="AA556" s="36"/>
      <c r="AB556" s="36"/>
      <c r="AC556" s="36"/>
      <c r="AD556" s="36"/>
      <c r="AE556" s="36"/>
      <c r="AT556" s="19" t="s">
        <v>175</v>
      </c>
      <c r="AU556" s="19" t="s">
        <v>85</v>
      </c>
    </row>
    <row r="557" spans="1:65" s="13" customFormat="1" ht="11.25">
      <c r="B557" s="198"/>
      <c r="C557" s="199"/>
      <c r="D557" s="193" t="s">
        <v>177</v>
      </c>
      <c r="E557" s="200" t="s">
        <v>19</v>
      </c>
      <c r="F557" s="201" t="s">
        <v>2186</v>
      </c>
      <c r="G557" s="199"/>
      <c r="H557" s="202">
        <v>11250</v>
      </c>
      <c r="I557" s="203"/>
      <c r="J557" s="199"/>
      <c r="K557" s="199"/>
      <c r="L557" s="204"/>
      <c r="M557" s="205"/>
      <c r="N557" s="206"/>
      <c r="O557" s="206"/>
      <c r="P557" s="206"/>
      <c r="Q557" s="206"/>
      <c r="R557" s="206"/>
      <c r="S557" s="206"/>
      <c r="T557" s="207"/>
      <c r="AT557" s="208" t="s">
        <v>177</v>
      </c>
      <c r="AU557" s="208" t="s">
        <v>85</v>
      </c>
      <c r="AV557" s="13" t="s">
        <v>85</v>
      </c>
      <c r="AW557" s="13" t="s">
        <v>37</v>
      </c>
      <c r="AX557" s="13" t="s">
        <v>76</v>
      </c>
      <c r="AY557" s="208" t="s">
        <v>167</v>
      </c>
    </row>
    <row r="558" spans="1:65" s="14" customFormat="1" ht="11.25">
      <c r="B558" s="209"/>
      <c r="C558" s="210"/>
      <c r="D558" s="193" t="s">
        <v>177</v>
      </c>
      <c r="E558" s="211" t="s">
        <v>19</v>
      </c>
      <c r="F558" s="212" t="s">
        <v>179</v>
      </c>
      <c r="G558" s="210"/>
      <c r="H558" s="213">
        <v>11250</v>
      </c>
      <c r="I558" s="214"/>
      <c r="J558" s="210"/>
      <c r="K558" s="210"/>
      <c r="L558" s="215"/>
      <c r="M558" s="216"/>
      <c r="N558" s="217"/>
      <c r="O558" s="217"/>
      <c r="P558" s="217"/>
      <c r="Q558" s="217"/>
      <c r="R558" s="217"/>
      <c r="S558" s="217"/>
      <c r="T558" s="218"/>
      <c r="AT558" s="219" t="s">
        <v>177</v>
      </c>
      <c r="AU558" s="219" t="s">
        <v>85</v>
      </c>
      <c r="AV558" s="14" t="s">
        <v>174</v>
      </c>
      <c r="AW558" s="14" t="s">
        <v>37</v>
      </c>
      <c r="AX558" s="14" t="s">
        <v>83</v>
      </c>
      <c r="AY558" s="219" t="s">
        <v>167</v>
      </c>
    </row>
    <row r="559" spans="1:65" s="2" customFormat="1" ht="24">
      <c r="A559" s="36"/>
      <c r="B559" s="37"/>
      <c r="C559" s="180" t="s">
        <v>578</v>
      </c>
      <c r="D559" s="180" t="s">
        <v>169</v>
      </c>
      <c r="E559" s="181" t="s">
        <v>958</v>
      </c>
      <c r="F559" s="182" t="s">
        <v>959</v>
      </c>
      <c r="G559" s="183" t="s">
        <v>196</v>
      </c>
      <c r="H559" s="184">
        <v>187.5</v>
      </c>
      <c r="I559" s="185"/>
      <c r="J559" s="186">
        <f>ROUND(I559*H559,2)</f>
        <v>0</v>
      </c>
      <c r="K559" s="182" t="s">
        <v>173</v>
      </c>
      <c r="L559" s="41"/>
      <c r="M559" s="187" t="s">
        <v>19</v>
      </c>
      <c r="N559" s="188" t="s">
        <v>47</v>
      </c>
      <c r="O559" s="66"/>
      <c r="P559" s="189">
        <f>O559*H559</f>
        <v>0</v>
      </c>
      <c r="Q559" s="189">
        <v>0</v>
      </c>
      <c r="R559" s="189">
        <f>Q559*H559</f>
        <v>0</v>
      </c>
      <c r="S559" s="189">
        <v>0</v>
      </c>
      <c r="T559" s="190">
        <f>S559*H559</f>
        <v>0</v>
      </c>
      <c r="U559" s="36"/>
      <c r="V559" s="36"/>
      <c r="W559" s="36"/>
      <c r="X559" s="36"/>
      <c r="Y559" s="36"/>
      <c r="Z559" s="36"/>
      <c r="AA559" s="36"/>
      <c r="AB559" s="36"/>
      <c r="AC559" s="36"/>
      <c r="AD559" s="36"/>
      <c r="AE559" s="36"/>
      <c r="AR559" s="191" t="s">
        <v>174</v>
      </c>
      <c r="AT559" s="191" t="s">
        <v>169</v>
      </c>
      <c r="AU559" s="191" t="s">
        <v>85</v>
      </c>
      <c r="AY559" s="19" t="s">
        <v>167</v>
      </c>
      <c r="BE559" s="192">
        <f>IF(N559="základní",J559,0)</f>
        <v>0</v>
      </c>
      <c r="BF559" s="192">
        <f>IF(N559="snížená",J559,0)</f>
        <v>0</v>
      </c>
      <c r="BG559" s="192">
        <f>IF(N559="zákl. přenesená",J559,0)</f>
        <v>0</v>
      </c>
      <c r="BH559" s="192">
        <f>IF(N559="sníž. přenesená",J559,0)</f>
        <v>0</v>
      </c>
      <c r="BI559" s="192">
        <f>IF(N559="nulová",J559,0)</f>
        <v>0</v>
      </c>
      <c r="BJ559" s="19" t="s">
        <v>83</v>
      </c>
      <c r="BK559" s="192">
        <f>ROUND(I559*H559,2)</f>
        <v>0</v>
      </c>
      <c r="BL559" s="19" t="s">
        <v>174</v>
      </c>
      <c r="BM559" s="191" t="s">
        <v>581</v>
      </c>
    </row>
    <row r="560" spans="1:65" s="2" customFormat="1" ht="19.5">
      <c r="A560" s="36"/>
      <c r="B560" s="37"/>
      <c r="C560" s="38"/>
      <c r="D560" s="193" t="s">
        <v>175</v>
      </c>
      <c r="E560" s="38"/>
      <c r="F560" s="194" t="s">
        <v>960</v>
      </c>
      <c r="G560" s="38"/>
      <c r="H560" s="38"/>
      <c r="I560" s="195"/>
      <c r="J560" s="38"/>
      <c r="K560" s="38"/>
      <c r="L560" s="41"/>
      <c r="M560" s="196"/>
      <c r="N560" s="197"/>
      <c r="O560" s="66"/>
      <c r="P560" s="66"/>
      <c r="Q560" s="66"/>
      <c r="R560" s="66"/>
      <c r="S560" s="66"/>
      <c r="T560" s="67"/>
      <c r="U560" s="36"/>
      <c r="V560" s="36"/>
      <c r="W560" s="36"/>
      <c r="X560" s="36"/>
      <c r="Y560" s="36"/>
      <c r="Z560" s="36"/>
      <c r="AA560" s="36"/>
      <c r="AB560" s="36"/>
      <c r="AC560" s="36"/>
      <c r="AD560" s="36"/>
      <c r="AE560" s="36"/>
      <c r="AT560" s="19" t="s">
        <v>175</v>
      </c>
      <c r="AU560" s="19" t="s">
        <v>85</v>
      </c>
    </row>
    <row r="561" spans="1:65" s="2" customFormat="1" ht="24">
      <c r="A561" s="36"/>
      <c r="B561" s="37"/>
      <c r="C561" s="180" t="s">
        <v>385</v>
      </c>
      <c r="D561" s="180" t="s">
        <v>169</v>
      </c>
      <c r="E561" s="181" t="s">
        <v>2187</v>
      </c>
      <c r="F561" s="182" t="s">
        <v>2188</v>
      </c>
      <c r="G561" s="183" t="s">
        <v>278</v>
      </c>
      <c r="H561" s="184">
        <v>2</v>
      </c>
      <c r="I561" s="185"/>
      <c r="J561" s="186">
        <f>ROUND(I561*H561,2)</f>
        <v>0</v>
      </c>
      <c r="K561" s="182" t="s">
        <v>173</v>
      </c>
      <c r="L561" s="41"/>
      <c r="M561" s="187" t="s">
        <v>19</v>
      </c>
      <c r="N561" s="188" t="s">
        <v>47</v>
      </c>
      <c r="O561" s="66"/>
      <c r="P561" s="189">
        <f>O561*H561</f>
        <v>0</v>
      </c>
      <c r="Q561" s="189">
        <v>0</v>
      </c>
      <c r="R561" s="189">
        <f>Q561*H561</f>
        <v>0</v>
      </c>
      <c r="S561" s="189">
        <v>0</v>
      </c>
      <c r="T561" s="190">
        <f>S561*H561</f>
        <v>0</v>
      </c>
      <c r="U561" s="36"/>
      <c r="V561" s="36"/>
      <c r="W561" s="36"/>
      <c r="X561" s="36"/>
      <c r="Y561" s="36"/>
      <c r="Z561" s="36"/>
      <c r="AA561" s="36"/>
      <c r="AB561" s="36"/>
      <c r="AC561" s="36"/>
      <c r="AD561" s="36"/>
      <c r="AE561" s="36"/>
      <c r="AR561" s="191" t="s">
        <v>174</v>
      </c>
      <c r="AT561" s="191" t="s">
        <v>169</v>
      </c>
      <c r="AU561" s="191" t="s">
        <v>85</v>
      </c>
      <c r="AY561" s="19" t="s">
        <v>167</v>
      </c>
      <c r="BE561" s="192">
        <f>IF(N561="základní",J561,0)</f>
        <v>0</v>
      </c>
      <c r="BF561" s="192">
        <f>IF(N561="snížená",J561,0)</f>
        <v>0</v>
      </c>
      <c r="BG561" s="192">
        <f>IF(N561="zákl. přenesená",J561,0)</f>
        <v>0</v>
      </c>
      <c r="BH561" s="192">
        <f>IF(N561="sníž. přenesená",J561,0)</f>
        <v>0</v>
      </c>
      <c r="BI561" s="192">
        <f>IF(N561="nulová",J561,0)</f>
        <v>0</v>
      </c>
      <c r="BJ561" s="19" t="s">
        <v>83</v>
      </c>
      <c r="BK561" s="192">
        <f>ROUND(I561*H561,2)</f>
        <v>0</v>
      </c>
      <c r="BL561" s="19" t="s">
        <v>174</v>
      </c>
      <c r="BM561" s="191" t="s">
        <v>586</v>
      </c>
    </row>
    <row r="562" spans="1:65" s="2" customFormat="1" ht="29.25">
      <c r="A562" s="36"/>
      <c r="B562" s="37"/>
      <c r="C562" s="38"/>
      <c r="D562" s="193" t="s">
        <v>175</v>
      </c>
      <c r="E562" s="38"/>
      <c r="F562" s="194" t="s">
        <v>1426</v>
      </c>
      <c r="G562" s="38"/>
      <c r="H562" s="38"/>
      <c r="I562" s="195"/>
      <c r="J562" s="38"/>
      <c r="K562" s="38"/>
      <c r="L562" s="41"/>
      <c r="M562" s="196"/>
      <c r="N562" s="197"/>
      <c r="O562" s="66"/>
      <c r="P562" s="66"/>
      <c r="Q562" s="66"/>
      <c r="R562" s="66"/>
      <c r="S562" s="66"/>
      <c r="T562" s="67"/>
      <c r="U562" s="36"/>
      <c r="V562" s="36"/>
      <c r="W562" s="36"/>
      <c r="X562" s="36"/>
      <c r="Y562" s="36"/>
      <c r="Z562" s="36"/>
      <c r="AA562" s="36"/>
      <c r="AB562" s="36"/>
      <c r="AC562" s="36"/>
      <c r="AD562" s="36"/>
      <c r="AE562" s="36"/>
      <c r="AT562" s="19" t="s">
        <v>175</v>
      </c>
      <c r="AU562" s="19" t="s">
        <v>85</v>
      </c>
    </row>
    <row r="563" spans="1:65" s="2" customFormat="1" ht="24">
      <c r="A563" s="36"/>
      <c r="B563" s="37"/>
      <c r="C563" s="180" t="s">
        <v>589</v>
      </c>
      <c r="D563" s="180" t="s">
        <v>169</v>
      </c>
      <c r="E563" s="181" t="s">
        <v>2189</v>
      </c>
      <c r="F563" s="182" t="s">
        <v>2190</v>
      </c>
      <c r="G563" s="183" t="s">
        <v>278</v>
      </c>
      <c r="H563" s="184">
        <v>120</v>
      </c>
      <c r="I563" s="185"/>
      <c r="J563" s="186">
        <f>ROUND(I563*H563,2)</f>
        <v>0</v>
      </c>
      <c r="K563" s="182" t="s">
        <v>173</v>
      </c>
      <c r="L563" s="41"/>
      <c r="M563" s="187" t="s">
        <v>19</v>
      </c>
      <c r="N563" s="188" t="s">
        <v>47</v>
      </c>
      <c r="O563" s="66"/>
      <c r="P563" s="189">
        <f>O563*H563</f>
        <v>0</v>
      </c>
      <c r="Q563" s="189">
        <v>0</v>
      </c>
      <c r="R563" s="189">
        <f>Q563*H563</f>
        <v>0</v>
      </c>
      <c r="S563" s="189">
        <v>0</v>
      </c>
      <c r="T563" s="190">
        <f>S563*H563</f>
        <v>0</v>
      </c>
      <c r="U563" s="36"/>
      <c r="V563" s="36"/>
      <c r="W563" s="36"/>
      <c r="X563" s="36"/>
      <c r="Y563" s="36"/>
      <c r="Z563" s="36"/>
      <c r="AA563" s="36"/>
      <c r="AB563" s="36"/>
      <c r="AC563" s="36"/>
      <c r="AD563" s="36"/>
      <c r="AE563" s="36"/>
      <c r="AR563" s="191" t="s">
        <v>174</v>
      </c>
      <c r="AT563" s="191" t="s">
        <v>169</v>
      </c>
      <c r="AU563" s="191" t="s">
        <v>85</v>
      </c>
      <c r="AY563" s="19" t="s">
        <v>167</v>
      </c>
      <c r="BE563" s="192">
        <f>IF(N563="základní",J563,0)</f>
        <v>0</v>
      </c>
      <c r="BF563" s="192">
        <f>IF(N563="snížená",J563,0)</f>
        <v>0</v>
      </c>
      <c r="BG563" s="192">
        <f>IF(N563="zákl. přenesená",J563,0)</f>
        <v>0</v>
      </c>
      <c r="BH563" s="192">
        <f>IF(N563="sníž. přenesená",J563,0)</f>
        <v>0</v>
      </c>
      <c r="BI563" s="192">
        <f>IF(N563="nulová",J563,0)</f>
        <v>0</v>
      </c>
      <c r="BJ563" s="19" t="s">
        <v>83</v>
      </c>
      <c r="BK563" s="192">
        <f>ROUND(I563*H563,2)</f>
        <v>0</v>
      </c>
      <c r="BL563" s="19" t="s">
        <v>174</v>
      </c>
      <c r="BM563" s="191" t="s">
        <v>592</v>
      </c>
    </row>
    <row r="564" spans="1:65" s="2" customFormat="1" ht="29.25">
      <c r="A564" s="36"/>
      <c r="B564" s="37"/>
      <c r="C564" s="38"/>
      <c r="D564" s="193" t="s">
        <v>175</v>
      </c>
      <c r="E564" s="38"/>
      <c r="F564" s="194" t="s">
        <v>1426</v>
      </c>
      <c r="G564" s="38"/>
      <c r="H564" s="38"/>
      <c r="I564" s="195"/>
      <c r="J564" s="38"/>
      <c r="K564" s="38"/>
      <c r="L564" s="41"/>
      <c r="M564" s="196"/>
      <c r="N564" s="197"/>
      <c r="O564" s="66"/>
      <c r="P564" s="66"/>
      <c r="Q564" s="66"/>
      <c r="R564" s="66"/>
      <c r="S564" s="66"/>
      <c r="T564" s="67"/>
      <c r="U564" s="36"/>
      <c r="V564" s="36"/>
      <c r="W564" s="36"/>
      <c r="X564" s="36"/>
      <c r="Y564" s="36"/>
      <c r="Z564" s="36"/>
      <c r="AA564" s="36"/>
      <c r="AB564" s="36"/>
      <c r="AC564" s="36"/>
      <c r="AD564" s="36"/>
      <c r="AE564" s="36"/>
      <c r="AT564" s="19" t="s">
        <v>175</v>
      </c>
      <c r="AU564" s="19" t="s">
        <v>85</v>
      </c>
    </row>
    <row r="565" spans="1:65" s="13" customFormat="1" ht="11.25">
      <c r="B565" s="198"/>
      <c r="C565" s="199"/>
      <c r="D565" s="193" t="s">
        <v>177</v>
      </c>
      <c r="E565" s="200" t="s">
        <v>19</v>
      </c>
      <c r="F565" s="201" t="s">
        <v>2191</v>
      </c>
      <c r="G565" s="199"/>
      <c r="H565" s="202">
        <v>120</v>
      </c>
      <c r="I565" s="203"/>
      <c r="J565" s="199"/>
      <c r="K565" s="199"/>
      <c r="L565" s="204"/>
      <c r="M565" s="205"/>
      <c r="N565" s="206"/>
      <c r="O565" s="206"/>
      <c r="P565" s="206"/>
      <c r="Q565" s="206"/>
      <c r="R565" s="206"/>
      <c r="S565" s="206"/>
      <c r="T565" s="207"/>
      <c r="AT565" s="208" t="s">
        <v>177</v>
      </c>
      <c r="AU565" s="208" t="s">
        <v>85</v>
      </c>
      <c r="AV565" s="13" t="s">
        <v>85</v>
      </c>
      <c r="AW565" s="13" t="s">
        <v>37</v>
      </c>
      <c r="AX565" s="13" t="s">
        <v>76</v>
      </c>
      <c r="AY565" s="208" t="s">
        <v>167</v>
      </c>
    </row>
    <row r="566" spans="1:65" s="14" customFormat="1" ht="11.25">
      <c r="B566" s="209"/>
      <c r="C566" s="210"/>
      <c r="D566" s="193" t="s">
        <v>177</v>
      </c>
      <c r="E566" s="211" t="s">
        <v>19</v>
      </c>
      <c r="F566" s="212" t="s">
        <v>179</v>
      </c>
      <c r="G566" s="210"/>
      <c r="H566" s="213">
        <v>120</v>
      </c>
      <c r="I566" s="214"/>
      <c r="J566" s="210"/>
      <c r="K566" s="210"/>
      <c r="L566" s="215"/>
      <c r="M566" s="216"/>
      <c r="N566" s="217"/>
      <c r="O566" s="217"/>
      <c r="P566" s="217"/>
      <c r="Q566" s="217"/>
      <c r="R566" s="217"/>
      <c r="S566" s="217"/>
      <c r="T566" s="218"/>
      <c r="AT566" s="219" t="s">
        <v>177</v>
      </c>
      <c r="AU566" s="219" t="s">
        <v>85</v>
      </c>
      <c r="AV566" s="14" t="s">
        <v>174</v>
      </c>
      <c r="AW566" s="14" t="s">
        <v>37</v>
      </c>
      <c r="AX566" s="14" t="s">
        <v>83</v>
      </c>
      <c r="AY566" s="219" t="s">
        <v>167</v>
      </c>
    </row>
    <row r="567" spans="1:65" s="2" customFormat="1" ht="24">
      <c r="A567" s="36"/>
      <c r="B567" s="37"/>
      <c r="C567" s="180" t="s">
        <v>391</v>
      </c>
      <c r="D567" s="180" t="s">
        <v>169</v>
      </c>
      <c r="E567" s="181" t="s">
        <v>2192</v>
      </c>
      <c r="F567" s="182" t="s">
        <v>2193</v>
      </c>
      <c r="G567" s="183" t="s">
        <v>278</v>
      </c>
      <c r="H567" s="184">
        <v>2</v>
      </c>
      <c r="I567" s="185"/>
      <c r="J567" s="186">
        <f>ROUND(I567*H567,2)</f>
        <v>0</v>
      </c>
      <c r="K567" s="182" t="s">
        <v>173</v>
      </c>
      <c r="L567" s="41"/>
      <c r="M567" s="187" t="s">
        <v>19</v>
      </c>
      <c r="N567" s="188" t="s">
        <v>47</v>
      </c>
      <c r="O567" s="66"/>
      <c r="P567" s="189">
        <f>O567*H567</f>
        <v>0</v>
      </c>
      <c r="Q567" s="189">
        <v>0</v>
      </c>
      <c r="R567" s="189">
        <f>Q567*H567</f>
        <v>0</v>
      </c>
      <c r="S567" s="189">
        <v>0</v>
      </c>
      <c r="T567" s="190">
        <f>S567*H567</f>
        <v>0</v>
      </c>
      <c r="U567" s="36"/>
      <c r="V567" s="36"/>
      <c r="W567" s="36"/>
      <c r="X567" s="36"/>
      <c r="Y567" s="36"/>
      <c r="Z567" s="36"/>
      <c r="AA567" s="36"/>
      <c r="AB567" s="36"/>
      <c r="AC567" s="36"/>
      <c r="AD567" s="36"/>
      <c r="AE567" s="36"/>
      <c r="AR567" s="191" t="s">
        <v>174</v>
      </c>
      <c r="AT567" s="191" t="s">
        <v>169</v>
      </c>
      <c r="AU567" s="191" t="s">
        <v>85</v>
      </c>
      <c r="AY567" s="19" t="s">
        <v>167</v>
      </c>
      <c r="BE567" s="192">
        <f>IF(N567="základní",J567,0)</f>
        <v>0</v>
      </c>
      <c r="BF567" s="192">
        <f>IF(N567="snížená",J567,0)</f>
        <v>0</v>
      </c>
      <c r="BG567" s="192">
        <f>IF(N567="zákl. přenesená",J567,0)</f>
        <v>0</v>
      </c>
      <c r="BH567" s="192">
        <f>IF(N567="sníž. přenesená",J567,0)</f>
        <v>0</v>
      </c>
      <c r="BI567" s="192">
        <f>IF(N567="nulová",J567,0)</f>
        <v>0</v>
      </c>
      <c r="BJ567" s="19" t="s">
        <v>83</v>
      </c>
      <c r="BK567" s="192">
        <f>ROUND(I567*H567,2)</f>
        <v>0</v>
      </c>
      <c r="BL567" s="19" t="s">
        <v>174</v>
      </c>
      <c r="BM567" s="191" t="s">
        <v>597</v>
      </c>
    </row>
    <row r="568" spans="1:65" s="2" customFormat="1" ht="29.25">
      <c r="A568" s="36"/>
      <c r="B568" s="37"/>
      <c r="C568" s="38"/>
      <c r="D568" s="193" t="s">
        <v>175</v>
      </c>
      <c r="E568" s="38"/>
      <c r="F568" s="194" t="s">
        <v>1433</v>
      </c>
      <c r="G568" s="38"/>
      <c r="H568" s="38"/>
      <c r="I568" s="195"/>
      <c r="J568" s="38"/>
      <c r="K568" s="38"/>
      <c r="L568" s="41"/>
      <c r="M568" s="196"/>
      <c r="N568" s="197"/>
      <c r="O568" s="66"/>
      <c r="P568" s="66"/>
      <c r="Q568" s="66"/>
      <c r="R568" s="66"/>
      <c r="S568" s="66"/>
      <c r="T568" s="67"/>
      <c r="U568" s="36"/>
      <c r="V568" s="36"/>
      <c r="W568" s="36"/>
      <c r="X568" s="36"/>
      <c r="Y568" s="36"/>
      <c r="Z568" s="36"/>
      <c r="AA568" s="36"/>
      <c r="AB568" s="36"/>
      <c r="AC568" s="36"/>
      <c r="AD568" s="36"/>
      <c r="AE568" s="36"/>
      <c r="AT568" s="19" t="s">
        <v>175</v>
      </c>
      <c r="AU568" s="19" t="s">
        <v>85</v>
      </c>
    </row>
    <row r="569" spans="1:65" s="2" customFormat="1" ht="24">
      <c r="A569" s="36"/>
      <c r="B569" s="37"/>
      <c r="C569" s="180" t="s">
        <v>599</v>
      </c>
      <c r="D569" s="180" t="s">
        <v>169</v>
      </c>
      <c r="E569" s="181" t="s">
        <v>2194</v>
      </c>
      <c r="F569" s="182" t="s">
        <v>2195</v>
      </c>
      <c r="G569" s="183" t="s">
        <v>172</v>
      </c>
      <c r="H569" s="184">
        <v>200.39</v>
      </c>
      <c r="I569" s="185"/>
      <c r="J569" s="186">
        <f>ROUND(I569*H569,2)</f>
        <v>0</v>
      </c>
      <c r="K569" s="182" t="s">
        <v>173</v>
      </c>
      <c r="L569" s="41"/>
      <c r="M569" s="187" t="s">
        <v>19</v>
      </c>
      <c r="N569" s="188" t="s">
        <v>47</v>
      </c>
      <c r="O569" s="66"/>
      <c r="P569" s="189">
        <f>O569*H569</f>
        <v>0</v>
      </c>
      <c r="Q569" s="189">
        <v>0</v>
      </c>
      <c r="R569" s="189">
        <f>Q569*H569</f>
        <v>0</v>
      </c>
      <c r="S569" s="189">
        <v>0</v>
      </c>
      <c r="T569" s="190">
        <f>S569*H569</f>
        <v>0</v>
      </c>
      <c r="U569" s="36"/>
      <c r="V569" s="36"/>
      <c r="W569" s="36"/>
      <c r="X569" s="36"/>
      <c r="Y569" s="36"/>
      <c r="Z569" s="36"/>
      <c r="AA569" s="36"/>
      <c r="AB569" s="36"/>
      <c r="AC569" s="36"/>
      <c r="AD569" s="36"/>
      <c r="AE569" s="36"/>
      <c r="AR569" s="191" t="s">
        <v>174</v>
      </c>
      <c r="AT569" s="191" t="s">
        <v>169</v>
      </c>
      <c r="AU569" s="191" t="s">
        <v>85</v>
      </c>
      <c r="AY569" s="19" t="s">
        <v>167</v>
      </c>
      <c r="BE569" s="192">
        <f>IF(N569="základní",J569,0)</f>
        <v>0</v>
      </c>
      <c r="BF569" s="192">
        <f>IF(N569="snížená",J569,0)</f>
        <v>0</v>
      </c>
      <c r="BG569" s="192">
        <f>IF(N569="zákl. přenesená",J569,0)</f>
        <v>0</v>
      </c>
      <c r="BH569" s="192">
        <f>IF(N569="sníž. přenesená",J569,0)</f>
        <v>0</v>
      </c>
      <c r="BI569" s="192">
        <f>IF(N569="nulová",J569,0)</f>
        <v>0</v>
      </c>
      <c r="BJ569" s="19" t="s">
        <v>83</v>
      </c>
      <c r="BK569" s="192">
        <f>ROUND(I569*H569,2)</f>
        <v>0</v>
      </c>
      <c r="BL569" s="19" t="s">
        <v>174</v>
      </c>
      <c r="BM569" s="191" t="s">
        <v>602</v>
      </c>
    </row>
    <row r="570" spans="1:65" s="2" customFormat="1" ht="39">
      <c r="A570" s="36"/>
      <c r="B570" s="37"/>
      <c r="C570" s="38"/>
      <c r="D570" s="193" t="s">
        <v>175</v>
      </c>
      <c r="E570" s="38"/>
      <c r="F570" s="194" t="s">
        <v>2196</v>
      </c>
      <c r="G570" s="38"/>
      <c r="H570" s="38"/>
      <c r="I570" s="195"/>
      <c r="J570" s="38"/>
      <c r="K570" s="38"/>
      <c r="L570" s="41"/>
      <c r="M570" s="196"/>
      <c r="N570" s="197"/>
      <c r="O570" s="66"/>
      <c r="P570" s="66"/>
      <c r="Q570" s="66"/>
      <c r="R570" s="66"/>
      <c r="S570" s="66"/>
      <c r="T570" s="67"/>
      <c r="U570" s="36"/>
      <c r="V570" s="36"/>
      <c r="W570" s="36"/>
      <c r="X570" s="36"/>
      <c r="Y570" s="36"/>
      <c r="Z570" s="36"/>
      <c r="AA570" s="36"/>
      <c r="AB570" s="36"/>
      <c r="AC570" s="36"/>
      <c r="AD570" s="36"/>
      <c r="AE570" s="36"/>
      <c r="AT570" s="19" t="s">
        <v>175</v>
      </c>
      <c r="AU570" s="19" t="s">
        <v>85</v>
      </c>
    </row>
    <row r="571" spans="1:65" s="15" customFormat="1" ht="11.25">
      <c r="B571" s="220"/>
      <c r="C571" s="221"/>
      <c r="D571" s="193" t="s">
        <v>177</v>
      </c>
      <c r="E571" s="222" t="s">
        <v>19</v>
      </c>
      <c r="F571" s="223" t="s">
        <v>1924</v>
      </c>
      <c r="G571" s="221"/>
      <c r="H571" s="222" t="s">
        <v>19</v>
      </c>
      <c r="I571" s="224"/>
      <c r="J571" s="221"/>
      <c r="K571" s="221"/>
      <c r="L571" s="225"/>
      <c r="M571" s="226"/>
      <c r="N571" s="227"/>
      <c r="O571" s="227"/>
      <c r="P571" s="227"/>
      <c r="Q571" s="227"/>
      <c r="R571" s="227"/>
      <c r="S571" s="227"/>
      <c r="T571" s="228"/>
      <c r="AT571" s="229" t="s">
        <v>177</v>
      </c>
      <c r="AU571" s="229" t="s">
        <v>85</v>
      </c>
      <c r="AV571" s="15" t="s">
        <v>83</v>
      </c>
      <c r="AW571" s="15" t="s">
        <v>37</v>
      </c>
      <c r="AX571" s="15" t="s">
        <v>76</v>
      </c>
      <c r="AY571" s="229" t="s">
        <v>167</v>
      </c>
    </row>
    <row r="572" spans="1:65" s="13" customFormat="1" ht="11.25">
      <c r="B572" s="198"/>
      <c r="C572" s="199"/>
      <c r="D572" s="193" t="s">
        <v>177</v>
      </c>
      <c r="E572" s="200" t="s">
        <v>19</v>
      </c>
      <c r="F572" s="201" t="s">
        <v>2073</v>
      </c>
      <c r="G572" s="199"/>
      <c r="H572" s="202">
        <v>64.569999999999993</v>
      </c>
      <c r="I572" s="203"/>
      <c r="J572" s="199"/>
      <c r="K572" s="199"/>
      <c r="L572" s="204"/>
      <c r="M572" s="205"/>
      <c r="N572" s="206"/>
      <c r="O572" s="206"/>
      <c r="P572" s="206"/>
      <c r="Q572" s="206"/>
      <c r="R572" s="206"/>
      <c r="S572" s="206"/>
      <c r="T572" s="207"/>
      <c r="AT572" s="208" t="s">
        <v>177</v>
      </c>
      <c r="AU572" s="208" t="s">
        <v>85</v>
      </c>
      <c r="AV572" s="13" t="s">
        <v>85</v>
      </c>
      <c r="AW572" s="13" t="s">
        <v>37</v>
      </c>
      <c r="AX572" s="13" t="s">
        <v>76</v>
      </c>
      <c r="AY572" s="208" t="s">
        <v>167</v>
      </c>
    </row>
    <row r="573" spans="1:65" s="13" customFormat="1" ht="11.25">
      <c r="B573" s="198"/>
      <c r="C573" s="199"/>
      <c r="D573" s="193" t="s">
        <v>177</v>
      </c>
      <c r="E573" s="200" t="s">
        <v>19</v>
      </c>
      <c r="F573" s="201" t="s">
        <v>2074</v>
      </c>
      <c r="G573" s="199"/>
      <c r="H573" s="202">
        <v>9.39</v>
      </c>
      <c r="I573" s="203"/>
      <c r="J573" s="199"/>
      <c r="K573" s="199"/>
      <c r="L573" s="204"/>
      <c r="M573" s="205"/>
      <c r="N573" s="206"/>
      <c r="O573" s="206"/>
      <c r="P573" s="206"/>
      <c r="Q573" s="206"/>
      <c r="R573" s="206"/>
      <c r="S573" s="206"/>
      <c r="T573" s="207"/>
      <c r="AT573" s="208" t="s">
        <v>177</v>
      </c>
      <c r="AU573" s="208" t="s">
        <v>85</v>
      </c>
      <c r="AV573" s="13" t="s">
        <v>85</v>
      </c>
      <c r="AW573" s="13" t="s">
        <v>37</v>
      </c>
      <c r="AX573" s="13" t="s">
        <v>76</v>
      </c>
      <c r="AY573" s="208" t="s">
        <v>167</v>
      </c>
    </row>
    <row r="574" spans="1:65" s="13" customFormat="1" ht="11.25">
      <c r="B574" s="198"/>
      <c r="C574" s="199"/>
      <c r="D574" s="193" t="s">
        <v>177</v>
      </c>
      <c r="E574" s="200" t="s">
        <v>19</v>
      </c>
      <c r="F574" s="201" t="s">
        <v>2197</v>
      </c>
      <c r="G574" s="199"/>
      <c r="H574" s="202">
        <v>8.7200000000000006</v>
      </c>
      <c r="I574" s="203"/>
      <c r="J574" s="199"/>
      <c r="K574" s="199"/>
      <c r="L574" s="204"/>
      <c r="M574" s="205"/>
      <c r="N574" s="206"/>
      <c r="O574" s="206"/>
      <c r="P574" s="206"/>
      <c r="Q574" s="206"/>
      <c r="R574" s="206"/>
      <c r="S574" s="206"/>
      <c r="T574" s="207"/>
      <c r="AT574" s="208" t="s">
        <v>177</v>
      </c>
      <c r="AU574" s="208" t="s">
        <v>85</v>
      </c>
      <c r="AV574" s="13" t="s">
        <v>85</v>
      </c>
      <c r="AW574" s="13" t="s">
        <v>37</v>
      </c>
      <c r="AX574" s="13" t="s">
        <v>76</v>
      </c>
      <c r="AY574" s="208" t="s">
        <v>167</v>
      </c>
    </row>
    <row r="575" spans="1:65" s="13" customFormat="1" ht="11.25">
      <c r="B575" s="198"/>
      <c r="C575" s="199"/>
      <c r="D575" s="193" t="s">
        <v>177</v>
      </c>
      <c r="E575" s="200" t="s">
        <v>19</v>
      </c>
      <c r="F575" s="201" t="s">
        <v>2076</v>
      </c>
      <c r="G575" s="199"/>
      <c r="H575" s="202">
        <v>22.84</v>
      </c>
      <c r="I575" s="203"/>
      <c r="J575" s="199"/>
      <c r="K575" s="199"/>
      <c r="L575" s="204"/>
      <c r="M575" s="205"/>
      <c r="N575" s="206"/>
      <c r="O575" s="206"/>
      <c r="P575" s="206"/>
      <c r="Q575" s="206"/>
      <c r="R575" s="206"/>
      <c r="S575" s="206"/>
      <c r="T575" s="207"/>
      <c r="AT575" s="208" t="s">
        <v>177</v>
      </c>
      <c r="AU575" s="208" t="s">
        <v>85</v>
      </c>
      <c r="AV575" s="13" t="s">
        <v>85</v>
      </c>
      <c r="AW575" s="13" t="s">
        <v>37</v>
      </c>
      <c r="AX575" s="13" t="s">
        <v>76</v>
      </c>
      <c r="AY575" s="208" t="s">
        <v>167</v>
      </c>
    </row>
    <row r="576" spans="1:65" s="13" customFormat="1" ht="11.25">
      <c r="B576" s="198"/>
      <c r="C576" s="199"/>
      <c r="D576" s="193" t="s">
        <v>177</v>
      </c>
      <c r="E576" s="200" t="s">
        <v>19</v>
      </c>
      <c r="F576" s="201" t="s">
        <v>2078</v>
      </c>
      <c r="G576" s="199"/>
      <c r="H576" s="202">
        <v>4.5199999999999996</v>
      </c>
      <c r="I576" s="203"/>
      <c r="J576" s="199"/>
      <c r="K576" s="199"/>
      <c r="L576" s="204"/>
      <c r="M576" s="205"/>
      <c r="N576" s="206"/>
      <c r="O576" s="206"/>
      <c r="P576" s="206"/>
      <c r="Q576" s="206"/>
      <c r="R576" s="206"/>
      <c r="S576" s="206"/>
      <c r="T576" s="207"/>
      <c r="AT576" s="208" t="s">
        <v>177</v>
      </c>
      <c r="AU576" s="208" t="s">
        <v>85</v>
      </c>
      <c r="AV576" s="13" t="s">
        <v>85</v>
      </c>
      <c r="AW576" s="13" t="s">
        <v>37</v>
      </c>
      <c r="AX576" s="13" t="s">
        <v>76</v>
      </c>
      <c r="AY576" s="208" t="s">
        <v>167</v>
      </c>
    </row>
    <row r="577" spans="1:65" s="13" customFormat="1" ht="11.25">
      <c r="B577" s="198"/>
      <c r="C577" s="199"/>
      <c r="D577" s="193" t="s">
        <v>177</v>
      </c>
      <c r="E577" s="200" t="s">
        <v>19</v>
      </c>
      <c r="F577" s="201" t="s">
        <v>2198</v>
      </c>
      <c r="G577" s="199"/>
      <c r="H577" s="202">
        <v>21.01</v>
      </c>
      <c r="I577" s="203"/>
      <c r="J577" s="199"/>
      <c r="K577" s="199"/>
      <c r="L577" s="204"/>
      <c r="M577" s="205"/>
      <c r="N577" s="206"/>
      <c r="O577" s="206"/>
      <c r="P577" s="206"/>
      <c r="Q577" s="206"/>
      <c r="R577" s="206"/>
      <c r="S577" s="206"/>
      <c r="T577" s="207"/>
      <c r="AT577" s="208" t="s">
        <v>177</v>
      </c>
      <c r="AU577" s="208" t="s">
        <v>85</v>
      </c>
      <c r="AV577" s="13" t="s">
        <v>85</v>
      </c>
      <c r="AW577" s="13" t="s">
        <v>37</v>
      </c>
      <c r="AX577" s="13" t="s">
        <v>76</v>
      </c>
      <c r="AY577" s="208" t="s">
        <v>167</v>
      </c>
    </row>
    <row r="578" spans="1:65" s="13" customFormat="1" ht="11.25">
      <c r="B578" s="198"/>
      <c r="C578" s="199"/>
      <c r="D578" s="193" t="s">
        <v>177</v>
      </c>
      <c r="E578" s="200" t="s">
        <v>19</v>
      </c>
      <c r="F578" s="201" t="s">
        <v>2199</v>
      </c>
      <c r="G578" s="199"/>
      <c r="H578" s="202">
        <v>26.53</v>
      </c>
      <c r="I578" s="203"/>
      <c r="J578" s="199"/>
      <c r="K578" s="199"/>
      <c r="L578" s="204"/>
      <c r="M578" s="205"/>
      <c r="N578" s="206"/>
      <c r="O578" s="206"/>
      <c r="P578" s="206"/>
      <c r="Q578" s="206"/>
      <c r="R578" s="206"/>
      <c r="S578" s="206"/>
      <c r="T578" s="207"/>
      <c r="AT578" s="208" t="s">
        <v>177</v>
      </c>
      <c r="AU578" s="208" t="s">
        <v>85</v>
      </c>
      <c r="AV578" s="13" t="s">
        <v>85</v>
      </c>
      <c r="AW578" s="13" t="s">
        <v>37</v>
      </c>
      <c r="AX578" s="13" t="s">
        <v>76</v>
      </c>
      <c r="AY578" s="208" t="s">
        <v>167</v>
      </c>
    </row>
    <row r="579" spans="1:65" s="13" customFormat="1" ht="11.25">
      <c r="B579" s="198"/>
      <c r="C579" s="199"/>
      <c r="D579" s="193" t="s">
        <v>177</v>
      </c>
      <c r="E579" s="200" t="s">
        <v>19</v>
      </c>
      <c r="F579" s="201" t="s">
        <v>2200</v>
      </c>
      <c r="G579" s="199"/>
      <c r="H579" s="202">
        <v>8.5500000000000007</v>
      </c>
      <c r="I579" s="203"/>
      <c r="J579" s="199"/>
      <c r="K579" s="199"/>
      <c r="L579" s="204"/>
      <c r="M579" s="205"/>
      <c r="N579" s="206"/>
      <c r="O579" s="206"/>
      <c r="P579" s="206"/>
      <c r="Q579" s="206"/>
      <c r="R579" s="206"/>
      <c r="S579" s="206"/>
      <c r="T579" s="207"/>
      <c r="AT579" s="208" t="s">
        <v>177</v>
      </c>
      <c r="AU579" s="208" t="s">
        <v>85</v>
      </c>
      <c r="AV579" s="13" t="s">
        <v>85</v>
      </c>
      <c r="AW579" s="13" t="s">
        <v>37</v>
      </c>
      <c r="AX579" s="13" t="s">
        <v>76</v>
      </c>
      <c r="AY579" s="208" t="s">
        <v>167</v>
      </c>
    </row>
    <row r="580" spans="1:65" s="13" customFormat="1" ht="11.25">
      <c r="B580" s="198"/>
      <c r="C580" s="199"/>
      <c r="D580" s="193" t="s">
        <v>177</v>
      </c>
      <c r="E580" s="200" t="s">
        <v>19</v>
      </c>
      <c r="F580" s="201" t="s">
        <v>2201</v>
      </c>
      <c r="G580" s="199"/>
      <c r="H580" s="202">
        <v>1.66</v>
      </c>
      <c r="I580" s="203"/>
      <c r="J580" s="199"/>
      <c r="K580" s="199"/>
      <c r="L580" s="204"/>
      <c r="M580" s="205"/>
      <c r="N580" s="206"/>
      <c r="O580" s="206"/>
      <c r="P580" s="206"/>
      <c r="Q580" s="206"/>
      <c r="R580" s="206"/>
      <c r="S580" s="206"/>
      <c r="T580" s="207"/>
      <c r="AT580" s="208" t="s">
        <v>177</v>
      </c>
      <c r="AU580" s="208" t="s">
        <v>85</v>
      </c>
      <c r="AV580" s="13" t="s">
        <v>85</v>
      </c>
      <c r="AW580" s="13" t="s">
        <v>37</v>
      </c>
      <c r="AX580" s="13" t="s">
        <v>76</v>
      </c>
      <c r="AY580" s="208" t="s">
        <v>167</v>
      </c>
    </row>
    <row r="581" spans="1:65" s="13" customFormat="1" ht="11.25">
      <c r="B581" s="198"/>
      <c r="C581" s="199"/>
      <c r="D581" s="193" t="s">
        <v>177</v>
      </c>
      <c r="E581" s="200" t="s">
        <v>19</v>
      </c>
      <c r="F581" s="201" t="s">
        <v>2202</v>
      </c>
      <c r="G581" s="199"/>
      <c r="H581" s="202">
        <v>2.64</v>
      </c>
      <c r="I581" s="203"/>
      <c r="J581" s="199"/>
      <c r="K581" s="199"/>
      <c r="L581" s="204"/>
      <c r="M581" s="205"/>
      <c r="N581" s="206"/>
      <c r="O581" s="206"/>
      <c r="P581" s="206"/>
      <c r="Q581" s="206"/>
      <c r="R581" s="206"/>
      <c r="S581" s="206"/>
      <c r="T581" s="207"/>
      <c r="AT581" s="208" t="s">
        <v>177</v>
      </c>
      <c r="AU581" s="208" t="s">
        <v>85</v>
      </c>
      <c r="AV581" s="13" t="s">
        <v>85</v>
      </c>
      <c r="AW581" s="13" t="s">
        <v>37</v>
      </c>
      <c r="AX581" s="13" t="s">
        <v>76</v>
      </c>
      <c r="AY581" s="208" t="s">
        <v>167</v>
      </c>
    </row>
    <row r="582" spans="1:65" s="13" customFormat="1" ht="11.25">
      <c r="B582" s="198"/>
      <c r="C582" s="199"/>
      <c r="D582" s="193" t="s">
        <v>177</v>
      </c>
      <c r="E582" s="200" t="s">
        <v>19</v>
      </c>
      <c r="F582" s="201" t="s">
        <v>2203</v>
      </c>
      <c r="G582" s="199"/>
      <c r="H582" s="202">
        <v>6.52</v>
      </c>
      <c r="I582" s="203"/>
      <c r="J582" s="199"/>
      <c r="K582" s="199"/>
      <c r="L582" s="204"/>
      <c r="M582" s="205"/>
      <c r="N582" s="206"/>
      <c r="O582" s="206"/>
      <c r="P582" s="206"/>
      <c r="Q582" s="206"/>
      <c r="R582" s="206"/>
      <c r="S582" s="206"/>
      <c r="T582" s="207"/>
      <c r="AT582" s="208" t="s">
        <v>177</v>
      </c>
      <c r="AU582" s="208" t="s">
        <v>85</v>
      </c>
      <c r="AV582" s="13" t="s">
        <v>85</v>
      </c>
      <c r="AW582" s="13" t="s">
        <v>37</v>
      </c>
      <c r="AX582" s="13" t="s">
        <v>76</v>
      </c>
      <c r="AY582" s="208" t="s">
        <v>167</v>
      </c>
    </row>
    <row r="583" spans="1:65" s="13" customFormat="1" ht="11.25">
      <c r="B583" s="198"/>
      <c r="C583" s="199"/>
      <c r="D583" s="193" t="s">
        <v>177</v>
      </c>
      <c r="E583" s="200" t="s">
        <v>19</v>
      </c>
      <c r="F583" s="201" t="s">
        <v>2204</v>
      </c>
      <c r="G583" s="199"/>
      <c r="H583" s="202">
        <v>23.44</v>
      </c>
      <c r="I583" s="203"/>
      <c r="J583" s="199"/>
      <c r="K583" s="199"/>
      <c r="L583" s="204"/>
      <c r="M583" s="205"/>
      <c r="N583" s="206"/>
      <c r="O583" s="206"/>
      <c r="P583" s="206"/>
      <c r="Q583" s="206"/>
      <c r="R583" s="206"/>
      <c r="S583" s="206"/>
      <c r="T583" s="207"/>
      <c r="AT583" s="208" t="s">
        <v>177</v>
      </c>
      <c r="AU583" s="208" t="s">
        <v>85</v>
      </c>
      <c r="AV583" s="13" t="s">
        <v>85</v>
      </c>
      <c r="AW583" s="13" t="s">
        <v>37</v>
      </c>
      <c r="AX583" s="13" t="s">
        <v>76</v>
      </c>
      <c r="AY583" s="208" t="s">
        <v>167</v>
      </c>
    </row>
    <row r="584" spans="1:65" s="16" customFormat="1" ht="11.25">
      <c r="B584" s="243"/>
      <c r="C584" s="244"/>
      <c r="D584" s="193" t="s">
        <v>177</v>
      </c>
      <c r="E584" s="245" t="s">
        <v>19</v>
      </c>
      <c r="F584" s="246" t="s">
        <v>1927</v>
      </c>
      <c r="G584" s="244"/>
      <c r="H584" s="247">
        <v>200.39</v>
      </c>
      <c r="I584" s="248"/>
      <c r="J584" s="244"/>
      <c r="K584" s="244"/>
      <c r="L584" s="249"/>
      <c r="M584" s="250"/>
      <c r="N584" s="251"/>
      <c r="O584" s="251"/>
      <c r="P584" s="251"/>
      <c r="Q584" s="251"/>
      <c r="R584" s="251"/>
      <c r="S584" s="251"/>
      <c r="T584" s="252"/>
      <c r="AT584" s="253" t="s">
        <v>177</v>
      </c>
      <c r="AU584" s="253" t="s">
        <v>85</v>
      </c>
      <c r="AV584" s="16" t="s">
        <v>182</v>
      </c>
      <c r="AW584" s="16" t="s">
        <v>37</v>
      </c>
      <c r="AX584" s="16" t="s">
        <v>76</v>
      </c>
      <c r="AY584" s="253" t="s">
        <v>167</v>
      </c>
    </row>
    <row r="585" spans="1:65" s="14" customFormat="1" ht="11.25">
      <c r="B585" s="209"/>
      <c r="C585" s="210"/>
      <c r="D585" s="193" t="s">
        <v>177</v>
      </c>
      <c r="E585" s="211" t="s">
        <v>19</v>
      </c>
      <c r="F585" s="212" t="s">
        <v>179</v>
      </c>
      <c r="G585" s="210"/>
      <c r="H585" s="213">
        <v>200.39</v>
      </c>
      <c r="I585" s="214"/>
      <c r="J585" s="210"/>
      <c r="K585" s="210"/>
      <c r="L585" s="215"/>
      <c r="M585" s="216"/>
      <c r="N585" s="217"/>
      <c r="O585" s="217"/>
      <c r="P585" s="217"/>
      <c r="Q585" s="217"/>
      <c r="R585" s="217"/>
      <c r="S585" s="217"/>
      <c r="T585" s="218"/>
      <c r="AT585" s="219" t="s">
        <v>177</v>
      </c>
      <c r="AU585" s="219" t="s">
        <v>85</v>
      </c>
      <c r="AV585" s="14" t="s">
        <v>174</v>
      </c>
      <c r="AW585" s="14" t="s">
        <v>37</v>
      </c>
      <c r="AX585" s="14" t="s">
        <v>83</v>
      </c>
      <c r="AY585" s="219" t="s">
        <v>167</v>
      </c>
    </row>
    <row r="586" spans="1:65" s="2" customFormat="1" ht="24">
      <c r="A586" s="36"/>
      <c r="B586" s="37"/>
      <c r="C586" s="180" t="s">
        <v>396</v>
      </c>
      <c r="D586" s="180" t="s">
        <v>169</v>
      </c>
      <c r="E586" s="181" t="s">
        <v>471</v>
      </c>
      <c r="F586" s="182" t="s">
        <v>472</v>
      </c>
      <c r="G586" s="183" t="s">
        <v>172</v>
      </c>
      <c r="H586" s="184">
        <v>200.39</v>
      </c>
      <c r="I586" s="185"/>
      <c r="J586" s="186">
        <f>ROUND(I586*H586,2)</f>
        <v>0</v>
      </c>
      <c r="K586" s="182" t="s">
        <v>173</v>
      </c>
      <c r="L586" s="41"/>
      <c r="M586" s="187" t="s">
        <v>19</v>
      </c>
      <c r="N586" s="188" t="s">
        <v>47</v>
      </c>
      <c r="O586" s="66"/>
      <c r="P586" s="189">
        <f>O586*H586</f>
        <v>0</v>
      </c>
      <c r="Q586" s="189">
        <v>0</v>
      </c>
      <c r="R586" s="189">
        <f>Q586*H586</f>
        <v>0</v>
      </c>
      <c r="S586" s="189">
        <v>0</v>
      </c>
      <c r="T586" s="190">
        <f>S586*H586</f>
        <v>0</v>
      </c>
      <c r="U586" s="36"/>
      <c r="V586" s="36"/>
      <c r="W586" s="36"/>
      <c r="X586" s="36"/>
      <c r="Y586" s="36"/>
      <c r="Z586" s="36"/>
      <c r="AA586" s="36"/>
      <c r="AB586" s="36"/>
      <c r="AC586" s="36"/>
      <c r="AD586" s="36"/>
      <c r="AE586" s="36"/>
      <c r="AR586" s="191" t="s">
        <v>174</v>
      </c>
      <c r="AT586" s="191" t="s">
        <v>169</v>
      </c>
      <c r="AU586" s="191" t="s">
        <v>85</v>
      </c>
      <c r="AY586" s="19" t="s">
        <v>167</v>
      </c>
      <c r="BE586" s="192">
        <f>IF(N586="základní",J586,0)</f>
        <v>0</v>
      </c>
      <c r="BF586" s="192">
        <f>IF(N586="snížená",J586,0)</f>
        <v>0</v>
      </c>
      <c r="BG586" s="192">
        <f>IF(N586="zákl. přenesená",J586,0)</f>
        <v>0</v>
      </c>
      <c r="BH586" s="192">
        <f>IF(N586="sníž. přenesená",J586,0)</f>
        <v>0</v>
      </c>
      <c r="BI586" s="192">
        <f>IF(N586="nulová",J586,0)</f>
        <v>0</v>
      </c>
      <c r="BJ586" s="19" t="s">
        <v>83</v>
      </c>
      <c r="BK586" s="192">
        <f>ROUND(I586*H586,2)</f>
        <v>0</v>
      </c>
      <c r="BL586" s="19" t="s">
        <v>174</v>
      </c>
      <c r="BM586" s="191" t="s">
        <v>608</v>
      </c>
    </row>
    <row r="587" spans="1:65" s="2" customFormat="1" ht="117">
      <c r="A587" s="36"/>
      <c r="B587" s="37"/>
      <c r="C587" s="38"/>
      <c r="D587" s="193" t="s">
        <v>175</v>
      </c>
      <c r="E587" s="38"/>
      <c r="F587" s="194" t="s">
        <v>474</v>
      </c>
      <c r="G587" s="38"/>
      <c r="H587" s="38"/>
      <c r="I587" s="195"/>
      <c r="J587" s="38"/>
      <c r="K587" s="38"/>
      <c r="L587" s="41"/>
      <c r="M587" s="196"/>
      <c r="N587" s="197"/>
      <c r="O587" s="66"/>
      <c r="P587" s="66"/>
      <c r="Q587" s="66"/>
      <c r="R587" s="66"/>
      <c r="S587" s="66"/>
      <c r="T587" s="67"/>
      <c r="U587" s="36"/>
      <c r="V587" s="36"/>
      <c r="W587" s="36"/>
      <c r="X587" s="36"/>
      <c r="Y587" s="36"/>
      <c r="Z587" s="36"/>
      <c r="AA587" s="36"/>
      <c r="AB587" s="36"/>
      <c r="AC587" s="36"/>
      <c r="AD587" s="36"/>
      <c r="AE587" s="36"/>
      <c r="AT587" s="19" t="s">
        <v>175</v>
      </c>
      <c r="AU587" s="19" t="s">
        <v>85</v>
      </c>
    </row>
    <row r="588" spans="1:65" s="15" customFormat="1" ht="11.25">
      <c r="B588" s="220"/>
      <c r="C588" s="221"/>
      <c r="D588" s="193" t="s">
        <v>177</v>
      </c>
      <c r="E588" s="222" t="s">
        <v>19</v>
      </c>
      <c r="F588" s="223" t="s">
        <v>1924</v>
      </c>
      <c r="G588" s="221"/>
      <c r="H588" s="222" t="s">
        <v>19</v>
      </c>
      <c r="I588" s="224"/>
      <c r="J588" s="221"/>
      <c r="K588" s="221"/>
      <c r="L588" s="225"/>
      <c r="M588" s="226"/>
      <c r="N588" s="227"/>
      <c r="O588" s="227"/>
      <c r="P588" s="227"/>
      <c r="Q588" s="227"/>
      <c r="R588" s="227"/>
      <c r="S588" s="227"/>
      <c r="T588" s="228"/>
      <c r="AT588" s="229" t="s">
        <v>177</v>
      </c>
      <c r="AU588" s="229" t="s">
        <v>85</v>
      </c>
      <c r="AV588" s="15" t="s">
        <v>83</v>
      </c>
      <c r="AW588" s="15" t="s">
        <v>37</v>
      </c>
      <c r="AX588" s="15" t="s">
        <v>76</v>
      </c>
      <c r="AY588" s="229" t="s">
        <v>167</v>
      </c>
    </row>
    <row r="589" spans="1:65" s="13" customFormat="1" ht="11.25">
      <c r="B589" s="198"/>
      <c r="C589" s="199"/>
      <c r="D589" s="193" t="s">
        <v>177</v>
      </c>
      <c r="E589" s="200" t="s">
        <v>19</v>
      </c>
      <c r="F589" s="201" t="s">
        <v>2073</v>
      </c>
      <c r="G589" s="199"/>
      <c r="H589" s="202">
        <v>64.569999999999993</v>
      </c>
      <c r="I589" s="203"/>
      <c r="J589" s="199"/>
      <c r="K589" s="199"/>
      <c r="L589" s="204"/>
      <c r="M589" s="205"/>
      <c r="N589" s="206"/>
      <c r="O589" s="206"/>
      <c r="P589" s="206"/>
      <c r="Q589" s="206"/>
      <c r="R589" s="206"/>
      <c r="S589" s="206"/>
      <c r="T589" s="207"/>
      <c r="AT589" s="208" t="s">
        <v>177</v>
      </c>
      <c r="AU589" s="208" t="s">
        <v>85</v>
      </c>
      <c r="AV589" s="13" t="s">
        <v>85</v>
      </c>
      <c r="AW589" s="13" t="s">
        <v>37</v>
      </c>
      <c r="AX589" s="13" t="s">
        <v>76</v>
      </c>
      <c r="AY589" s="208" t="s">
        <v>167</v>
      </c>
    </row>
    <row r="590" spans="1:65" s="13" customFormat="1" ht="11.25">
      <c r="B590" s="198"/>
      <c r="C590" s="199"/>
      <c r="D590" s="193" t="s">
        <v>177</v>
      </c>
      <c r="E590" s="200" t="s">
        <v>19</v>
      </c>
      <c r="F590" s="201" t="s">
        <v>2074</v>
      </c>
      <c r="G590" s="199"/>
      <c r="H590" s="202">
        <v>9.39</v>
      </c>
      <c r="I590" s="203"/>
      <c r="J590" s="199"/>
      <c r="K590" s="199"/>
      <c r="L590" s="204"/>
      <c r="M590" s="205"/>
      <c r="N590" s="206"/>
      <c r="O590" s="206"/>
      <c r="P590" s="206"/>
      <c r="Q590" s="206"/>
      <c r="R590" s="206"/>
      <c r="S590" s="206"/>
      <c r="T590" s="207"/>
      <c r="AT590" s="208" t="s">
        <v>177</v>
      </c>
      <c r="AU590" s="208" t="s">
        <v>85</v>
      </c>
      <c r="AV590" s="13" t="s">
        <v>85</v>
      </c>
      <c r="AW590" s="13" t="s">
        <v>37</v>
      </c>
      <c r="AX590" s="13" t="s">
        <v>76</v>
      </c>
      <c r="AY590" s="208" t="s">
        <v>167</v>
      </c>
    </row>
    <row r="591" spans="1:65" s="13" customFormat="1" ht="11.25">
      <c r="B591" s="198"/>
      <c r="C591" s="199"/>
      <c r="D591" s="193" t="s">
        <v>177</v>
      </c>
      <c r="E591" s="200" t="s">
        <v>19</v>
      </c>
      <c r="F591" s="201" t="s">
        <v>2197</v>
      </c>
      <c r="G591" s="199"/>
      <c r="H591" s="202">
        <v>8.7200000000000006</v>
      </c>
      <c r="I591" s="203"/>
      <c r="J591" s="199"/>
      <c r="K591" s="199"/>
      <c r="L591" s="204"/>
      <c r="M591" s="205"/>
      <c r="N591" s="206"/>
      <c r="O591" s="206"/>
      <c r="P591" s="206"/>
      <c r="Q591" s="206"/>
      <c r="R591" s="206"/>
      <c r="S591" s="206"/>
      <c r="T591" s="207"/>
      <c r="AT591" s="208" t="s">
        <v>177</v>
      </c>
      <c r="AU591" s="208" t="s">
        <v>85</v>
      </c>
      <c r="AV591" s="13" t="s">
        <v>85</v>
      </c>
      <c r="AW591" s="13" t="s">
        <v>37</v>
      </c>
      <c r="AX591" s="13" t="s">
        <v>76</v>
      </c>
      <c r="AY591" s="208" t="s">
        <v>167</v>
      </c>
    </row>
    <row r="592" spans="1:65" s="13" customFormat="1" ht="11.25">
      <c r="B592" s="198"/>
      <c r="C592" s="199"/>
      <c r="D592" s="193" t="s">
        <v>177</v>
      </c>
      <c r="E592" s="200" t="s">
        <v>19</v>
      </c>
      <c r="F592" s="201" t="s">
        <v>2076</v>
      </c>
      <c r="G592" s="199"/>
      <c r="H592" s="202">
        <v>22.84</v>
      </c>
      <c r="I592" s="203"/>
      <c r="J592" s="199"/>
      <c r="K592" s="199"/>
      <c r="L592" s="204"/>
      <c r="M592" s="205"/>
      <c r="N592" s="206"/>
      <c r="O592" s="206"/>
      <c r="P592" s="206"/>
      <c r="Q592" s="206"/>
      <c r="R592" s="206"/>
      <c r="S592" s="206"/>
      <c r="T592" s="207"/>
      <c r="AT592" s="208" t="s">
        <v>177</v>
      </c>
      <c r="AU592" s="208" t="s">
        <v>85</v>
      </c>
      <c r="AV592" s="13" t="s">
        <v>85</v>
      </c>
      <c r="AW592" s="13" t="s">
        <v>37</v>
      </c>
      <c r="AX592" s="13" t="s">
        <v>76</v>
      </c>
      <c r="AY592" s="208" t="s">
        <v>167</v>
      </c>
    </row>
    <row r="593" spans="1:65" s="13" customFormat="1" ht="11.25">
      <c r="B593" s="198"/>
      <c r="C593" s="199"/>
      <c r="D593" s="193" t="s">
        <v>177</v>
      </c>
      <c r="E593" s="200" t="s">
        <v>19</v>
      </c>
      <c r="F593" s="201" t="s">
        <v>2078</v>
      </c>
      <c r="G593" s="199"/>
      <c r="H593" s="202">
        <v>4.5199999999999996</v>
      </c>
      <c r="I593" s="203"/>
      <c r="J593" s="199"/>
      <c r="K593" s="199"/>
      <c r="L593" s="204"/>
      <c r="M593" s="205"/>
      <c r="N593" s="206"/>
      <c r="O593" s="206"/>
      <c r="P593" s="206"/>
      <c r="Q593" s="206"/>
      <c r="R593" s="206"/>
      <c r="S593" s="206"/>
      <c r="T593" s="207"/>
      <c r="AT593" s="208" t="s">
        <v>177</v>
      </c>
      <c r="AU593" s="208" t="s">
        <v>85</v>
      </c>
      <c r="AV593" s="13" t="s">
        <v>85</v>
      </c>
      <c r="AW593" s="13" t="s">
        <v>37</v>
      </c>
      <c r="AX593" s="13" t="s">
        <v>76</v>
      </c>
      <c r="AY593" s="208" t="s">
        <v>167</v>
      </c>
    </row>
    <row r="594" spans="1:65" s="13" customFormat="1" ht="11.25">
      <c r="B594" s="198"/>
      <c r="C594" s="199"/>
      <c r="D594" s="193" t="s">
        <v>177</v>
      </c>
      <c r="E594" s="200" t="s">
        <v>19</v>
      </c>
      <c r="F594" s="201" t="s">
        <v>2198</v>
      </c>
      <c r="G594" s="199"/>
      <c r="H594" s="202">
        <v>21.01</v>
      </c>
      <c r="I594" s="203"/>
      <c r="J594" s="199"/>
      <c r="K594" s="199"/>
      <c r="L594" s="204"/>
      <c r="M594" s="205"/>
      <c r="N594" s="206"/>
      <c r="O594" s="206"/>
      <c r="P594" s="206"/>
      <c r="Q594" s="206"/>
      <c r="R594" s="206"/>
      <c r="S594" s="206"/>
      <c r="T594" s="207"/>
      <c r="AT594" s="208" t="s">
        <v>177</v>
      </c>
      <c r="AU594" s="208" t="s">
        <v>85</v>
      </c>
      <c r="AV594" s="13" t="s">
        <v>85</v>
      </c>
      <c r="AW594" s="13" t="s">
        <v>37</v>
      </c>
      <c r="AX594" s="13" t="s">
        <v>76</v>
      </c>
      <c r="AY594" s="208" t="s">
        <v>167</v>
      </c>
    </row>
    <row r="595" spans="1:65" s="13" customFormat="1" ht="11.25">
      <c r="B595" s="198"/>
      <c r="C595" s="199"/>
      <c r="D595" s="193" t="s">
        <v>177</v>
      </c>
      <c r="E595" s="200" t="s">
        <v>19</v>
      </c>
      <c r="F595" s="201" t="s">
        <v>2199</v>
      </c>
      <c r="G595" s="199"/>
      <c r="H595" s="202">
        <v>26.53</v>
      </c>
      <c r="I595" s="203"/>
      <c r="J595" s="199"/>
      <c r="K595" s="199"/>
      <c r="L595" s="204"/>
      <c r="M595" s="205"/>
      <c r="N595" s="206"/>
      <c r="O595" s="206"/>
      <c r="P595" s="206"/>
      <c r="Q595" s="206"/>
      <c r="R595" s="206"/>
      <c r="S595" s="206"/>
      <c r="T595" s="207"/>
      <c r="AT595" s="208" t="s">
        <v>177</v>
      </c>
      <c r="AU595" s="208" t="s">
        <v>85</v>
      </c>
      <c r="AV595" s="13" t="s">
        <v>85</v>
      </c>
      <c r="AW595" s="13" t="s">
        <v>37</v>
      </c>
      <c r="AX595" s="13" t="s">
        <v>76</v>
      </c>
      <c r="AY595" s="208" t="s">
        <v>167</v>
      </c>
    </row>
    <row r="596" spans="1:65" s="13" customFormat="1" ht="11.25">
      <c r="B596" s="198"/>
      <c r="C596" s="199"/>
      <c r="D596" s="193" t="s">
        <v>177</v>
      </c>
      <c r="E596" s="200" t="s">
        <v>19</v>
      </c>
      <c r="F596" s="201" t="s">
        <v>2200</v>
      </c>
      <c r="G596" s="199"/>
      <c r="H596" s="202">
        <v>8.5500000000000007</v>
      </c>
      <c r="I596" s="203"/>
      <c r="J596" s="199"/>
      <c r="K596" s="199"/>
      <c r="L596" s="204"/>
      <c r="M596" s="205"/>
      <c r="N596" s="206"/>
      <c r="O596" s="206"/>
      <c r="P596" s="206"/>
      <c r="Q596" s="206"/>
      <c r="R596" s="206"/>
      <c r="S596" s="206"/>
      <c r="T596" s="207"/>
      <c r="AT596" s="208" t="s">
        <v>177</v>
      </c>
      <c r="AU596" s="208" t="s">
        <v>85</v>
      </c>
      <c r="AV596" s="13" t="s">
        <v>85</v>
      </c>
      <c r="AW596" s="13" t="s">
        <v>37</v>
      </c>
      <c r="AX596" s="13" t="s">
        <v>76</v>
      </c>
      <c r="AY596" s="208" t="s">
        <v>167</v>
      </c>
    </row>
    <row r="597" spans="1:65" s="13" customFormat="1" ht="11.25">
      <c r="B597" s="198"/>
      <c r="C597" s="199"/>
      <c r="D597" s="193" t="s">
        <v>177</v>
      </c>
      <c r="E597" s="200" t="s">
        <v>19</v>
      </c>
      <c r="F597" s="201" t="s">
        <v>2201</v>
      </c>
      <c r="G597" s="199"/>
      <c r="H597" s="202">
        <v>1.66</v>
      </c>
      <c r="I597" s="203"/>
      <c r="J597" s="199"/>
      <c r="K597" s="199"/>
      <c r="L597" s="204"/>
      <c r="M597" s="205"/>
      <c r="N597" s="206"/>
      <c r="O597" s="206"/>
      <c r="P597" s="206"/>
      <c r="Q597" s="206"/>
      <c r="R597" s="206"/>
      <c r="S597" s="206"/>
      <c r="T597" s="207"/>
      <c r="AT597" s="208" t="s">
        <v>177</v>
      </c>
      <c r="AU597" s="208" t="s">
        <v>85</v>
      </c>
      <c r="AV597" s="13" t="s">
        <v>85</v>
      </c>
      <c r="AW597" s="13" t="s">
        <v>37</v>
      </c>
      <c r="AX597" s="13" t="s">
        <v>76</v>
      </c>
      <c r="AY597" s="208" t="s">
        <v>167</v>
      </c>
    </row>
    <row r="598" spans="1:65" s="13" customFormat="1" ht="11.25">
      <c r="B598" s="198"/>
      <c r="C598" s="199"/>
      <c r="D598" s="193" t="s">
        <v>177</v>
      </c>
      <c r="E598" s="200" t="s">
        <v>19</v>
      </c>
      <c r="F598" s="201" t="s">
        <v>2202</v>
      </c>
      <c r="G598" s="199"/>
      <c r="H598" s="202">
        <v>2.64</v>
      </c>
      <c r="I598" s="203"/>
      <c r="J598" s="199"/>
      <c r="K598" s="199"/>
      <c r="L598" s="204"/>
      <c r="M598" s="205"/>
      <c r="N598" s="206"/>
      <c r="O598" s="206"/>
      <c r="P598" s="206"/>
      <c r="Q598" s="206"/>
      <c r="R598" s="206"/>
      <c r="S598" s="206"/>
      <c r="T598" s="207"/>
      <c r="AT598" s="208" t="s">
        <v>177</v>
      </c>
      <c r="AU598" s="208" t="s">
        <v>85</v>
      </c>
      <c r="AV598" s="13" t="s">
        <v>85</v>
      </c>
      <c r="AW598" s="13" t="s">
        <v>37</v>
      </c>
      <c r="AX598" s="13" t="s">
        <v>76</v>
      </c>
      <c r="AY598" s="208" t="s">
        <v>167</v>
      </c>
    </row>
    <row r="599" spans="1:65" s="13" customFormat="1" ht="11.25">
      <c r="B599" s="198"/>
      <c r="C599" s="199"/>
      <c r="D599" s="193" t="s">
        <v>177</v>
      </c>
      <c r="E599" s="200" t="s">
        <v>19</v>
      </c>
      <c r="F599" s="201" t="s">
        <v>2203</v>
      </c>
      <c r="G599" s="199"/>
      <c r="H599" s="202">
        <v>6.52</v>
      </c>
      <c r="I599" s="203"/>
      <c r="J599" s="199"/>
      <c r="K599" s="199"/>
      <c r="L599" s="204"/>
      <c r="M599" s="205"/>
      <c r="N599" s="206"/>
      <c r="O599" s="206"/>
      <c r="P599" s="206"/>
      <c r="Q599" s="206"/>
      <c r="R599" s="206"/>
      <c r="S599" s="206"/>
      <c r="T599" s="207"/>
      <c r="AT599" s="208" t="s">
        <v>177</v>
      </c>
      <c r="AU599" s="208" t="s">
        <v>85</v>
      </c>
      <c r="AV599" s="13" t="s">
        <v>85</v>
      </c>
      <c r="AW599" s="13" t="s">
        <v>37</v>
      </c>
      <c r="AX599" s="13" t="s">
        <v>76</v>
      </c>
      <c r="AY599" s="208" t="s">
        <v>167</v>
      </c>
    </row>
    <row r="600" spans="1:65" s="13" customFormat="1" ht="11.25">
      <c r="B600" s="198"/>
      <c r="C600" s="199"/>
      <c r="D600" s="193" t="s">
        <v>177</v>
      </c>
      <c r="E600" s="200" t="s">
        <v>19</v>
      </c>
      <c r="F600" s="201" t="s">
        <v>2204</v>
      </c>
      <c r="G600" s="199"/>
      <c r="H600" s="202">
        <v>23.44</v>
      </c>
      <c r="I600" s="203"/>
      <c r="J600" s="199"/>
      <c r="K600" s="199"/>
      <c r="L600" s="204"/>
      <c r="M600" s="205"/>
      <c r="N600" s="206"/>
      <c r="O600" s="206"/>
      <c r="P600" s="206"/>
      <c r="Q600" s="206"/>
      <c r="R600" s="206"/>
      <c r="S600" s="206"/>
      <c r="T600" s="207"/>
      <c r="AT600" s="208" t="s">
        <v>177</v>
      </c>
      <c r="AU600" s="208" t="s">
        <v>85</v>
      </c>
      <c r="AV600" s="13" t="s">
        <v>85</v>
      </c>
      <c r="AW600" s="13" t="s">
        <v>37</v>
      </c>
      <c r="AX600" s="13" t="s">
        <v>76</v>
      </c>
      <c r="AY600" s="208" t="s">
        <v>167</v>
      </c>
    </row>
    <row r="601" spans="1:65" s="16" customFormat="1" ht="11.25">
      <c r="B601" s="243"/>
      <c r="C601" s="244"/>
      <c r="D601" s="193" t="s">
        <v>177</v>
      </c>
      <c r="E601" s="245" t="s">
        <v>19</v>
      </c>
      <c r="F601" s="246" t="s">
        <v>1927</v>
      </c>
      <c r="G601" s="244"/>
      <c r="H601" s="247">
        <v>200.39</v>
      </c>
      <c r="I601" s="248"/>
      <c r="J601" s="244"/>
      <c r="K601" s="244"/>
      <c r="L601" s="249"/>
      <c r="M601" s="250"/>
      <c r="N601" s="251"/>
      <c r="O601" s="251"/>
      <c r="P601" s="251"/>
      <c r="Q601" s="251"/>
      <c r="R601" s="251"/>
      <c r="S601" s="251"/>
      <c r="T601" s="252"/>
      <c r="AT601" s="253" t="s">
        <v>177</v>
      </c>
      <c r="AU601" s="253" t="s">
        <v>85</v>
      </c>
      <c r="AV601" s="16" t="s">
        <v>182</v>
      </c>
      <c r="AW601" s="16" t="s">
        <v>37</v>
      </c>
      <c r="AX601" s="16" t="s">
        <v>76</v>
      </c>
      <c r="AY601" s="253" t="s">
        <v>167</v>
      </c>
    </row>
    <row r="602" spans="1:65" s="14" customFormat="1" ht="11.25">
      <c r="B602" s="209"/>
      <c r="C602" s="210"/>
      <c r="D602" s="193" t="s">
        <v>177</v>
      </c>
      <c r="E602" s="211" t="s">
        <v>19</v>
      </c>
      <c r="F602" s="212" t="s">
        <v>179</v>
      </c>
      <c r="G602" s="210"/>
      <c r="H602" s="213">
        <v>200.39</v>
      </c>
      <c r="I602" s="214"/>
      <c r="J602" s="210"/>
      <c r="K602" s="210"/>
      <c r="L602" s="215"/>
      <c r="M602" s="216"/>
      <c r="N602" s="217"/>
      <c r="O602" s="217"/>
      <c r="P602" s="217"/>
      <c r="Q602" s="217"/>
      <c r="R602" s="217"/>
      <c r="S602" s="217"/>
      <c r="T602" s="218"/>
      <c r="AT602" s="219" t="s">
        <v>177</v>
      </c>
      <c r="AU602" s="219" t="s">
        <v>85</v>
      </c>
      <c r="AV602" s="14" t="s">
        <v>174</v>
      </c>
      <c r="AW602" s="14" t="s">
        <v>37</v>
      </c>
      <c r="AX602" s="14" t="s">
        <v>83</v>
      </c>
      <c r="AY602" s="219" t="s">
        <v>167</v>
      </c>
    </row>
    <row r="603" spans="1:65" s="2" customFormat="1" ht="21.75" customHeight="1">
      <c r="A603" s="36"/>
      <c r="B603" s="37"/>
      <c r="C603" s="180" t="s">
        <v>609</v>
      </c>
      <c r="D603" s="180" t="s">
        <v>169</v>
      </c>
      <c r="E603" s="181" t="s">
        <v>2205</v>
      </c>
      <c r="F603" s="182" t="s">
        <v>2206</v>
      </c>
      <c r="G603" s="183" t="s">
        <v>172</v>
      </c>
      <c r="H603" s="184">
        <v>201.01900000000001</v>
      </c>
      <c r="I603" s="185"/>
      <c r="J603" s="186">
        <f>ROUND(I603*H603,2)</f>
        <v>0</v>
      </c>
      <c r="K603" s="182" t="s">
        <v>173</v>
      </c>
      <c r="L603" s="41"/>
      <c r="M603" s="187" t="s">
        <v>19</v>
      </c>
      <c r="N603" s="188" t="s">
        <v>47</v>
      </c>
      <c r="O603" s="66"/>
      <c r="P603" s="189">
        <f>O603*H603</f>
        <v>0</v>
      </c>
      <c r="Q603" s="189">
        <v>0</v>
      </c>
      <c r="R603" s="189">
        <f>Q603*H603</f>
        <v>0</v>
      </c>
      <c r="S603" s="189">
        <v>0</v>
      </c>
      <c r="T603" s="190">
        <f>S603*H603</f>
        <v>0</v>
      </c>
      <c r="U603" s="36"/>
      <c r="V603" s="36"/>
      <c r="W603" s="36"/>
      <c r="X603" s="36"/>
      <c r="Y603" s="36"/>
      <c r="Z603" s="36"/>
      <c r="AA603" s="36"/>
      <c r="AB603" s="36"/>
      <c r="AC603" s="36"/>
      <c r="AD603" s="36"/>
      <c r="AE603" s="36"/>
      <c r="AR603" s="191" t="s">
        <v>174</v>
      </c>
      <c r="AT603" s="191" t="s">
        <v>169</v>
      </c>
      <c r="AU603" s="191" t="s">
        <v>85</v>
      </c>
      <c r="AY603" s="19" t="s">
        <v>167</v>
      </c>
      <c r="BE603" s="192">
        <f>IF(N603="základní",J603,0)</f>
        <v>0</v>
      </c>
      <c r="BF603" s="192">
        <f>IF(N603="snížená",J603,0)</f>
        <v>0</v>
      </c>
      <c r="BG603" s="192">
        <f>IF(N603="zákl. přenesená",J603,0)</f>
        <v>0</v>
      </c>
      <c r="BH603" s="192">
        <f>IF(N603="sníž. přenesená",J603,0)</f>
        <v>0</v>
      </c>
      <c r="BI603" s="192">
        <f>IF(N603="nulová",J603,0)</f>
        <v>0</v>
      </c>
      <c r="BJ603" s="19" t="s">
        <v>83</v>
      </c>
      <c r="BK603" s="192">
        <f>ROUND(I603*H603,2)</f>
        <v>0</v>
      </c>
      <c r="BL603" s="19" t="s">
        <v>174</v>
      </c>
      <c r="BM603" s="191" t="s">
        <v>612</v>
      </c>
    </row>
    <row r="604" spans="1:65" s="2" customFormat="1" ht="126.75">
      <c r="A604" s="36"/>
      <c r="B604" s="37"/>
      <c r="C604" s="38"/>
      <c r="D604" s="193" t="s">
        <v>175</v>
      </c>
      <c r="E604" s="38"/>
      <c r="F604" s="194" t="s">
        <v>2207</v>
      </c>
      <c r="G604" s="38"/>
      <c r="H604" s="38"/>
      <c r="I604" s="195"/>
      <c r="J604" s="38"/>
      <c r="K604" s="38"/>
      <c r="L604" s="41"/>
      <c r="M604" s="196"/>
      <c r="N604" s="197"/>
      <c r="O604" s="66"/>
      <c r="P604" s="66"/>
      <c r="Q604" s="66"/>
      <c r="R604" s="66"/>
      <c r="S604" s="66"/>
      <c r="T604" s="67"/>
      <c r="U604" s="36"/>
      <c r="V604" s="36"/>
      <c r="W604" s="36"/>
      <c r="X604" s="36"/>
      <c r="Y604" s="36"/>
      <c r="Z604" s="36"/>
      <c r="AA604" s="36"/>
      <c r="AB604" s="36"/>
      <c r="AC604" s="36"/>
      <c r="AD604" s="36"/>
      <c r="AE604" s="36"/>
      <c r="AT604" s="19" t="s">
        <v>175</v>
      </c>
      <c r="AU604" s="19" t="s">
        <v>85</v>
      </c>
    </row>
    <row r="605" spans="1:65" s="13" customFormat="1" ht="11.25">
      <c r="B605" s="198"/>
      <c r="C605" s="199"/>
      <c r="D605" s="193" t="s">
        <v>177</v>
      </c>
      <c r="E605" s="200" t="s">
        <v>19</v>
      </c>
      <c r="F605" s="201" t="s">
        <v>2208</v>
      </c>
      <c r="G605" s="199"/>
      <c r="H605" s="202">
        <v>0.629</v>
      </c>
      <c r="I605" s="203"/>
      <c r="J605" s="199"/>
      <c r="K605" s="199"/>
      <c r="L605" s="204"/>
      <c r="M605" s="205"/>
      <c r="N605" s="206"/>
      <c r="O605" s="206"/>
      <c r="P605" s="206"/>
      <c r="Q605" s="206"/>
      <c r="R605" s="206"/>
      <c r="S605" s="206"/>
      <c r="T605" s="207"/>
      <c r="AT605" s="208" t="s">
        <v>177</v>
      </c>
      <c r="AU605" s="208" t="s">
        <v>85</v>
      </c>
      <c r="AV605" s="13" t="s">
        <v>85</v>
      </c>
      <c r="AW605" s="13" t="s">
        <v>37</v>
      </c>
      <c r="AX605" s="13" t="s">
        <v>76</v>
      </c>
      <c r="AY605" s="208" t="s">
        <v>167</v>
      </c>
    </row>
    <row r="606" spans="1:65" s="13" customFormat="1" ht="11.25">
      <c r="B606" s="198"/>
      <c r="C606" s="199"/>
      <c r="D606" s="193" t="s">
        <v>177</v>
      </c>
      <c r="E606" s="200" t="s">
        <v>19</v>
      </c>
      <c r="F606" s="201" t="s">
        <v>2073</v>
      </c>
      <c r="G606" s="199"/>
      <c r="H606" s="202">
        <v>64.569999999999993</v>
      </c>
      <c r="I606" s="203"/>
      <c r="J606" s="199"/>
      <c r="K606" s="199"/>
      <c r="L606" s="204"/>
      <c r="M606" s="205"/>
      <c r="N606" s="206"/>
      <c r="O606" s="206"/>
      <c r="P606" s="206"/>
      <c r="Q606" s="206"/>
      <c r="R606" s="206"/>
      <c r="S606" s="206"/>
      <c r="T606" s="207"/>
      <c r="AT606" s="208" t="s">
        <v>177</v>
      </c>
      <c r="AU606" s="208" t="s">
        <v>85</v>
      </c>
      <c r="AV606" s="13" t="s">
        <v>85</v>
      </c>
      <c r="AW606" s="13" t="s">
        <v>37</v>
      </c>
      <c r="AX606" s="13" t="s">
        <v>76</v>
      </c>
      <c r="AY606" s="208" t="s">
        <v>167</v>
      </c>
    </row>
    <row r="607" spans="1:65" s="13" customFormat="1" ht="11.25">
      <c r="B607" s="198"/>
      <c r="C607" s="199"/>
      <c r="D607" s="193" t="s">
        <v>177</v>
      </c>
      <c r="E607" s="200" t="s">
        <v>19</v>
      </c>
      <c r="F607" s="201" t="s">
        <v>2074</v>
      </c>
      <c r="G607" s="199"/>
      <c r="H607" s="202">
        <v>9.39</v>
      </c>
      <c r="I607" s="203"/>
      <c r="J607" s="199"/>
      <c r="K607" s="199"/>
      <c r="L607" s="204"/>
      <c r="M607" s="205"/>
      <c r="N607" s="206"/>
      <c r="O607" s="206"/>
      <c r="P607" s="206"/>
      <c r="Q607" s="206"/>
      <c r="R607" s="206"/>
      <c r="S607" s="206"/>
      <c r="T607" s="207"/>
      <c r="AT607" s="208" t="s">
        <v>177</v>
      </c>
      <c r="AU607" s="208" t="s">
        <v>85</v>
      </c>
      <c r="AV607" s="13" t="s">
        <v>85</v>
      </c>
      <c r="AW607" s="13" t="s">
        <v>37</v>
      </c>
      <c r="AX607" s="13" t="s">
        <v>76</v>
      </c>
      <c r="AY607" s="208" t="s">
        <v>167</v>
      </c>
    </row>
    <row r="608" spans="1:65" s="13" customFormat="1" ht="11.25">
      <c r="B608" s="198"/>
      <c r="C608" s="199"/>
      <c r="D608" s="193" t="s">
        <v>177</v>
      </c>
      <c r="E608" s="200" t="s">
        <v>19</v>
      </c>
      <c r="F608" s="201" t="s">
        <v>2197</v>
      </c>
      <c r="G608" s="199"/>
      <c r="H608" s="202">
        <v>8.7200000000000006</v>
      </c>
      <c r="I608" s="203"/>
      <c r="J608" s="199"/>
      <c r="K608" s="199"/>
      <c r="L608" s="204"/>
      <c r="M608" s="205"/>
      <c r="N608" s="206"/>
      <c r="O608" s="206"/>
      <c r="P608" s="206"/>
      <c r="Q608" s="206"/>
      <c r="R608" s="206"/>
      <c r="S608" s="206"/>
      <c r="T608" s="207"/>
      <c r="AT608" s="208" t="s">
        <v>177</v>
      </c>
      <c r="AU608" s="208" t="s">
        <v>85</v>
      </c>
      <c r="AV608" s="13" t="s">
        <v>85</v>
      </c>
      <c r="AW608" s="13" t="s">
        <v>37</v>
      </c>
      <c r="AX608" s="13" t="s">
        <v>76</v>
      </c>
      <c r="AY608" s="208" t="s">
        <v>167</v>
      </c>
    </row>
    <row r="609" spans="1:65" s="13" customFormat="1" ht="11.25">
      <c r="B609" s="198"/>
      <c r="C609" s="199"/>
      <c r="D609" s="193" t="s">
        <v>177</v>
      </c>
      <c r="E609" s="200" t="s">
        <v>19</v>
      </c>
      <c r="F609" s="201" t="s">
        <v>2076</v>
      </c>
      <c r="G609" s="199"/>
      <c r="H609" s="202">
        <v>22.84</v>
      </c>
      <c r="I609" s="203"/>
      <c r="J609" s="199"/>
      <c r="K609" s="199"/>
      <c r="L609" s="204"/>
      <c r="M609" s="205"/>
      <c r="N609" s="206"/>
      <c r="O609" s="206"/>
      <c r="P609" s="206"/>
      <c r="Q609" s="206"/>
      <c r="R609" s="206"/>
      <c r="S609" s="206"/>
      <c r="T609" s="207"/>
      <c r="AT609" s="208" t="s">
        <v>177</v>
      </c>
      <c r="AU609" s="208" t="s">
        <v>85</v>
      </c>
      <c r="AV609" s="13" t="s">
        <v>85</v>
      </c>
      <c r="AW609" s="13" t="s">
        <v>37</v>
      </c>
      <c r="AX609" s="13" t="s">
        <v>76</v>
      </c>
      <c r="AY609" s="208" t="s">
        <v>167</v>
      </c>
    </row>
    <row r="610" spans="1:65" s="13" customFormat="1" ht="11.25">
      <c r="B610" s="198"/>
      <c r="C610" s="199"/>
      <c r="D610" s="193" t="s">
        <v>177</v>
      </c>
      <c r="E610" s="200" t="s">
        <v>19</v>
      </c>
      <c r="F610" s="201" t="s">
        <v>2078</v>
      </c>
      <c r="G610" s="199"/>
      <c r="H610" s="202">
        <v>4.5199999999999996</v>
      </c>
      <c r="I610" s="203"/>
      <c r="J610" s="199"/>
      <c r="K610" s="199"/>
      <c r="L610" s="204"/>
      <c r="M610" s="205"/>
      <c r="N610" s="206"/>
      <c r="O610" s="206"/>
      <c r="P610" s="206"/>
      <c r="Q610" s="206"/>
      <c r="R610" s="206"/>
      <c r="S610" s="206"/>
      <c r="T610" s="207"/>
      <c r="AT610" s="208" t="s">
        <v>177</v>
      </c>
      <c r="AU610" s="208" t="s">
        <v>85</v>
      </c>
      <c r="AV610" s="13" t="s">
        <v>85</v>
      </c>
      <c r="AW610" s="13" t="s">
        <v>37</v>
      </c>
      <c r="AX610" s="13" t="s">
        <v>76</v>
      </c>
      <c r="AY610" s="208" t="s">
        <v>167</v>
      </c>
    </row>
    <row r="611" spans="1:65" s="13" customFormat="1" ht="11.25">
      <c r="B611" s="198"/>
      <c r="C611" s="199"/>
      <c r="D611" s="193" t="s">
        <v>177</v>
      </c>
      <c r="E611" s="200" t="s">
        <v>19</v>
      </c>
      <c r="F611" s="201" t="s">
        <v>2198</v>
      </c>
      <c r="G611" s="199"/>
      <c r="H611" s="202">
        <v>21.01</v>
      </c>
      <c r="I611" s="203"/>
      <c r="J611" s="199"/>
      <c r="K611" s="199"/>
      <c r="L611" s="204"/>
      <c r="M611" s="205"/>
      <c r="N611" s="206"/>
      <c r="O611" s="206"/>
      <c r="P611" s="206"/>
      <c r="Q611" s="206"/>
      <c r="R611" s="206"/>
      <c r="S611" s="206"/>
      <c r="T611" s="207"/>
      <c r="AT611" s="208" t="s">
        <v>177</v>
      </c>
      <c r="AU611" s="208" t="s">
        <v>85</v>
      </c>
      <c r="AV611" s="13" t="s">
        <v>85</v>
      </c>
      <c r="AW611" s="13" t="s">
        <v>37</v>
      </c>
      <c r="AX611" s="13" t="s">
        <v>76</v>
      </c>
      <c r="AY611" s="208" t="s">
        <v>167</v>
      </c>
    </row>
    <row r="612" spans="1:65" s="13" customFormat="1" ht="11.25">
      <c r="B612" s="198"/>
      <c r="C612" s="199"/>
      <c r="D612" s="193" t="s">
        <v>177</v>
      </c>
      <c r="E612" s="200" t="s">
        <v>19</v>
      </c>
      <c r="F612" s="201" t="s">
        <v>2199</v>
      </c>
      <c r="G612" s="199"/>
      <c r="H612" s="202">
        <v>26.53</v>
      </c>
      <c r="I612" s="203"/>
      <c r="J612" s="199"/>
      <c r="K612" s="199"/>
      <c r="L612" s="204"/>
      <c r="M612" s="205"/>
      <c r="N612" s="206"/>
      <c r="O612" s="206"/>
      <c r="P612" s="206"/>
      <c r="Q612" s="206"/>
      <c r="R612" s="206"/>
      <c r="S612" s="206"/>
      <c r="T612" s="207"/>
      <c r="AT612" s="208" t="s">
        <v>177</v>
      </c>
      <c r="AU612" s="208" t="s">
        <v>85</v>
      </c>
      <c r="AV612" s="13" t="s">
        <v>85</v>
      </c>
      <c r="AW612" s="13" t="s">
        <v>37</v>
      </c>
      <c r="AX612" s="13" t="s">
        <v>76</v>
      </c>
      <c r="AY612" s="208" t="s">
        <v>167</v>
      </c>
    </row>
    <row r="613" spans="1:65" s="13" customFormat="1" ht="11.25">
      <c r="B613" s="198"/>
      <c r="C613" s="199"/>
      <c r="D613" s="193" t="s">
        <v>177</v>
      </c>
      <c r="E613" s="200" t="s">
        <v>19</v>
      </c>
      <c r="F613" s="201" t="s">
        <v>2200</v>
      </c>
      <c r="G613" s="199"/>
      <c r="H613" s="202">
        <v>8.5500000000000007</v>
      </c>
      <c r="I613" s="203"/>
      <c r="J613" s="199"/>
      <c r="K613" s="199"/>
      <c r="L613" s="204"/>
      <c r="M613" s="205"/>
      <c r="N613" s="206"/>
      <c r="O613" s="206"/>
      <c r="P613" s="206"/>
      <c r="Q613" s="206"/>
      <c r="R613" s="206"/>
      <c r="S613" s="206"/>
      <c r="T613" s="207"/>
      <c r="AT613" s="208" t="s">
        <v>177</v>
      </c>
      <c r="AU613" s="208" t="s">
        <v>85</v>
      </c>
      <c r="AV613" s="13" t="s">
        <v>85</v>
      </c>
      <c r="AW613" s="13" t="s">
        <v>37</v>
      </c>
      <c r="AX613" s="13" t="s">
        <v>76</v>
      </c>
      <c r="AY613" s="208" t="s">
        <v>167</v>
      </c>
    </row>
    <row r="614" spans="1:65" s="13" customFormat="1" ht="11.25">
      <c r="B614" s="198"/>
      <c r="C614" s="199"/>
      <c r="D614" s="193" t="s">
        <v>177</v>
      </c>
      <c r="E614" s="200" t="s">
        <v>19</v>
      </c>
      <c r="F614" s="201" t="s">
        <v>2201</v>
      </c>
      <c r="G614" s="199"/>
      <c r="H614" s="202">
        <v>1.66</v>
      </c>
      <c r="I614" s="203"/>
      <c r="J614" s="199"/>
      <c r="K614" s="199"/>
      <c r="L614" s="204"/>
      <c r="M614" s="205"/>
      <c r="N614" s="206"/>
      <c r="O614" s="206"/>
      <c r="P614" s="206"/>
      <c r="Q614" s="206"/>
      <c r="R614" s="206"/>
      <c r="S614" s="206"/>
      <c r="T614" s="207"/>
      <c r="AT614" s="208" t="s">
        <v>177</v>
      </c>
      <c r="AU614" s="208" t="s">
        <v>85</v>
      </c>
      <c r="AV614" s="13" t="s">
        <v>85</v>
      </c>
      <c r="AW614" s="13" t="s">
        <v>37</v>
      </c>
      <c r="AX614" s="13" t="s">
        <v>76</v>
      </c>
      <c r="AY614" s="208" t="s">
        <v>167</v>
      </c>
    </row>
    <row r="615" spans="1:65" s="13" customFormat="1" ht="11.25">
      <c r="B615" s="198"/>
      <c r="C615" s="199"/>
      <c r="D615" s="193" t="s">
        <v>177</v>
      </c>
      <c r="E615" s="200" t="s">
        <v>19</v>
      </c>
      <c r="F615" s="201" t="s">
        <v>2202</v>
      </c>
      <c r="G615" s="199"/>
      <c r="H615" s="202">
        <v>2.64</v>
      </c>
      <c r="I615" s="203"/>
      <c r="J615" s="199"/>
      <c r="K615" s="199"/>
      <c r="L615" s="204"/>
      <c r="M615" s="205"/>
      <c r="N615" s="206"/>
      <c r="O615" s="206"/>
      <c r="P615" s="206"/>
      <c r="Q615" s="206"/>
      <c r="R615" s="206"/>
      <c r="S615" s="206"/>
      <c r="T615" s="207"/>
      <c r="AT615" s="208" t="s">
        <v>177</v>
      </c>
      <c r="AU615" s="208" t="s">
        <v>85</v>
      </c>
      <c r="AV615" s="13" t="s">
        <v>85</v>
      </c>
      <c r="AW615" s="13" t="s">
        <v>37</v>
      </c>
      <c r="AX615" s="13" t="s">
        <v>76</v>
      </c>
      <c r="AY615" s="208" t="s">
        <v>167</v>
      </c>
    </row>
    <row r="616" spans="1:65" s="13" customFormat="1" ht="11.25">
      <c r="B616" s="198"/>
      <c r="C616" s="199"/>
      <c r="D616" s="193" t="s">
        <v>177</v>
      </c>
      <c r="E616" s="200" t="s">
        <v>19</v>
      </c>
      <c r="F616" s="201" t="s">
        <v>2203</v>
      </c>
      <c r="G616" s="199"/>
      <c r="H616" s="202">
        <v>6.52</v>
      </c>
      <c r="I616" s="203"/>
      <c r="J616" s="199"/>
      <c r="K616" s="199"/>
      <c r="L616" s="204"/>
      <c r="M616" s="205"/>
      <c r="N616" s="206"/>
      <c r="O616" s="206"/>
      <c r="P616" s="206"/>
      <c r="Q616" s="206"/>
      <c r="R616" s="206"/>
      <c r="S616" s="206"/>
      <c r="T616" s="207"/>
      <c r="AT616" s="208" t="s">
        <v>177</v>
      </c>
      <c r="AU616" s="208" t="s">
        <v>85</v>
      </c>
      <c r="AV616" s="13" t="s">
        <v>85</v>
      </c>
      <c r="AW616" s="13" t="s">
        <v>37</v>
      </c>
      <c r="AX616" s="13" t="s">
        <v>76</v>
      </c>
      <c r="AY616" s="208" t="s">
        <v>167</v>
      </c>
    </row>
    <row r="617" spans="1:65" s="13" customFormat="1" ht="11.25">
      <c r="B617" s="198"/>
      <c r="C617" s="199"/>
      <c r="D617" s="193" t="s">
        <v>177</v>
      </c>
      <c r="E617" s="200" t="s">
        <v>19</v>
      </c>
      <c r="F617" s="201" t="s">
        <v>2204</v>
      </c>
      <c r="G617" s="199"/>
      <c r="H617" s="202">
        <v>23.44</v>
      </c>
      <c r="I617" s="203"/>
      <c r="J617" s="199"/>
      <c r="K617" s="199"/>
      <c r="L617" s="204"/>
      <c r="M617" s="205"/>
      <c r="N617" s="206"/>
      <c r="O617" s="206"/>
      <c r="P617" s="206"/>
      <c r="Q617" s="206"/>
      <c r="R617" s="206"/>
      <c r="S617" s="206"/>
      <c r="T617" s="207"/>
      <c r="AT617" s="208" t="s">
        <v>177</v>
      </c>
      <c r="AU617" s="208" t="s">
        <v>85</v>
      </c>
      <c r="AV617" s="13" t="s">
        <v>85</v>
      </c>
      <c r="AW617" s="13" t="s">
        <v>37</v>
      </c>
      <c r="AX617" s="13" t="s">
        <v>76</v>
      </c>
      <c r="AY617" s="208" t="s">
        <v>167</v>
      </c>
    </row>
    <row r="618" spans="1:65" s="16" customFormat="1" ht="11.25">
      <c r="B618" s="243"/>
      <c r="C618" s="244"/>
      <c r="D618" s="193" t="s">
        <v>177</v>
      </c>
      <c r="E618" s="245" t="s">
        <v>19</v>
      </c>
      <c r="F618" s="246" t="s">
        <v>1927</v>
      </c>
      <c r="G618" s="244"/>
      <c r="H618" s="247">
        <v>201.01900000000001</v>
      </c>
      <c r="I618" s="248"/>
      <c r="J618" s="244"/>
      <c r="K618" s="244"/>
      <c r="L618" s="249"/>
      <c r="M618" s="250"/>
      <c r="N618" s="251"/>
      <c r="O618" s="251"/>
      <c r="P618" s="251"/>
      <c r="Q618" s="251"/>
      <c r="R618" s="251"/>
      <c r="S618" s="251"/>
      <c r="T618" s="252"/>
      <c r="AT618" s="253" t="s">
        <v>177</v>
      </c>
      <c r="AU618" s="253" t="s">
        <v>85</v>
      </c>
      <c r="AV618" s="16" t="s">
        <v>182</v>
      </c>
      <c r="AW618" s="16" t="s">
        <v>37</v>
      </c>
      <c r="AX618" s="16" t="s">
        <v>76</v>
      </c>
      <c r="AY618" s="253" t="s">
        <v>167</v>
      </c>
    </row>
    <row r="619" spans="1:65" s="14" customFormat="1" ht="11.25">
      <c r="B619" s="209"/>
      <c r="C619" s="210"/>
      <c r="D619" s="193" t="s">
        <v>177</v>
      </c>
      <c r="E619" s="211" t="s">
        <v>19</v>
      </c>
      <c r="F619" s="212" t="s">
        <v>179</v>
      </c>
      <c r="G619" s="210"/>
      <c r="H619" s="213">
        <v>201.01900000000001</v>
      </c>
      <c r="I619" s="214"/>
      <c r="J619" s="210"/>
      <c r="K619" s="210"/>
      <c r="L619" s="215"/>
      <c r="M619" s="216"/>
      <c r="N619" s="217"/>
      <c r="O619" s="217"/>
      <c r="P619" s="217"/>
      <c r="Q619" s="217"/>
      <c r="R619" s="217"/>
      <c r="S619" s="217"/>
      <c r="T619" s="218"/>
      <c r="AT619" s="219" t="s">
        <v>177</v>
      </c>
      <c r="AU619" s="219" t="s">
        <v>85</v>
      </c>
      <c r="AV619" s="14" t="s">
        <v>174</v>
      </c>
      <c r="AW619" s="14" t="s">
        <v>37</v>
      </c>
      <c r="AX619" s="14" t="s">
        <v>83</v>
      </c>
      <c r="AY619" s="219" t="s">
        <v>167</v>
      </c>
    </row>
    <row r="620" spans="1:65" s="2" customFormat="1" ht="33" customHeight="1">
      <c r="A620" s="36"/>
      <c r="B620" s="37"/>
      <c r="C620" s="180" t="s">
        <v>400</v>
      </c>
      <c r="D620" s="180" t="s">
        <v>169</v>
      </c>
      <c r="E620" s="181" t="s">
        <v>2209</v>
      </c>
      <c r="F620" s="182" t="s">
        <v>2210</v>
      </c>
      <c r="G620" s="183" t="s">
        <v>278</v>
      </c>
      <c r="H620" s="184">
        <v>14</v>
      </c>
      <c r="I620" s="185"/>
      <c r="J620" s="186">
        <f>ROUND(I620*H620,2)</f>
        <v>0</v>
      </c>
      <c r="K620" s="182" t="s">
        <v>173</v>
      </c>
      <c r="L620" s="41"/>
      <c r="M620" s="187" t="s">
        <v>19</v>
      </c>
      <c r="N620" s="188" t="s">
        <v>47</v>
      </c>
      <c r="O620" s="66"/>
      <c r="P620" s="189">
        <f>O620*H620</f>
        <v>0</v>
      </c>
      <c r="Q620" s="189">
        <v>0</v>
      </c>
      <c r="R620" s="189">
        <f>Q620*H620</f>
        <v>0</v>
      </c>
      <c r="S620" s="189">
        <v>0</v>
      </c>
      <c r="T620" s="190">
        <f>S620*H620</f>
        <v>0</v>
      </c>
      <c r="U620" s="36"/>
      <c r="V620" s="36"/>
      <c r="W620" s="36"/>
      <c r="X620" s="36"/>
      <c r="Y620" s="36"/>
      <c r="Z620" s="36"/>
      <c r="AA620" s="36"/>
      <c r="AB620" s="36"/>
      <c r="AC620" s="36"/>
      <c r="AD620" s="36"/>
      <c r="AE620" s="36"/>
      <c r="AR620" s="191" t="s">
        <v>174</v>
      </c>
      <c r="AT620" s="191" t="s">
        <v>169</v>
      </c>
      <c r="AU620" s="191" t="s">
        <v>85</v>
      </c>
      <c r="AY620" s="19" t="s">
        <v>167</v>
      </c>
      <c r="BE620" s="192">
        <f>IF(N620="základní",J620,0)</f>
        <v>0</v>
      </c>
      <c r="BF620" s="192">
        <f>IF(N620="snížená",J620,0)</f>
        <v>0</v>
      </c>
      <c r="BG620" s="192">
        <f>IF(N620="zákl. přenesená",J620,0)</f>
        <v>0</v>
      </c>
      <c r="BH620" s="192">
        <f>IF(N620="sníž. přenesená",J620,0)</f>
        <v>0</v>
      </c>
      <c r="BI620" s="192">
        <f>IF(N620="nulová",J620,0)</f>
        <v>0</v>
      </c>
      <c r="BJ620" s="19" t="s">
        <v>83</v>
      </c>
      <c r="BK620" s="192">
        <f>ROUND(I620*H620,2)</f>
        <v>0</v>
      </c>
      <c r="BL620" s="19" t="s">
        <v>174</v>
      </c>
      <c r="BM620" s="191" t="s">
        <v>615</v>
      </c>
    </row>
    <row r="621" spans="1:65" s="2" customFormat="1" ht="48.75">
      <c r="A621" s="36"/>
      <c r="B621" s="37"/>
      <c r="C621" s="38"/>
      <c r="D621" s="193" t="s">
        <v>175</v>
      </c>
      <c r="E621" s="38"/>
      <c r="F621" s="194" t="s">
        <v>2211</v>
      </c>
      <c r="G621" s="38"/>
      <c r="H621" s="38"/>
      <c r="I621" s="195"/>
      <c r="J621" s="38"/>
      <c r="K621" s="38"/>
      <c r="L621" s="41"/>
      <c r="M621" s="196"/>
      <c r="N621" s="197"/>
      <c r="O621" s="66"/>
      <c r="P621" s="66"/>
      <c r="Q621" s="66"/>
      <c r="R621" s="66"/>
      <c r="S621" s="66"/>
      <c r="T621" s="67"/>
      <c r="U621" s="36"/>
      <c r="V621" s="36"/>
      <c r="W621" s="36"/>
      <c r="X621" s="36"/>
      <c r="Y621" s="36"/>
      <c r="Z621" s="36"/>
      <c r="AA621" s="36"/>
      <c r="AB621" s="36"/>
      <c r="AC621" s="36"/>
      <c r="AD621" s="36"/>
      <c r="AE621" s="36"/>
      <c r="AT621" s="19" t="s">
        <v>175</v>
      </c>
      <c r="AU621" s="19" t="s">
        <v>85</v>
      </c>
    </row>
    <row r="622" spans="1:65" s="15" customFormat="1" ht="11.25">
      <c r="B622" s="220"/>
      <c r="C622" s="221"/>
      <c r="D622" s="193" t="s">
        <v>177</v>
      </c>
      <c r="E622" s="222" t="s">
        <v>19</v>
      </c>
      <c r="F622" s="223" t="s">
        <v>1924</v>
      </c>
      <c r="G622" s="221"/>
      <c r="H622" s="222" t="s">
        <v>19</v>
      </c>
      <c r="I622" s="224"/>
      <c r="J622" s="221"/>
      <c r="K622" s="221"/>
      <c r="L622" s="225"/>
      <c r="M622" s="226"/>
      <c r="N622" s="227"/>
      <c r="O622" s="227"/>
      <c r="P622" s="227"/>
      <c r="Q622" s="227"/>
      <c r="R622" s="227"/>
      <c r="S622" s="227"/>
      <c r="T622" s="228"/>
      <c r="AT622" s="229" t="s">
        <v>177</v>
      </c>
      <c r="AU622" s="229" t="s">
        <v>85</v>
      </c>
      <c r="AV622" s="15" t="s">
        <v>83</v>
      </c>
      <c r="AW622" s="15" t="s">
        <v>37</v>
      </c>
      <c r="AX622" s="15" t="s">
        <v>76</v>
      </c>
      <c r="AY622" s="229" t="s">
        <v>167</v>
      </c>
    </row>
    <row r="623" spans="1:65" s="13" customFormat="1" ht="11.25">
      <c r="B623" s="198"/>
      <c r="C623" s="199"/>
      <c r="D623" s="193" t="s">
        <v>177</v>
      </c>
      <c r="E623" s="200" t="s">
        <v>19</v>
      </c>
      <c r="F623" s="201" t="s">
        <v>2212</v>
      </c>
      <c r="G623" s="199"/>
      <c r="H623" s="202">
        <v>14</v>
      </c>
      <c r="I623" s="203"/>
      <c r="J623" s="199"/>
      <c r="K623" s="199"/>
      <c r="L623" s="204"/>
      <c r="M623" s="205"/>
      <c r="N623" s="206"/>
      <c r="O623" s="206"/>
      <c r="P623" s="206"/>
      <c r="Q623" s="206"/>
      <c r="R623" s="206"/>
      <c r="S623" s="206"/>
      <c r="T623" s="207"/>
      <c r="AT623" s="208" t="s">
        <v>177</v>
      </c>
      <c r="AU623" s="208" t="s">
        <v>85</v>
      </c>
      <c r="AV623" s="13" t="s">
        <v>85</v>
      </c>
      <c r="AW623" s="13" t="s">
        <v>37</v>
      </c>
      <c r="AX623" s="13" t="s">
        <v>76</v>
      </c>
      <c r="AY623" s="208" t="s">
        <v>167</v>
      </c>
    </row>
    <row r="624" spans="1:65" s="16" customFormat="1" ht="11.25">
      <c r="B624" s="243"/>
      <c r="C624" s="244"/>
      <c r="D624" s="193" t="s">
        <v>177</v>
      </c>
      <c r="E624" s="245" t="s">
        <v>19</v>
      </c>
      <c r="F624" s="246" t="s">
        <v>1927</v>
      </c>
      <c r="G624" s="244"/>
      <c r="H624" s="247">
        <v>14</v>
      </c>
      <c r="I624" s="248"/>
      <c r="J624" s="244"/>
      <c r="K624" s="244"/>
      <c r="L624" s="249"/>
      <c r="M624" s="250"/>
      <c r="N624" s="251"/>
      <c r="O624" s="251"/>
      <c r="P624" s="251"/>
      <c r="Q624" s="251"/>
      <c r="R624" s="251"/>
      <c r="S624" s="251"/>
      <c r="T624" s="252"/>
      <c r="AT624" s="253" t="s">
        <v>177</v>
      </c>
      <c r="AU624" s="253" t="s">
        <v>85</v>
      </c>
      <c r="AV624" s="16" t="s">
        <v>182</v>
      </c>
      <c r="AW624" s="16" t="s">
        <v>37</v>
      </c>
      <c r="AX624" s="16" t="s">
        <v>76</v>
      </c>
      <c r="AY624" s="253" t="s">
        <v>167</v>
      </c>
    </row>
    <row r="625" spans="1:65" s="14" customFormat="1" ht="11.25">
      <c r="B625" s="209"/>
      <c r="C625" s="210"/>
      <c r="D625" s="193" t="s">
        <v>177</v>
      </c>
      <c r="E625" s="211" t="s">
        <v>19</v>
      </c>
      <c r="F625" s="212" t="s">
        <v>179</v>
      </c>
      <c r="G625" s="210"/>
      <c r="H625" s="213">
        <v>14</v>
      </c>
      <c r="I625" s="214"/>
      <c r="J625" s="210"/>
      <c r="K625" s="210"/>
      <c r="L625" s="215"/>
      <c r="M625" s="216"/>
      <c r="N625" s="217"/>
      <c r="O625" s="217"/>
      <c r="P625" s="217"/>
      <c r="Q625" s="217"/>
      <c r="R625" s="217"/>
      <c r="S625" s="217"/>
      <c r="T625" s="218"/>
      <c r="AT625" s="219" t="s">
        <v>177</v>
      </c>
      <c r="AU625" s="219" t="s">
        <v>85</v>
      </c>
      <c r="AV625" s="14" t="s">
        <v>174</v>
      </c>
      <c r="AW625" s="14" t="s">
        <v>37</v>
      </c>
      <c r="AX625" s="14" t="s">
        <v>83</v>
      </c>
      <c r="AY625" s="219" t="s">
        <v>167</v>
      </c>
    </row>
    <row r="626" spans="1:65" s="2" customFormat="1" ht="24">
      <c r="A626" s="36"/>
      <c r="B626" s="37"/>
      <c r="C626" s="180" t="s">
        <v>616</v>
      </c>
      <c r="D626" s="180" t="s">
        <v>169</v>
      </c>
      <c r="E626" s="181" t="s">
        <v>2213</v>
      </c>
      <c r="F626" s="182" t="s">
        <v>2214</v>
      </c>
      <c r="G626" s="183" t="s">
        <v>278</v>
      </c>
      <c r="H626" s="184">
        <v>59</v>
      </c>
      <c r="I626" s="185"/>
      <c r="J626" s="186">
        <f>ROUND(I626*H626,2)</f>
        <v>0</v>
      </c>
      <c r="K626" s="182" t="s">
        <v>173</v>
      </c>
      <c r="L626" s="41"/>
      <c r="M626" s="187" t="s">
        <v>19</v>
      </c>
      <c r="N626" s="188" t="s">
        <v>47</v>
      </c>
      <c r="O626" s="66"/>
      <c r="P626" s="189">
        <f>O626*H626</f>
        <v>0</v>
      </c>
      <c r="Q626" s="189">
        <v>0</v>
      </c>
      <c r="R626" s="189">
        <f>Q626*H626</f>
        <v>0</v>
      </c>
      <c r="S626" s="189">
        <v>0</v>
      </c>
      <c r="T626" s="190">
        <f>S626*H626</f>
        <v>0</v>
      </c>
      <c r="U626" s="36"/>
      <c r="V626" s="36"/>
      <c r="W626" s="36"/>
      <c r="X626" s="36"/>
      <c r="Y626" s="36"/>
      <c r="Z626" s="36"/>
      <c r="AA626" s="36"/>
      <c r="AB626" s="36"/>
      <c r="AC626" s="36"/>
      <c r="AD626" s="36"/>
      <c r="AE626" s="36"/>
      <c r="AR626" s="191" t="s">
        <v>174</v>
      </c>
      <c r="AT626" s="191" t="s">
        <v>169</v>
      </c>
      <c r="AU626" s="191" t="s">
        <v>85</v>
      </c>
      <c r="AY626" s="19" t="s">
        <v>167</v>
      </c>
      <c r="BE626" s="192">
        <f>IF(N626="základní",J626,0)</f>
        <v>0</v>
      </c>
      <c r="BF626" s="192">
        <f>IF(N626="snížená",J626,0)</f>
        <v>0</v>
      </c>
      <c r="BG626" s="192">
        <f>IF(N626="zákl. přenesená",J626,0)</f>
        <v>0</v>
      </c>
      <c r="BH626" s="192">
        <f>IF(N626="sníž. přenesená",J626,0)</f>
        <v>0</v>
      </c>
      <c r="BI626" s="192">
        <f>IF(N626="nulová",J626,0)</f>
        <v>0</v>
      </c>
      <c r="BJ626" s="19" t="s">
        <v>83</v>
      </c>
      <c r="BK626" s="192">
        <f>ROUND(I626*H626,2)</f>
        <v>0</v>
      </c>
      <c r="BL626" s="19" t="s">
        <v>174</v>
      </c>
      <c r="BM626" s="191" t="s">
        <v>619</v>
      </c>
    </row>
    <row r="627" spans="1:65" s="2" customFormat="1" ht="29.25">
      <c r="A627" s="36"/>
      <c r="B627" s="37"/>
      <c r="C627" s="38"/>
      <c r="D627" s="193" t="s">
        <v>175</v>
      </c>
      <c r="E627" s="38"/>
      <c r="F627" s="194" t="s">
        <v>2215</v>
      </c>
      <c r="G627" s="38"/>
      <c r="H627" s="38"/>
      <c r="I627" s="195"/>
      <c r="J627" s="38"/>
      <c r="K627" s="38"/>
      <c r="L627" s="41"/>
      <c r="M627" s="196"/>
      <c r="N627" s="197"/>
      <c r="O627" s="66"/>
      <c r="P627" s="66"/>
      <c r="Q627" s="66"/>
      <c r="R627" s="66"/>
      <c r="S627" s="66"/>
      <c r="T627" s="67"/>
      <c r="U627" s="36"/>
      <c r="V627" s="36"/>
      <c r="W627" s="36"/>
      <c r="X627" s="36"/>
      <c r="Y627" s="36"/>
      <c r="Z627" s="36"/>
      <c r="AA627" s="36"/>
      <c r="AB627" s="36"/>
      <c r="AC627" s="36"/>
      <c r="AD627" s="36"/>
      <c r="AE627" s="36"/>
      <c r="AT627" s="19" t="s">
        <v>175</v>
      </c>
      <c r="AU627" s="19" t="s">
        <v>85</v>
      </c>
    </row>
    <row r="628" spans="1:65" s="15" customFormat="1" ht="11.25">
      <c r="B628" s="220"/>
      <c r="C628" s="221"/>
      <c r="D628" s="193" t="s">
        <v>177</v>
      </c>
      <c r="E628" s="222" t="s">
        <v>19</v>
      </c>
      <c r="F628" s="223" t="s">
        <v>1924</v>
      </c>
      <c r="G628" s="221"/>
      <c r="H628" s="222" t="s">
        <v>19</v>
      </c>
      <c r="I628" s="224"/>
      <c r="J628" s="221"/>
      <c r="K628" s="221"/>
      <c r="L628" s="225"/>
      <c r="M628" s="226"/>
      <c r="N628" s="227"/>
      <c r="O628" s="227"/>
      <c r="P628" s="227"/>
      <c r="Q628" s="227"/>
      <c r="R628" s="227"/>
      <c r="S628" s="227"/>
      <c r="T628" s="228"/>
      <c r="AT628" s="229" t="s">
        <v>177</v>
      </c>
      <c r="AU628" s="229" t="s">
        <v>85</v>
      </c>
      <c r="AV628" s="15" t="s">
        <v>83</v>
      </c>
      <c r="AW628" s="15" t="s">
        <v>37</v>
      </c>
      <c r="AX628" s="15" t="s">
        <v>76</v>
      </c>
      <c r="AY628" s="229" t="s">
        <v>167</v>
      </c>
    </row>
    <row r="629" spans="1:65" s="13" customFormat="1" ht="11.25">
      <c r="B629" s="198"/>
      <c r="C629" s="199"/>
      <c r="D629" s="193" t="s">
        <v>177</v>
      </c>
      <c r="E629" s="200" t="s">
        <v>19</v>
      </c>
      <c r="F629" s="201" t="s">
        <v>2216</v>
      </c>
      <c r="G629" s="199"/>
      <c r="H629" s="202">
        <v>8</v>
      </c>
      <c r="I629" s="203"/>
      <c r="J629" s="199"/>
      <c r="K629" s="199"/>
      <c r="L629" s="204"/>
      <c r="M629" s="205"/>
      <c r="N629" s="206"/>
      <c r="O629" s="206"/>
      <c r="P629" s="206"/>
      <c r="Q629" s="206"/>
      <c r="R629" s="206"/>
      <c r="S629" s="206"/>
      <c r="T629" s="207"/>
      <c r="AT629" s="208" t="s">
        <v>177</v>
      </c>
      <c r="AU629" s="208" t="s">
        <v>85</v>
      </c>
      <c r="AV629" s="13" t="s">
        <v>85</v>
      </c>
      <c r="AW629" s="13" t="s">
        <v>37</v>
      </c>
      <c r="AX629" s="13" t="s">
        <v>76</v>
      </c>
      <c r="AY629" s="208" t="s">
        <v>167</v>
      </c>
    </row>
    <row r="630" spans="1:65" s="13" customFormat="1" ht="11.25">
      <c r="B630" s="198"/>
      <c r="C630" s="199"/>
      <c r="D630" s="193" t="s">
        <v>177</v>
      </c>
      <c r="E630" s="200" t="s">
        <v>19</v>
      </c>
      <c r="F630" s="201" t="s">
        <v>2217</v>
      </c>
      <c r="G630" s="199"/>
      <c r="H630" s="202">
        <v>18</v>
      </c>
      <c r="I630" s="203"/>
      <c r="J630" s="199"/>
      <c r="K630" s="199"/>
      <c r="L630" s="204"/>
      <c r="M630" s="205"/>
      <c r="N630" s="206"/>
      <c r="O630" s="206"/>
      <c r="P630" s="206"/>
      <c r="Q630" s="206"/>
      <c r="R630" s="206"/>
      <c r="S630" s="206"/>
      <c r="T630" s="207"/>
      <c r="AT630" s="208" t="s">
        <v>177</v>
      </c>
      <c r="AU630" s="208" t="s">
        <v>85</v>
      </c>
      <c r="AV630" s="13" t="s">
        <v>85</v>
      </c>
      <c r="AW630" s="13" t="s">
        <v>37</v>
      </c>
      <c r="AX630" s="13" t="s">
        <v>76</v>
      </c>
      <c r="AY630" s="208" t="s">
        <v>167</v>
      </c>
    </row>
    <row r="631" spans="1:65" s="13" customFormat="1" ht="11.25">
      <c r="B631" s="198"/>
      <c r="C631" s="199"/>
      <c r="D631" s="193" t="s">
        <v>177</v>
      </c>
      <c r="E631" s="200" t="s">
        <v>19</v>
      </c>
      <c r="F631" s="201" t="s">
        <v>2218</v>
      </c>
      <c r="G631" s="199"/>
      <c r="H631" s="202">
        <v>10</v>
      </c>
      <c r="I631" s="203"/>
      <c r="J631" s="199"/>
      <c r="K631" s="199"/>
      <c r="L631" s="204"/>
      <c r="M631" s="205"/>
      <c r="N631" s="206"/>
      <c r="O631" s="206"/>
      <c r="P631" s="206"/>
      <c r="Q631" s="206"/>
      <c r="R631" s="206"/>
      <c r="S631" s="206"/>
      <c r="T631" s="207"/>
      <c r="AT631" s="208" t="s">
        <v>177</v>
      </c>
      <c r="AU631" s="208" t="s">
        <v>85</v>
      </c>
      <c r="AV631" s="13" t="s">
        <v>85</v>
      </c>
      <c r="AW631" s="13" t="s">
        <v>37</v>
      </c>
      <c r="AX631" s="13" t="s">
        <v>76</v>
      </c>
      <c r="AY631" s="208" t="s">
        <v>167</v>
      </c>
    </row>
    <row r="632" spans="1:65" s="13" customFormat="1" ht="11.25">
      <c r="B632" s="198"/>
      <c r="C632" s="199"/>
      <c r="D632" s="193" t="s">
        <v>177</v>
      </c>
      <c r="E632" s="200" t="s">
        <v>19</v>
      </c>
      <c r="F632" s="201" t="s">
        <v>2219</v>
      </c>
      <c r="G632" s="199"/>
      <c r="H632" s="202">
        <v>23</v>
      </c>
      <c r="I632" s="203"/>
      <c r="J632" s="199"/>
      <c r="K632" s="199"/>
      <c r="L632" s="204"/>
      <c r="M632" s="205"/>
      <c r="N632" s="206"/>
      <c r="O632" s="206"/>
      <c r="P632" s="206"/>
      <c r="Q632" s="206"/>
      <c r="R632" s="206"/>
      <c r="S632" s="206"/>
      <c r="T632" s="207"/>
      <c r="AT632" s="208" t="s">
        <v>177</v>
      </c>
      <c r="AU632" s="208" t="s">
        <v>85</v>
      </c>
      <c r="AV632" s="13" t="s">
        <v>85</v>
      </c>
      <c r="AW632" s="13" t="s">
        <v>37</v>
      </c>
      <c r="AX632" s="13" t="s">
        <v>76</v>
      </c>
      <c r="AY632" s="208" t="s">
        <v>167</v>
      </c>
    </row>
    <row r="633" spans="1:65" s="16" customFormat="1" ht="11.25">
      <c r="B633" s="243"/>
      <c r="C633" s="244"/>
      <c r="D633" s="193" t="s">
        <v>177</v>
      </c>
      <c r="E633" s="245" t="s">
        <v>19</v>
      </c>
      <c r="F633" s="246" t="s">
        <v>1927</v>
      </c>
      <c r="G633" s="244"/>
      <c r="H633" s="247">
        <v>59</v>
      </c>
      <c r="I633" s="248"/>
      <c r="J633" s="244"/>
      <c r="K633" s="244"/>
      <c r="L633" s="249"/>
      <c r="M633" s="250"/>
      <c r="N633" s="251"/>
      <c r="O633" s="251"/>
      <c r="P633" s="251"/>
      <c r="Q633" s="251"/>
      <c r="R633" s="251"/>
      <c r="S633" s="251"/>
      <c r="T633" s="252"/>
      <c r="AT633" s="253" t="s">
        <v>177</v>
      </c>
      <c r="AU633" s="253" t="s">
        <v>85</v>
      </c>
      <c r="AV633" s="16" t="s">
        <v>182</v>
      </c>
      <c r="AW633" s="16" t="s">
        <v>37</v>
      </c>
      <c r="AX633" s="16" t="s">
        <v>76</v>
      </c>
      <c r="AY633" s="253" t="s">
        <v>167</v>
      </c>
    </row>
    <row r="634" spans="1:65" s="14" customFormat="1" ht="11.25">
      <c r="B634" s="209"/>
      <c r="C634" s="210"/>
      <c r="D634" s="193" t="s">
        <v>177</v>
      </c>
      <c r="E634" s="211" t="s">
        <v>19</v>
      </c>
      <c r="F634" s="212" t="s">
        <v>179</v>
      </c>
      <c r="G634" s="210"/>
      <c r="H634" s="213">
        <v>59</v>
      </c>
      <c r="I634" s="214"/>
      <c r="J634" s="210"/>
      <c r="K634" s="210"/>
      <c r="L634" s="215"/>
      <c r="M634" s="216"/>
      <c r="N634" s="217"/>
      <c r="O634" s="217"/>
      <c r="P634" s="217"/>
      <c r="Q634" s="217"/>
      <c r="R634" s="217"/>
      <c r="S634" s="217"/>
      <c r="T634" s="218"/>
      <c r="AT634" s="219" t="s">
        <v>177</v>
      </c>
      <c r="AU634" s="219" t="s">
        <v>85</v>
      </c>
      <c r="AV634" s="14" t="s">
        <v>174</v>
      </c>
      <c r="AW634" s="14" t="s">
        <v>37</v>
      </c>
      <c r="AX634" s="14" t="s">
        <v>83</v>
      </c>
      <c r="AY634" s="219" t="s">
        <v>167</v>
      </c>
    </row>
    <row r="635" spans="1:65" s="2" customFormat="1" ht="24">
      <c r="A635" s="36"/>
      <c r="B635" s="37"/>
      <c r="C635" s="180" t="s">
        <v>405</v>
      </c>
      <c r="D635" s="180" t="s">
        <v>169</v>
      </c>
      <c r="E635" s="181" t="s">
        <v>2220</v>
      </c>
      <c r="F635" s="182" t="s">
        <v>2221</v>
      </c>
      <c r="G635" s="183" t="s">
        <v>278</v>
      </c>
      <c r="H635" s="184">
        <v>19</v>
      </c>
      <c r="I635" s="185"/>
      <c r="J635" s="186">
        <f>ROUND(I635*H635,2)</f>
        <v>0</v>
      </c>
      <c r="K635" s="182" t="s">
        <v>173</v>
      </c>
      <c r="L635" s="41"/>
      <c r="M635" s="187" t="s">
        <v>19</v>
      </c>
      <c r="N635" s="188" t="s">
        <v>47</v>
      </c>
      <c r="O635" s="66"/>
      <c r="P635" s="189">
        <f>O635*H635</f>
        <v>0</v>
      </c>
      <c r="Q635" s="189">
        <v>0</v>
      </c>
      <c r="R635" s="189">
        <f>Q635*H635</f>
        <v>0</v>
      </c>
      <c r="S635" s="189">
        <v>0</v>
      </c>
      <c r="T635" s="190">
        <f>S635*H635</f>
        <v>0</v>
      </c>
      <c r="U635" s="36"/>
      <c r="V635" s="36"/>
      <c r="W635" s="36"/>
      <c r="X635" s="36"/>
      <c r="Y635" s="36"/>
      <c r="Z635" s="36"/>
      <c r="AA635" s="36"/>
      <c r="AB635" s="36"/>
      <c r="AC635" s="36"/>
      <c r="AD635" s="36"/>
      <c r="AE635" s="36"/>
      <c r="AR635" s="191" t="s">
        <v>174</v>
      </c>
      <c r="AT635" s="191" t="s">
        <v>169</v>
      </c>
      <c r="AU635" s="191" t="s">
        <v>85</v>
      </c>
      <c r="AY635" s="19" t="s">
        <v>167</v>
      </c>
      <c r="BE635" s="192">
        <f>IF(N635="základní",J635,0)</f>
        <v>0</v>
      </c>
      <c r="BF635" s="192">
        <f>IF(N635="snížená",J635,0)</f>
        <v>0</v>
      </c>
      <c r="BG635" s="192">
        <f>IF(N635="zákl. přenesená",J635,0)</f>
        <v>0</v>
      </c>
      <c r="BH635" s="192">
        <f>IF(N635="sníž. přenesená",J635,0)</f>
        <v>0</v>
      </c>
      <c r="BI635" s="192">
        <f>IF(N635="nulová",J635,0)</f>
        <v>0</v>
      </c>
      <c r="BJ635" s="19" t="s">
        <v>83</v>
      </c>
      <c r="BK635" s="192">
        <f>ROUND(I635*H635,2)</f>
        <v>0</v>
      </c>
      <c r="BL635" s="19" t="s">
        <v>174</v>
      </c>
      <c r="BM635" s="191" t="s">
        <v>622</v>
      </c>
    </row>
    <row r="636" spans="1:65" s="2" customFormat="1" ht="58.5">
      <c r="A636" s="36"/>
      <c r="B636" s="37"/>
      <c r="C636" s="38"/>
      <c r="D636" s="193" t="s">
        <v>175</v>
      </c>
      <c r="E636" s="38"/>
      <c r="F636" s="194" t="s">
        <v>479</v>
      </c>
      <c r="G636" s="38"/>
      <c r="H636" s="38"/>
      <c r="I636" s="195"/>
      <c r="J636" s="38"/>
      <c r="K636" s="38"/>
      <c r="L636" s="41"/>
      <c r="M636" s="196"/>
      <c r="N636" s="197"/>
      <c r="O636" s="66"/>
      <c r="P636" s="66"/>
      <c r="Q636" s="66"/>
      <c r="R636" s="66"/>
      <c r="S636" s="66"/>
      <c r="T636" s="67"/>
      <c r="U636" s="36"/>
      <c r="V636" s="36"/>
      <c r="W636" s="36"/>
      <c r="X636" s="36"/>
      <c r="Y636" s="36"/>
      <c r="Z636" s="36"/>
      <c r="AA636" s="36"/>
      <c r="AB636" s="36"/>
      <c r="AC636" s="36"/>
      <c r="AD636" s="36"/>
      <c r="AE636" s="36"/>
      <c r="AT636" s="19" t="s">
        <v>175</v>
      </c>
      <c r="AU636" s="19" t="s">
        <v>85</v>
      </c>
    </row>
    <row r="637" spans="1:65" s="15" customFormat="1" ht="11.25">
      <c r="B637" s="220"/>
      <c r="C637" s="221"/>
      <c r="D637" s="193" t="s">
        <v>177</v>
      </c>
      <c r="E637" s="222" t="s">
        <v>19</v>
      </c>
      <c r="F637" s="223" t="s">
        <v>1924</v>
      </c>
      <c r="G637" s="221"/>
      <c r="H637" s="222" t="s">
        <v>19</v>
      </c>
      <c r="I637" s="224"/>
      <c r="J637" s="221"/>
      <c r="K637" s="221"/>
      <c r="L637" s="225"/>
      <c r="M637" s="226"/>
      <c r="N637" s="227"/>
      <c r="O637" s="227"/>
      <c r="P637" s="227"/>
      <c r="Q637" s="227"/>
      <c r="R637" s="227"/>
      <c r="S637" s="227"/>
      <c r="T637" s="228"/>
      <c r="AT637" s="229" t="s">
        <v>177</v>
      </c>
      <c r="AU637" s="229" t="s">
        <v>85</v>
      </c>
      <c r="AV637" s="15" t="s">
        <v>83</v>
      </c>
      <c r="AW637" s="15" t="s">
        <v>37</v>
      </c>
      <c r="AX637" s="15" t="s">
        <v>76</v>
      </c>
      <c r="AY637" s="229" t="s">
        <v>167</v>
      </c>
    </row>
    <row r="638" spans="1:65" s="13" customFormat="1" ht="11.25">
      <c r="B638" s="198"/>
      <c r="C638" s="199"/>
      <c r="D638" s="193" t="s">
        <v>177</v>
      </c>
      <c r="E638" s="200" t="s">
        <v>19</v>
      </c>
      <c r="F638" s="201" t="s">
        <v>2222</v>
      </c>
      <c r="G638" s="199"/>
      <c r="H638" s="202">
        <v>2</v>
      </c>
      <c r="I638" s="203"/>
      <c r="J638" s="199"/>
      <c r="K638" s="199"/>
      <c r="L638" s="204"/>
      <c r="M638" s="205"/>
      <c r="N638" s="206"/>
      <c r="O638" s="206"/>
      <c r="P638" s="206"/>
      <c r="Q638" s="206"/>
      <c r="R638" s="206"/>
      <c r="S638" s="206"/>
      <c r="T638" s="207"/>
      <c r="AT638" s="208" t="s">
        <v>177</v>
      </c>
      <c r="AU638" s="208" t="s">
        <v>85</v>
      </c>
      <c r="AV638" s="13" t="s">
        <v>85</v>
      </c>
      <c r="AW638" s="13" t="s">
        <v>37</v>
      </c>
      <c r="AX638" s="13" t="s">
        <v>76</v>
      </c>
      <c r="AY638" s="208" t="s">
        <v>167</v>
      </c>
    </row>
    <row r="639" spans="1:65" s="13" customFormat="1" ht="11.25">
      <c r="B639" s="198"/>
      <c r="C639" s="199"/>
      <c r="D639" s="193" t="s">
        <v>177</v>
      </c>
      <c r="E639" s="200" t="s">
        <v>19</v>
      </c>
      <c r="F639" s="201" t="s">
        <v>2223</v>
      </c>
      <c r="G639" s="199"/>
      <c r="H639" s="202">
        <v>17</v>
      </c>
      <c r="I639" s="203"/>
      <c r="J639" s="199"/>
      <c r="K639" s="199"/>
      <c r="L639" s="204"/>
      <c r="M639" s="205"/>
      <c r="N639" s="206"/>
      <c r="O639" s="206"/>
      <c r="P639" s="206"/>
      <c r="Q639" s="206"/>
      <c r="R639" s="206"/>
      <c r="S639" s="206"/>
      <c r="T639" s="207"/>
      <c r="AT639" s="208" t="s">
        <v>177</v>
      </c>
      <c r="AU639" s="208" t="s">
        <v>85</v>
      </c>
      <c r="AV639" s="13" t="s">
        <v>85</v>
      </c>
      <c r="AW639" s="13" t="s">
        <v>37</v>
      </c>
      <c r="AX639" s="13" t="s">
        <v>76</v>
      </c>
      <c r="AY639" s="208" t="s">
        <v>167</v>
      </c>
    </row>
    <row r="640" spans="1:65" s="16" customFormat="1" ht="11.25">
      <c r="B640" s="243"/>
      <c r="C640" s="244"/>
      <c r="D640" s="193" t="s">
        <v>177</v>
      </c>
      <c r="E640" s="245" t="s">
        <v>19</v>
      </c>
      <c r="F640" s="246" t="s">
        <v>1927</v>
      </c>
      <c r="G640" s="244"/>
      <c r="H640" s="247">
        <v>19</v>
      </c>
      <c r="I640" s="248"/>
      <c r="J640" s="244"/>
      <c r="K640" s="244"/>
      <c r="L640" s="249"/>
      <c r="M640" s="250"/>
      <c r="N640" s="251"/>
      <c r="O640" s="251"/>
      <c r="P640" s="251"/>
      <c r="Q640" s="251"/>
      <c r="R640" s="251"/>
      <c r="S640" s="251"/>
      <c r="T640" s="252"/>
      <c r="AT640" s="253" t="s">
        <v>177</v>
      </c>
      <c r="AU640" s="253" t="s">
        <v>85</v>
      </c>
      <c r="AV640" s="16" t="s">
        <v>182</v>
      </c>
      <c r="AW640" s="16" t="s">
        <v>37</v>
      </c>
      <c r="AX640" s="16" t="s">
        <v>76</v>
      </c>
      <c r="AY640" s="253" t="s">
        <v>167</v>
      </c>
    </row>
    <row r="641" spans="1:65" s="14" customFormat="1" ht="11.25">
      <c r="B641" s="209"/>
      <c r="C641" s="210"/>
      <c r="D641" s="193" t="s">
        <v>177</v>
      </c>
      <c r="E641" s="211" t="s">
        <v>19</v>
      </c>
      <c r="F641" s="212" t="s">
        <v>179</v>
      </c>
      <c r="G641" s="210"/>
      <c r="H641" s="213">
        <v>19</v>
      </c>
      <c r="I641" s="214"/>
      <c r="J641" s="210"/>
      <c r="K641" s="210"/>
      <c r="L641" s="215"/>
      <c r="M641" s="216"/>
      <c r="N641" s="217"/>
      <c r="O641" s="217"/>
      <c r="P641" s="217"/>
      <c r="Q641" s="217"/>
      <c r="R641" s="217"/>
      <c r="S641" s="217"/>
      <c r="T641" s="218"/>
      <c r="AT641" s="219" t="s">
        <v>177</v>
      </c>
      <c r="AU641" s="219" t="s">
        <v>85</v>
      </c>
      <c r="AV641" s="14" t="s">
        <v>174</v>
      </c>
      <c r="AW641" s="14" t="s">
        <v>37</v>
      </c>
      <c r="AX641" s="14" t="s">
        <v>83</v>
      </c>
      <c r="AY641" s="219" t="s">
        <v>167</v>
      </c>
    </row>
    <row r="642" spans="1:65" s="2" customFormat="1" ht="24">
      <c r="A642" s="36"/>
      <c r="B642" s="37"/>
      <c r="C642" s="180" t="s">
        <v>623</v>
      </c>
      <c r="D642" s="180" t="s">
        <v>169</v>
      </c>
      <c r="E642" s="181" t="s">
        <v>2224</v>
      </c>
      <c r="F642" s="182" t="s">
        <v>2225</v>
      </c>
      <c r="G642" s="183" t="s">
        <v>278</v>
      </c>
      <c r="H642" s="184">
        <v>7</v>
      </c>
      <c r="I642" s="185"/>
      <c r="J642" s="186">
        <f>ROUND(I642*H642,2)</f>
        <v>0</v>
      </c>
      <c r="K642" s="182" t="s">
        <v>173</v>
      </c>
      <c r="L642" s="41"/>
      <c r="M642" s="187" t="s">
        <v>19</v>
      </c>
      <c r="N642" s="188" t="s">
        <v>47</v>
      </c>
      <c r="O642" s="66"/>
      <c r="P642" s="189">
        <f>O642*H642</f>
        <v>0</v>
      </c>
      <c r="Q642" s="189">
        <v>0</v>
      </c>
      <c r="R642" s="189">
        <f>Q642*H642</f>
        <v>0</v>
      </c>
      <c r="S642" s="189">
        <v>0</v>
      </c>
      <c r="T642" s="190">
        <f>S642*H642</f>
        <v>0</v>
      </c>
      <c r="U642" s="36"/>
      <c r="V642" s="36"/>
      <c r="W642" s="36"/>
      <c r="X642" s="36"/>
      <c r="Y642" s="36"/>
      <c r="Z642" s="36"/>
      <c r="AA642" s="36"/>
      <c r="AB642" s="36"/>
      <c r="AC642" s="36"/>
      <c r="AD642" s="36"/>
      <c r="AE642" s="36"/>
      <c r="AR642" s="191" t="s">
        <v>174</v>
      </c>
      <c r="AT642" s="191" t="s">
        <v>169</v>
      </c>
      <c r="AU642" s="191" t="s">
        <v>85</v>
      </c>
      <c r="AY642" s="19" t="s">
        <v>167</v>
      </c>
      <c r="BE642" s="192">
        <f>IF(N642="základní",J642,0)</f>
        <v>0</v>
      </c>
      <c r="BF642" s="192">
        <f>IF(N642="snížená",J642,0)</f>
        <v>0</v>
      </c>
      <c r="BG642" s="192">
        <f>IF(N642="zákl. přenesená",J642,0)</f>
        <v>0</v>
      </c>
      <c r="BH642" s="192">
        <f>IF(N642="sníž. přenesená",J642,0)</f>
        <v>0</v>
      </c>
      <c r="BI642" s="192">
        <f>IF(N642="nulová",J642,0)</f>
        <v>0</v>
      </c>
      <c r="BJ642" s="19" t="s">
        <v>83</v>
      </c>
      <c r="BK642" s="192">
        <f>ROUND(I642*H642,2)</f>
        <v>0</v>
      </c>
      <c r="BL642" s="19" t="s">
        <v>174</v>
      </c>
      <c r="BM642" s="191" t="s">
        <v>626</v>
      </c>
    </row>
    <row r="643" spans="1:65" s="2" customFormat="1" ht="58.5">
      <c r="A643" s="36"/>
      <c r="B643" s="37"/>
      <c r="C643" s="38"/>
      <c r="D643" s="193" t="s">
        <v>175</v>
      </c>
      <c r="E643" s="38"/>
      <c r="F643" s="194" t="s">
        <v>479</v>
      </c>
      <c r="G643" s="38"/>
      <c r="H643" s="38"/>
      <c r="I643" s="195"/>
      <c r="J643" s="38"/>
      <c r="K643" s="38"/>
      <c r="L643" s="41"/>
      <c r="M643" s="196"/>
      <c r="N643" s="197"/>
      <c r="O643" s="66"/>
      <c r="P643" s="66"/>
      <c r="Q643" s="66"/>
      <c r="R643" s="66"/>
      <c r="S643" s="66"/>
      <c r="T643" s="67"/>
      <c r="U643" s="36"/>
      <c r="V643" s="36"/>
      <c r="W643" s="36"/>
      <c r="X643" s="36"/>
      <c r="Y643" s="36"/>
      <c r="Z643" s="36"/>
      <c r="AA643" s="36"/>
      <c r="AB643" s="36"/>
      <c r="AC643" s="36"/>
      <c r="AD643" s="36"/>
      <c r="AE643" s="36"/>
      <c r="AT643" s="19" t="s">
        <v>175</v>
      </c>
      <c r="AU643" s="19" t="s">
        <v>85</v>
      </c>
    </row>
    <row r="644" spans="1:65" s="15" customFormat="1" ht="11.25">
      <c r="B644" s="220"/>
      <c r="C644" s="221"/>
      <c r="D644" s="193" t="s">
        <v>177</v>
      </c>
      <c r="E644" s="222" t="s">
        <v>19</v>
      </c>
      <c r="F644" s="223" t="s">
        <v>1924</v>
      </c>
      <c r="G644" s="221"/>
      <c r="H644" s="222" t="s">
        <v>19</v>
      </c>
      <c r="I644" s="224"/>
      <c r="J644" s="221"/>
      <c r="K644" s="221"/>
      <c r="L644" s="225"/>
      <c r="M644" s="226"/>
      <c r="N644" s="227"/>
      <c r="O644" s="227"/>
      <c r="P644" s="227"/>
      <c r="Q644" s="227"/>
      <c r="R644" s="227"/>
      <c r="S644" s="227"/>
      <c r="T644" s="228"/>
      <c r="AT644" s="229" t="s">
        <v>177</v>
      </c>
      <c r="AU644" s="229" t="s">
        <v>85</v>
      </c>
      <c r="AV644" s="15" t="s">
        <v>83</v>
      </c>
      <c r="AW644" s="15" t="s">
        <v>37</v>
      </c>
      <c r="AX644" s="15" t="s">
        <v>76</v>
      </c>
      <c r="AY644" s="229" t="s">
        <v>167</v>
      </c>
    </row>
    <row r="645" spans="1:65" s="13" customFormat="1" ht="11.25">
      <c r="B645" s="198"/>
      <c r="C645" s="199"/>
      <c r="D645" s="193" t="s">
        <v>177</v>
      </c>
      <c r="E645" s="200" t="s">
        <v>19</v>
      </c>
      <c r="F645" s="201" t="s">
        <v>2226</v>
      </c>
      <c r="G645" s="199"/>
      <c r="H645" s="202">
        <v>7</v>
      </c>
      <c r="I645" s="203"/>
      <c r="J645" s="199"/>
      <c r="K645" s="199"/>
      <c r="L645" s="204"/>
      <c r="M645" s="205"/>
      <c r="N645" s="206"/>
      <c r="O645" s="206"/>
      <c r="P645" s="206"/>
      <c r="Q645" s="206"/>
      <c r="R645" s="206"/>
      <c r="S645" s="206"/>
      <c r="T645" s="207"/>
      <c r="AT645" s="208" t="s">
        <v>177</v>
      </c>
      <c r="AU645" s="208" t="s">
        <v>85</v>
      </c>
      <c r="AV645" s="13" t="s">
        <v>85</v>
      </c>
      <c r="AW645" s="13" t="s">
        <v>37</v>
      </c>
      <c r="AX645" s="13" t="s">
        <v>76</v>
      </c>
      <c r="AY645" s="208" t="s">
        <v>167</v>
      </c>
    </row>
    <row r="646" spans="1:65" s="16" customFormat="1" ht="11.25">
      <c r="B646" s="243"/>
      <c r="C646" s="244"/>
      <c r="D646" s="193" t="s">
        <v>177</v>
      </c>
      <c r="E646" s="245" t="s">
        <v>19</v>
      </c>
      <c r="F646" s="246" t="s">
        <v>1927</v>
      </c>
      <c r="G646" s="244"/>
      <c r="H646" s="247">
        <v>7</v>
      </c>
      <c r="I646" s="248"/>
      <c r="J646" s="244"/>
      <c r="K646" s="244"/>
      <c r="L646" s="249"/>
      <c r="M646" s="250"/>
      <c r="N646" s="251"/>
      <c r="O646" s="251"/>
      <c r="P646" s="251"/>
      <c r="Q646" s="251"/>
      <c r="R646" s="251"/>
      <c r="S646" s="251"/>
      <c r="T646" s="252"/>
      <c r="AT646" s="253" t="s">
        <v>177</v>
      </c>
      <c r="AU646" s="253" t="s">
        <v>85</v>
      </c>
      <c r="AV646" s="16" t="s">
        <v>182</v>
      </c>
      <c r="AW646" s="16" t="s">
        <v>37</v>
      </c>
      <c r="AX646" s="16" t="s">
        <v>76</v>
      </c>
      <c r="AY646" s="253" t="s">
        <v>167</v>
      </c>
    </row>
    <row r="647" spans="1:65" s="14" customFormat="1" ht="11.25">
      <c r="B647" s="209"/>
      <c r="C647" s="210"/>
      <c r="D647" s="193" t="s">
        <v>177</v>
      </c>
      <c r="E647" s="211" t="s">
        <v>19</v>
      </c>
      <c r="F647" s="212" t="s">
        <v>179</v>
      </c>
      <c r="G647" s="210"/>
      <c r="H647" s="213">
        <v>7</v>
      </c>
      <c r="I647" s="214"/>
      <c r="J647" s="210"/>
      <c r="K647" s="210"/>
      <c r="L647" s="215"/>
      <c r="M647" s="216"/>
      <c r="N647" s="217"/>
      <c r="O647" s="217"/>
      <c r="P647" s="217"/>
      <c r="Q647" s="217"/>
      <c r="R647" s="217"/>
      <c r="S647" s="217"/>
      <c r="T647" s="218"/>
      <c r="AT647" s="219" t="s">
        <v>177</v>
      </c>
      <c r="AU647" s="219" t="s">
        <v>85</v>
      </c>
      <c r="AV647" s="14" t="s">
        <v>174</v>
      </c>
      <c r="AW647" s="14" t="s">
        <v>37</v>
      </c>
      <c r="AX647" s="14" t="s">
        <v>83</v>
      </c>
      <c r="AY647" s="219" t="s">
        <v>167</v>
      </c>
    </row>
    <row r="648" spans="1:65" s="2" customFormat="1" ht="21.75" customHeight="1">
      <c r="A648" s="36"/>
      <c r="B648" s="37"/>
      <c r="C648" s="180" t="s">
        <v>411</v>
      </c>
      <c r="D648" s="180" t="s">
        <v>169</v>
      </c>
      <c r="E648" s="181" t="s">
        <v>2227</v>
      </c>
      <c r="F648" s="182" t="s">
        <v>2228</v>
      </c>
      <c r="G648" s="183" t="s">
        <v>278</v>
      </c>
      <c r="H648" s="184">
        <v>26</v>
      </c>
      <c r="I648" s="185"/>
      <c r="J648" s="186">
        <f>ROUND(I648*H648,2)</f>
        <v>0</v>
      </c>
      <c r="K648" s="182" t="s">
        <v>173</v>
      </c>
      <c r="L648" s="41"/>
      <c r="M648" s="187" t="s">
        <v>19</v>
      </c>
      <c r="N648" s="188" t="s">
        <v>47</v>
      </c>
      <c r="O648" s="66"/>
      <c r="P648" s="189">
        <f>O648*H648</f>
        <v>0</v>
      </c>
      <c r="Q648" s="189">
        <v>0</v>
      </c>
      <c r="R648" s="189">
        <f>Q648*H648</f>
        <v>0</v>
      </c>
      <c r="S648" s="189">
        <v>0</v>
      </c>
      <c r="T648" s="190">
        <f>S648*H648</f>
        <v>0</v>
      </c>
      <c r="U648" s="36"/>
      <c r="V648" s="36"/>
      <c r="W648" s="36"/>
      <c r="X648" s="36"/>
      <c r="Y648" s="36"/>
      <c r="Z648" s="36"/>
      <c r="AA648" s="36"/>
      <c r="AB648" s="36"/>
      <c r="AC648" s="36"/>
      <c r="AD648" s="36"/>
      <c r="AE648" s="36"/>
      <c r="AR648" s="191" t="s">
        <v>174</v>
      </c>
      <c r="AT648" s="191" t="s">
        <v>169</v>
      </c>
      <c r="AU648" s="191" t="s">
        <v>85</v>
      </c>
      <c r="AY648" s="19" t="s">
        <v>167</v>
      </c>
      <c r="BE648" s="192">
        <f>IF(N648="základní",J648,0)</f>
        <v>0</v>
      </c>
      <c r="BF648" s="192">
        <f>IF(N648="snížená",J648,0)</f>
        <v>0</v>
      </c>
      <c r="BG648" s="192">
        <f>IF(N648="zákl. přenesená",J648,0)</f>
        <v>0</v>
      </c>
      <c r="BH648" s="192">
        <f>IF(N648="sníž. přenesená",J648,0)</f>
        <v>0</v>
      </c>
      <c r="BI648" s="192">
        <f>IF(N648="nulová",J648,0)</f>
        <v>0</v>
      </c>
      <c r="BJ648" s="19" t="s">
        <v>83</v>
      </c>
      <c r="BK648" s="192">
        <f>ROUND(I648*H648,2)</f>
        <v>0</v>
      </c>
      <c r="BL648" s="19" t="s">
        <v>174</v>
      </c>
      <c r="BM648" s="191" t="s">
        <v>631</v>
      </c>
    </row>
    <row r="649" spans="1:65" s="2" customFormat="1" ht="58.5">
      <c r="A649" s="36"/>
      <c r="B649" s="37"/>
      <c r="C649" s="38"/>
      <c r="D649" s="193" t="s">
        <v>175</v>
      </c>
      <c r="E649" s="38"/>
      <c r="F649" s="194" t="s">
        <v>479</v>
      </c>
      <c r="G649" s="38"/>
      <c r="H649" s="38"/>
      <c r="I649" s="195"/>
      <c r="J649" s="38"/>
      <c r="K649" s="38"/>
      <c r="L649" s="41"/>
      <c r="M649" s="196"/>
      <c r="N649" s="197"/>
      <c r="O649" s="66"/>
      <c r="P649" s="66"/>
      <c r="Q649" s="66"/>
      <c r="R649" s="66"/>
      <c r="S649" s="66"/>
      <c r="T649" s="67"/>
      <c r="U649" s="36"/>
      <c r="V649" s="36"/>
      <c r="W649" s="36"/>
      <c r="X649" s="36"/>
      <c r="Y649" s="36"/>
      <c r="Z649" s="36"/>
      <c r="AA649" s="36"/>
      <c r="AB649" s="36"/>
      <c r="AC649" s="36"/>
      <c r="AD649" s="36"/>
      <c r="AE649" s="36"/>
      <c r="AT649" s="19" t="s">
        <v>175</v>
      </c>
      <c r="AU649" s="19" t="s">
        <v>85</v>
      </c>
    </row>
    <row r="650" spans="1:65" s="15" customFormat="1" ht="11.25">
      <c r="B650" s="220"/>
      <c r="C650" s="221"/>
      <c r="D650" s="193" t="s">
        <v>177</v>
      </c>
      <c r="E650" s="222" t="s">
        <v>19</v>
      </c>
      <c r="F650" s="223" t="s">
        <v>1924</v>
      </c>
      <c r="G650" s="221"/>
      <c r="H650" s="222" t="s">
        <v>19</v>
      </c>
      <c r="I650" s="224"/>
      <c r="J650" s="221"/>
      <c r="K650" s="221"/>
      <c r="L650" s="225"/>
      <c r="M650" s="226"/>
      <c r="N650" s="227"/>
      <c r="O650" s="227"/>
      <c r="P650" s="227"/>
      <c r="Q650" s="227"/>
      <c r="R650" s="227"/>
      <c r="S650" s="227"/>
      <c r="T650" s="228"/>
      <c r="AT650" s="229" t="s">
        <v>177</v>
      </c>
      <c r="AU650" s="229" t="s">
        <v>85</v>
      </c>
      <c r="AV650" s="15" t="s">
        <v>83</v>
      </c>
      <c r="AW650" s="15" t="s">
        <v>37</v>
      </c>
      <c r="AX650" s="15" t="s">
        <v>76</v>
      </c>
      <c r="AY650" s="229" t="s">
        <v>167</v>
      </c>
    </row>
    <row r="651" spans="1:65" s="13" customFormat="1" ht="11.25">
      <c r="B651" s="198"/>
      <c r="C651" s="199"/>
      <c r="D651" s="193" t="s">
        <v>177</v>
      </c>
      <c r="E651" s="200" t="s">
        <v>19</v>
      </c>
      <c r="F651" s="201" t="s">
        <v>2222</v>
      </c>
      <c r="G651" s="199"/>
      <c r="H651" s="202">
        <v>2</v>
      </c>
      <c r="I651" s="203"/>
      <c r="J651" s="199"/>
      <c r="K651" s="199"/>
      <c r="L651" s="204"/>
      <c r="M651" s="205"/>
      <c r="N651" s="206"/>
      <c r="O651" s="206"/>
      <c r="P651" s="206"/>
      <c r="Q651" s="206"/>
      <c r="R651" s="206"/>
      <c r="S651" s="206"/>
      <c r="T651" s="207"/>
      <c r="AT651" s="208" t="s">
        <v>177</v>
      </c>
      <c r="AU651" s="208" t="s">
        <v>85</v>
      </c>
      <c r="AV651" s="13" t="s">
        <v>85</v>
      </c>
      <c r="AW651" s="13" t="s">
        <v>37</v>
      </c>
      <c r="AX651" s="13" t="s">
        <v>76</v>
      </c>
      <c r="AY651" s="208" t="s">
        <v>167</v>
      </c>
    </row>
    <row r="652" spans="1:65" s="13" customFormat="1" ht="11.25">
      <c r="B652" s="198"/>
      <c r="C652" s="199"/>
      <c r="D652" s="193" t="s">
        <v>177</v>
      </c>
      <c r="E652" s="200" t="s">
        <v>19</v>
      </c>
      <c r="F652" s="201" t="s">
        <v>2223</v>
      </c>
      <c r="G652" s="199"/>
      <c r="H652" s="202">
        <v>17</v>
      </c>
      <c r="I652" s="203"/>
      <c r="J652" s="199"/>
      <c r="K652" s="199"/>
      <c r="L652" s="204"/>
      <c r="M652" s="205"/>
      <c r="N652" s="206"/>
      <c r="O652" s="206"/>
      <c r="P652" s="206"/>
      <c r="Q652" s="206"/>
      <c r="R652" s="206"/>
      <c r="S652" s="206"/>
      <c r="T652" s="207"/>
      <c r="AT652" s="208" t="s">
        <v>177</v>
      </c>
      <c r="AU652" s="208" t="s">
        <v>85</v>
      </c>
      <c r="AV652" s="13" t="s">
        <v>85</v>
      </c>
      <c r="AW652" s="13" t="s">
        <v>37</v>
      </c>
      <c r="AX652" s="13" t="s">
        <v>76</v>
      </c>
      <c r="AY652" s="208" t="s">
        <v>167</v>
      </c>
    </row>
    <row r="653" spans="1:65" s="13" customFormat="1" ht="11.25">
      <c r="B653" s="198"/>
      <c r="C653" s="199"/>
      <c r="D653" s="193" t="s">
        <v>177</v>
      </c>
      <c r="E653" s="200" t="s">
        <v>19</v>
      </c>
      <c r="F653" s="201" t="s">
        <v>2226</v>
      </c>
      <c r="G653" s="199"/>
      <c r="H653" s="202">
        <v>7</v>
      </c>
      <c r="I653" s="203"/>
      <c r="J653" s="199"/>
      <c r="K653" s="199"/>
      <c r="L653" s="204"/>
      <c r="M653" s="205"/>
      <c r="N653" s="206"/>
      <c r="O653" s="206"/>
      <c r="P653" s="206"/>
      <c r="Q653" s="206"/>
      <c r="R653" s="206"/>
      <c r="S653" s="206"/>
      <c r="T653" s="207"/>
      <c r="AT653" s="208" t="s">
        <v>177</v>
      </c>
      <c r="AU653" s="208" t="s">
        <v>85</v>
      </c>
      <c r="AV653" s="13" t="s">
        <v>85</v>
      </c>
      <c r="AW653" s="13" t="s">
        <v>37</v>
      </c>
      <c r="AX653" s="13" t="s">
        <v>76</v>
      </c>
      <c r="AY653" s="208" t="s">
        <v>167</v>
      </c>
    </row>
    <row r="654" spans="1:65" s="16" customFormat="1" ht="11.25">
      <c r="B654" s="243"/>
      <c r="C654" s="244"/>
      <c r="D654" s="193" t="s">
        <v>177</v>
      </c>
      <c r="E654" s="245" t="s">
        <v>19</v>
      </c>
      <c r="F654" s="246" t="s">
        <v>1927</v>
      </c>
      <c r="G654" s="244"/>
      <c r="H654" s="247">
        <v>26</v>
      </c>
      <c r="I654" s="248"/>
      <c r="J654" s="244"/>
      <c r="K654" s="244"/>
      <c r="L654" s="249"/>
      <c r="M654" s="250"/>
      <c r="N654" s="251"/>
      <c r="O654" s="251"/>
      <c r="P654" s="251"/>
      <c r="Q654" s="251"/>
      <c r="R654" s="251"/>
      <c r="S654" s="251"/>
      <c r="T654" s="252"/>
      <c r="AT654" s="253" t="s">
        <v>177</v>
      </c>
      <c r="AU654" s="253" t="s">
        <v>85</v>
      </c>
      <c r="AV654" s="16" t="s">
        <v>182</v>
      </c>
      <c r="AW654" s="16" t="s">
        <v>37</v>
      </c>
      <c r="AX654" s="16" t="s">
        <v>76</v>
      </c>
      <c r="AY654" s="253" t="s">
        <v>167</v>
      </c>
    </row>
    <row r="655" spans="1:65" s="14" customFormat="1" ht="11.25">
      <c r="B655" s="209"/>
      <c r="C655" s="210"/>
      <c r="D655" s="193" t="s">
        <v>177</v>
      </c>
      <c r="E655" s="211" t="s">
        <v>19</v>
      </c>
      <c r="F655" s="212" t="s">
        <v>179</v>
      </c>
      <c r="G655" s="210"/>
      <c r="H655" s="213">
        <v>26</v>
      </c>
      <c r="I655" s="214"/>
      <c r="J655" s="210"/>
      <c r="K655" s="210"/>
      <c r="L655" s="215"/>
      <c r="M655" s="216"/>
      <c r="N655" s="217"/>
      <c r="O655" s="217"/>
      <c r="P655" s="217"/>
      <c r="Q655" s="217"/>
      <c r="R655" s="217"/>
      <c r="S655" s="217"/>
      <c r="T655" s="218"/>
      <c r="AT655" s="219" t="s">
        <v>177</v>
      </c>
      <c r="AU655" s="219" t="s">
        <v>85</v>
      </c>
      <c r="AV655" s="14" t="s">
        <v>174</v>
      </c>
      <c r="AW655" s="14" t="s">
        <v>37</v>
      </c>
      <c r="AX655" s="14" t="s">
        <v>83</v>
      </c>
      <c r="AY655" s="219" t="s">
        <v>167</v>
      </c>
    </row>
    <row r="656" spans="1:65" s="2" customFormat="1" ht="16.5" customHeight="1">
      <c r="A656" s="36"/>
      <c r="B656" s="37"/>
      <c r="C656" s="180" t="s">
        <v>632</v>
      </c>
      <c r="D656" s="180" t="s">
        <v>169</v>
      </c>
      <c r="E656" s="181" t="s">
        <v>2229</v>
      </c>
      <c r="F656" s="182" t="s">
        <v>2230</v>
      </c>
      <c r="G656" s="183" t="s">
        <v>196</v>
      </c>
      <c r="H656" s="184">
        <v>2.234</v>
      </c>
      <c r="I656" s="185"/>
      <c r="J656" s="186">
        <f>ROUND(I656*H656,2)</f>
        <v>0</v>
      </c>
      <c r="K656" s="182" t="s">
        <v>173</v>
      </c>
      <c r="L656" s="41"/>
      <c r="M656" s="187" t="s">
        <v>19</v>
      </c>
      <c r="N656" s="188" t="s">
        <v>47</v>
      </c>
      <c r="O656" s="66"/>
      <c r="P656" s="189">
        <f>O656*H656</f>
        <v>0</v>
      </c>
      <c r="Q656" s="189">
        <v>0</v>
      </c>
      <c r="R656" s="189">
        <f>Q656*H656</f>
        <v>0</v>
      </c>
      <c r="S656" s="189">
        <v>0</v>
      </c>
      <c r="T656" s="190">
        <f>S656*H656</f>
        <v>0</v>
      </c>
      <c r="U656" s="36"/>
      <c r="V656" s="36"/>
      <c r="W656" s="36"/>
      <c r="X656" s="36"/>
      <c r="Y656" s="36"/>
      <c r="Z656" s="36"/>
      <c r="AA656" s="36"/>
      <c r="AB656" s="36"/>
      <c r="AC656" s="36"/>
      <c r="AD656" s="36"/>
      <c r="AE656" s="36"/>
      <c r="AR656" s="191" t="s">
        <v>174</v>
      </c>
      <c r="AT656" s="191" t="s">
        <v>169</v>
      </c>
      <c r="AU656" s="191" t="s">
        <v>85</v>
      </c>
      <c r="AY656" s="19" t="s">
        <v>167</v>
      </c>
      <c r="BE656" s="192">
        <f>IF(N656="základní",J656,0)</f>
        <v>0</v>
      </c>
      <c r="BF656" s="192">
        <f>IF(N656="snížená",J656,0)</f>
        <v>0</v>
      </c>
      <c r="BG656" s="192">
        <f>IF(N656="zákl. přenesená",J656,0)</f>
        <v>0</v>
      </c>
      <c r="BH656" s="192">
        <f>IF(N656="sníž. přenesená",J656,0)</f>
        <v>0</v>
      </c>
      <c r="BI656" s="192">
        <f>IF(N656="nulová",J656,0)</f>
        <v>0</v>
      </c>
      <c r="BJ656" s="19" t="s">
        <v>83</v>
      </c>
      <c r="BK656" s="192">
        <f>ROUND(I656*H656,2)</f>
        <v>0</v>
      </c>
      <c r="BL656" s="19" t="s">
        <v>174</v>
      </c>
      <c r="BM656" s="191" t="s">
        <v>635</v>
      </c>
    </row>
    <row r="657" spans="1:65" s="15" customFormat="1" ht="11.25">
      <c r="B657" s="220"/>
      <c r="C657" s="221"/>
      <c r="D657" s="193" t="s">
        <v>177</v>
      </c>
      <c r="E657" s="222" t="s">
        <v>19</v>
      </c>
      <c r="F657" s="223" t="s">
        <v>1924</v>
      </c>
      <c r="G657" s="221"/>
      <c r="H657" s="222" t="s">
        <v>19</v>
      </c>
      <c r="I657" s="224"/>
      <c r="J657" s="221"/>
      <c r="K657" s="221"/>
      <c r="L657" s="225"/>
      <c r="M657" s="226"/>
      <c r="N657" s="227"/>
      <c r="O657" s="227"/>
      <c r="P657" s="227"/>
      <c r="Q657" s="227"/>
      <c r="R657" s="227"/>
      <c r="S657" s="227"/>
      <c r="T657" s="228"/>
      <c r="AT657" s="229" t="s">
        <v>177</v>
      </c>
      <c r="AU657" s="229" t="s">
        <v>85</v>
      </c>
      <c r="AV657" s="15" t="s">
        <v>83</v>
      </c>
      <c r="AW657" s="15" t="s">
        <v>37</v>
      </c>
      <c r="AX657" s="15" t="s">
        <v>76</v>
      </c>
      <c r="AY657" s="229" t="s">
        <v>167</v>
      </c>
    </row>
    <row r="658" spans="1:65" s="13" customFormat="1" ht="11.25">
      <c r="B658" s="198"/>
      <c r="C658" s="199"/>
      <c r="D658" s="193" t="s">
        <v>177</v>
      </c>
      <c r="E658" s="200" t="s">
        <v>19</v>
      </c>
      <c r="F658" s="201" t="s">
        <v>2231</v>
      </c>
      <c r="G658" s="199"/>
      <c r="H658" s="202">
        <v>2.234</v>
      </c>
      <c r="I658" s="203"/>
      <c r="J658" s="199"/>
      <c r="K658" s="199"/>
      <c r="L658" s="204"/>
      <c r="M658" s="205"/>
      <c r="N658" s="206"/>
      <c r="O658" s="206"/>
      <c r="P658" s="206"/>
      <c r="Q658" s="206"/>
      <c r="R658" s="206"/>
      <c r="S658" s="206"/>
      <c r="T658" s="207"/>
      <c r="AT658" s="208" t="s">
        <v>177</v>
      </c>
      <c r="AU658" s="208" t="s">
        <v>85</v>
      </c>
      <c r="AV658" s="13" t="s">
        <v>85</v>
      </c>
      <c r="AW658" s="13" t="s">
        <v>37</v>
      </c>
      <c r="AX658" s="13" t="s">
        <v>76</v>
      </c>
      <c r="AY658" s="208" t="s">
        <v>167</v>
      </c>
    </row>
    <row r="659" spans="1:65" s="16" customFormat="1" ht="11.25">
      <c r="B659" s="243"/>
      <c r="C659" s="244"/>
      <c r="D659" s="193" t="s">
        <v>177</v>
      </c>
      <c r="E659" s="245" t="s">
        <v>19</v>
      </c>
      <c r="F659" s="246" t="s">
        <v>1927</v>
      </c>
      <c r="G659" s="244"/>
      <c r="H659" s="247">
        <v>2.234</v>
      </c>
      <c r="I659" s="248"/>
      <c r="J659" s="244"/>
      <c r="K659" s="244"/>
      <c r="L659" s="249"/>
      <c r="M659" s="250"/>
      <c r="N659" s="251"/>
      <c r="O659" s="251"/>
      <c r="P659" s="251"/>
      <c r="Q659" s="251"/>
      <c r="R659" s="251"/>
      <c r="S659" s="251"/>
      <c r="T659" s="252"/>
      <c r="AT659" s="253" t="s">
        <v>177</v>
      </c>
      <c r="AU659" s="253" t="s">
        <v>85</v>
      </c>
      <c r="AV659" s="16" t="s">
        <v>182</v>
      </c>
      <c r="AW659" s="16" t="s">
        <v>37</v>
      </c>
      <c r="AX659" s="16" t="s">
        <v>76</v>
      </c>
      <c r="AY659" s="253" t="s">
        <v>167</v>
      </c>
    </row>
    <row r="660" spans="1:65" s="14" customFormat="1" ht="11.25">
      <c r="B660" s="209"/>
      <c r="C660" s="210"/>
      <c r="D660" s="193" t="s">
        <v>177</v>
      </c>
      <c r="E660" s="211" t="s">
        <v>19</v>
      </c>
      <c r="F660" s="212" t="s">
        <v>179</v>
      </c>
      <c r="G660" s="210"/>
      <c r="H660" s="213">
        <v>2.234</v>
      </c>
      <c r="I660" s="214"/>
      <c r="J660" s="210"/>
      <c r="K660" s="210"/>
      <c r="L660" s="215"/>
      <c r="M660" s="216"/>
      <c r="N660" s="217"/>
      <c r="O660" s="217"/>
      <c r="P660" s="217"/>
      <c r="Q660" s="217"/>
      <c r="R660" s="217"/>
      <c r="S660" s="217"/>
      <c r="T660" s="218"/>
      <c r="AT660" s="219" t="s">
        <v>177</v>
      </c>
      <c r="AU660" s="219" t="s">
        <v>85</v>
      </c>
      <c r="AV660" s="14" t="s">
        <v>174</v>
      </c>
      <c r="AW660" s="14" t="s">
        <v>37</v>
      </c>
      <c r="AX660" s="14" t="s">
        <v>83</v>
      </c>
      <c r="AY660" s="219" t="s">
        <v>167</v>
      </c>
    </row>
    <row r="661" spans="1:65" s="2" customFormat="1" ht="24">
      <c r="A661" s="36"/>
      <c r="B661" s="37"/>
      <c r="C661" s="180" t="s">
        <v>416</v>
      </c>
      <c r="D661" s="180" t="s">
        <v>169</v>
      </c>
      <c r="E661" s="181" t="s">
        <v>2232</v>
      </c>
      <c r="F661" s="182" t="s">
        <v>2233</v>
      </c>
      <c r="G661" s="183" t="s">
        <v>172</v>
      </c>
      <c r="H661" s="184">
        <v>24.928000000000001</v>
      </c>
      <c r="I661" s="185"/>
      <c r="J661" s="186">
        <f>ROUND(I661*H661,2)</f>
        <v>0</v>
      </c>
      <c r="K661" s="182" t="s">
        <v>173</v>
      </c>
      <c r="L661" s="41"/>
      <c r="M661" s="187" t="s">
        <v>19</v>
      </c>
      <c r="N661" s="188" t="s">
        <v>47</v>
      </c>
      <c r="O661" s="66"/>
      <c r="P661" s="189">
        <f>O661*H661</f>
        <v>0</v>
      </c>
      <c r="Q661" s="189">
        <v>0</v>
      </c>
      <c r="R661" s="189">
        <f>Q661*H661</f>
        <v>0</v>
      </c>
      <c r="S661" s="189">
        <v>0</v>
      </c>
      <c r="T661" s="190">
        <f>S661*H661</f>
        <v>0</v>
      </c>
      <c r="U661" s="36"/>
      <c r="V661" s="36"/>
      <c r="W661" s="36"/>
      <c r="X661" s="36"/>
      <c r="Y661" s="36"/>
      <c r="Z661" s="36"/>
      <c r="AA661" s="36"/>
      <c r="AB661" s="36"/>
      <c r="AC661" s="36"/>
      <c r="AD661" s="36"/>
      <c r="AE661" s="36"/>
      <c r="AR661" s="191" t="s">
        <v>174</v>
      </c>
      <c r="AT661" s="191" t="s">
        <v>169</v>
      </c>
      <c r="AU661" s="191" t="s">
        <v>85</v>
      </c>
      <c r="AY661" s="19" t="s">
        <v>167</v>
      </c>
      <c r="BE661" s="192">
        <f>IF(N661="základní",J661,0)</f>
        <v>0</v>
      </c>
      <c r="BF661" s="192">
        <f>IF(N661="snížená",J661,0)</f>
        <v>0</v>
      </c>
      <c r="BG661" s="192">
        <f>IF(N661="zákl. přenesená",J661,0)</f>
        <v>0</v>
      </c>
      <c r="BH661" s="192">
        <f>IF(N661="sníž. přenesená",J661,0)</f>
        <v>0</v>
      </c>
      <c r="BI661" s="192">
        <f>IF(N661="nulová",J661,0)</f>
        <v>0</v>
      </c>
      <c r="BJ661" s="19" t="s">
        <v>83</v>
      </c>
      <c r="BK661" s="192">
        <f>ROUND(I661*H661,2)</f>
        <v>0</v>
      </c>
      <c r="BL661" s="19" t="s">
        <v>174</v>
      </c>
      <c r="BM661" s="191" t="s">
        <v>638</v>
      </c>
    </row>
    <row r="662" spans="1:65" s="15" customFormat="1" ht="11.25">
      <c r="B662" s="220"/>
      <c r="C662" s="221"/>
      <c r="D662" s="193" t="s">
        <v>177</v>
      </c>
      <c r="E662" s="222" t="s">
        <v>19</v>
      </c>
      <c r="F662" s="223" t="s">
        <v>1924</v>
      </c>
      <c r="G662" s="221"/>
      <c r="H662" s="222" t="s">
        <v>19</v>
      </c>
      <c r="I662" s="224"/>
      <c r="J662" s="221"/>
      <c r="K662" s="221"/>
      <c r="L662" s="225"/>
      <c r="M662" s="226"/>
      <c r="N662" s="227"/>
      <c r="O662" s="227"/>
      <c r="P662" s="227"/>
      <c r="Q662" s="227"/>
      <c r="R662" s="227"/>
      <c r="S662" s="227"/>
      <c r="T662" s="228"/>
      <c r="AT662" s="229" t="s">
        <v>177</v>
      </c>
      <c r="AU662" s="229" t="s">
        <v>85</v>
      </c>
      <c r="AV662" s="15" t="s">
        <v>83</v>
      </c>
      <c r="AW662" s="15" t="s">
        <v>37</v>
      </c>
      <c r="AX662" s="15" t="s">
        <v>76</v>
      </c>
      <c r="AY662" s="229" t="s">
        <v>167</v>
      </c>
    </row>
    <row r="663" spans="1:65" s="13" customFormat="1" ht="11.25">
      <c r="B663" s="198"/>
      <c r="C663" s="199"/>
      <c r="D663" s="193" t="s">
        <v>177</v>
      </c>
      <c r="E663" s="200" t="s">
        <v>19</v>
      </c>
      <c r="F663" s="201" t="s">
        <v>2234</v>
      </c>
      <c r="G663" s="199"/>
      <c r="H663" s="202">
        <v>24.928000000000001</v>
      </c>
      <c r="I663" s="203"/>
      <c r="J663" s="199"/>
      <c r="K663" s="199"/>
      <c r="L663" s="204"/>
      <c r="M663" s="205"/>
      <c r="N663" s="206"/>
      <c r="O663" s="206"/>
      <c r="P663" s="206"/>
      <c r="Q663" s="206"/>
      <c r="R663" s="206"/>
      <c r="S663" s="206"/>
      <c r="T663" s="207"/>
      <c r="AT663" s="208" t="s">
        <v>177</v>
      </c>
      <c r="AU663" s="208" t="s">
        <v>85</v>
      </c>
      <c r="AV663" s="13" t="s">
        <v>85</v>
      </c>
      <c r="AW663" s="13" t="s">
        <v>37</v>
      </c>
      <c r="AX663" s="13" t="s">
        <v>76</v>
      </c>
      <c r="AY663" s="208" t="s">
        <v>167</v>
      </c>
    </row>
    <row r="664" spans="1:65" s="16" customFormat="1" ht="11.25">
      <c r="B664" s="243"/>
      <c r="C664" s="244"/>
      <c r="D664" s="193" t="s">
        <v>177</v>
      </c>
      <c r="E664" s="245" t="s">
        <v>19</v>
      </c>
      <c r="F664" s="246" t="s">
        <v>1927</v>
      </c>
      <c r="G664" s="244"/>
      <c r="H664" s="247">
        <v>24.928000000000001</v>
      </c>
      <c r="I664" s="248"/>
      <c r="J664" s="244"/>
      <c r="K664" s="244"/>
      <c r="L664" s="249"/>
      <c r="M664" s="250"/>
      <c r="N664" s="251"/>
      <c r="O664" s="251"/>
      <c r="P664" s="251"/>
      <c r="Q664" s="251"/>
      <c r="R664" s="251"/>
      <c r="S664" s="251"/>
      <c r="T664" s="252"/>
      <c r="AT664" s="253" t="s">
        <v>177</v>
      </c>
      <c r="AU664" s="253" t="s">
        <v>85</v>
      </c>
      <c r="AV664" s="16" t="s">
        <v>182</v>
      </c>
      <c r="AW664" s="16" t="s">
        <v>37</v>
      </c>
      <c r="AX664" s="16" t="s">
        <v>76</v>
      </c>
      <c r="AY664" s="253" t="s">
        <v>167</v>
      </c>
    </row>
    <row r="665" spans="1:65" s="14" customFormat="1" ht="11.25">
      <c r="B665" s="209"/>
      <c r="C665" s="210"/>
      <c r="D665" s="193" t="s">
        <v>177</v>
      </c>
      <c r="E665" s="211" t="s">
        <v>19</v>
      </c>
      <c r="F665" s="212" t="s">
        <v>179</v>
      </c>
      <c r="G665" s="210"/>
      <c r="H665" s="213">
        <v>24.928000000000001</v>
      </c>
      <c r="I665" s="214"/>
      <c r="J665" s="210"/>
      <c r="K665" s="210"/>
      <c r="L665" s="215"/>
      <c r="M665" s="216"/>
      <c r="N665" s="217"/>
      <c r="O665" s="217"/>
      <c r="P665" s="217"/>
      <c r="Q665" s="217"/>
      <c r="R665" s="217"/>
      <c r="S665" s="217"/>
      <c r="T665" s="218"/>
      <c r="AT665" s="219" t="s">
        <v>177</v>
      </c>
      <c r="AU665" s="219" t="s">
        <v>85</v>
      </c>
      <c r="AV665" s="14" t="s">
        <v>174</v>
      </c>
      <c r="AW665" s="14" t="s">
        <v>37</v>
      </c>
      <c r="AX665" s="14" t="s">
        <v>83</v>
      </c>
      <c r="AY665" s="219" t="s">
        <v>167</v>
      </c>
    </row>
    <row r="666" spans="1:65" s="2" customFormat="1" ht="24">
      <c r="A666" s="36"/>
      <c r="B666" s="37"/>
      <c r="C666" s="180" t="s">
        <v>639</v>
      </c>
      <c r="D666" s="180" t="s">
        <v>169</v>
      </c>
      <c r="E666" s="181" t="s">
        <v>2235</v>
      </c>
      <c r="F666" s="182" t="s">
        <v>2236</v>
      </c>
      <c r="G666" s="183" t="s">
        <v>196</v>
      </c>
      <c r="H666" s="184">
        <v>3.3809999999999998</v>
      </c>
      <c r="I666" s="185"/>
      <c r="J666" s="186">
        <f>ROUND(I666*H666,2)</f>
        <v>0</v>
      </c>
      <c r="K666" s="182" t="s">
        <v>173</v>
      </c>
      <c r="L666" s="41"/>
      <c r="M666" s="187" t="s">
        <v>19</v>
      </c>
      <c r="N666" s="188" t="s">
        <v>47</v>
      </c>
      <c r="O666" s="66"/>
      <c r="P666" s="189">
        <f>O666*H666</f>
        <v>0</v>
      </c>
      <c r="Q666" s="189">
        <v>0</v>
      </c>
      <c r="R666" s="189">
        <f>Q666*H666</f>
        <v>0</v>
      </c>
      <c r="S666" s="189">
        <v>0</v>
      </c>
      <c r="T666" s="190">
        <f>S666*H666</f>
        <v>0</v>
      </c>
      <c r="U666" s="36"/>
      <c r="V666" s="36"/>
      <c r="W666" s="36"/>
      <c r="X666" s="36"/>
      <c r="Y666" s="36"/>
      <c r="Z666" s="36"/>
      <c r="AA666" s="36"/>
      <c r="AB666" s="36"/>
      <c r="AC666" s="36"/>
      <c r="AD666" s="36"/>
      <c r="AE666" s="36"/>
      <c r="AR666" s="191" t="s">
        <v>174</v>
      </c>
      <c r="AT666" s="191" t="s">
        <v>169</v>
      </c>
      <c r="AU666" s="191" t="s">
        <v>85</v>
      </c>
      <c r="AY666" s="19" t="s">
        <v>167</v>
      </c>
      <c r="BE666" s="192">
        <f>IF(N666="základní",J666,0)</f>
        <v>0</v>
      </c>
      <c r="BF666" s="192">
        <f>IF(N666="snížená",J666,0)</f>
        <v>0</v>
      </c>
      <c r="BG666" s="192">
        <f>IF(N666="zákl. přenesená",J666,0)</f>
        <v>0</v>
      </c>
      <c r="BH666" s="192">
        <f>IF(N666="sníž. přenesená",J666,0)</f>
        <v>0</v>
      </c>
      <c r="BI666" s="192">
        <f>IF(N666="nulová",J666,0)</f>
        <v>0</v>
      </c>
      <c r="BJ666" s="19" t="s">
        <v>83</v>
      </c>
      <c r="BK666" s="192">
        <f>ROUND(I666*H666,2)</f>
        <v>0</v>
      </c>
      <c r="BL666" s="19" t="s">
        <v>174</v>
      </c>
      <c r="BM666" s="191" t="s">
        <v>642</v>
      </c>
    </row>
    <row r="667" spans="1:65" s="2" customFormat="1" ht="29.25">
      <c r="A667" s="36"/>
      <c r="B667" s="37"/>
      <c r="C667" s="38"/>
      <c r="D667" s="193" t="s">
        <v>175</v>
      </c>
      <c r="E667" s="38"/>
      <c r="F667" s="194" t="s">
        <v>2237</v>
      </c>
      <c r="G667" s="38"/>
      <c r="H667" s="38"/>
      <c r="I667" s="195"/>
      <c r="J667" s="38"/>
      <c r="K667" s="38"/>
      <c r="L667" s="41"/>
      <c r="M667" s="196"/>
      <c r="N667" s="197"/>
      <c r="O667" s="66"/>
      <c r="P667" s="66"/>
      <c r="Q667" s="66"/>
      <c r="R667" s="66"/>
      <c r="S667" s="66"/>
      <c r="T667" s="67"/>
      <c r="U667" s="36"/>
      <c r="V667" s="36"/>
      <c r="W667" s="36"/>
      <c r="X667" s="36"/>
      <c r="Y667" s="36"/>
      <c r="Z667" s="36"/>
      <c r="AA667" s="36"/>
      <c r="AB667" s="36"/>
      <c r="AC667" s="36"/>
      <c r="AD667" s="36"/>
      <c r="AE667" s="36"/>
      <c r="AT667" s="19" t="s">
        <v>175</v>
      </c>
      <c r="AU667" s="19" t="s">
        <v>85</v>
      </c>
    </row>
    <row r="668" spans="1:65" s="15" customFormat="1" ht="11.25">
      <c r="B668" s="220"/>
      <c r="C668" s="221"/>
      <c r="D668" s="193" t="s">
        <v>177</v>
      </c>
      <c r="E668" s="222" t="s">
        <v>19</v>
      </c>
      <c r="F668" s="223" t="s">
        <v>1924</v>
      </c>
      <c r="G668" s="221"/>
      <c r="H668" s="222" t="s">
        <v>19</v>
      </c>
      <c r="I668" s="224"/>
      <c r="J668" s="221"/>
      <c r="K668" s="221"/>
      <c r="L668" s="225"/>
      <c r="M668" s="226"/>
      <c r="N668" s="227"/>
      <c r="O668" s="227"/>
      <c r="P668" s="227"/>
      <c r="Q668" s="227"/>
      <c r="R668" s="227"/>
      <c r="S668" s="227"/>
      <c r="T668" s="228"/>
      <c r="AT668" s="229" t="s">
        <v>177</v>
      </c>
      <c r="AU668" s="229" t="s">
        <v>85</v>
      </c>
      <c r="AV668" s="15" t="s">
        <v>83</v>
      </c>
      <c r="AW668" s="15" t="s">
        <v>37</v>
      </c>
      <c r="AX668" s="15" t="s">
        <v>76</v>
      </c>
      <c r="AY668" s="229" t="s">
        <v>167</v>
      </c>
    </row>
    <row r="669" spans="1:65" s="13" customFormat="1" ht="11.25">
      <c r="B669" s="198"/>
      <c r="C669" s="199"/>
      <c r="D669" s="193" t="s">
        <v>177</v>
      </c>
      <c r="E669" s="200" t="s">
        <v>19</v>
      </c>
      <c r="F669" s="201" t="s">
        <v>2238</v>
      </c>
      <c r="G669" s="199"/>
      <c r="H669" s="202">
        <v>3.3809999999999998</v>
      </c>
      <c r="I669" s="203"/>
      <c r="J669" s="199"/>
      <c r="K669" s="199"/>
      <c r="L669" s="204"/>
      <c r="M669" s="205"/>
      <c r="N669" s="206"/>
      <c r="O669" s="206"/>
      <c r="P669" s="206"/>
      <c r="Q669" s="206"/>
      <c r="R669" s="206"/>
      <c r="S669" s="206"/>
      <c r="T669" s="207"/>
      <c r="AT669" s="208" t="s">
        <v>177</v>
      </c>
      <c r="AU669" s="208" t="s">
        <v>85</v>
      </c>
      <c r="AV669" s="13" t="s">
        <v>85</v>
      </c>
      <c r="AW669" s="13" t="s">
        <v>37</v>
      </c>
      <c r="AX669" s="13" t="s">
        <v>76</v>
      </c>
      <c r="AY669" s="208" t="s">
        <v>167</v>
      </c>
    </row>
    <row r="670" spans="1:65" s="16" customFormat="1" ht="11.25">
      <c r="B670" s="243"/>
      <c r="C670" s="244"/>
      <c r="D670" s="193" t="s">
        <v>177</v>
      </c>
      <c r="E670" s="245" t="s">
        <v>19</v>
      </c>
      <c r="F670" s="246" t="s">
        <v>1927</v>
      </c>
      <c r="G670" s="244"/>
      <c r="H670" s="247">
        <v>3.3809999999999998</v>
      </c>
      <c r="I670" s="248"/>
      <c r="J670" s="244"/>
      <c r="K670" s="244"/>
      <c r="L670" s="249"/>
      <c r="M670" s="250"/>
      <c r="N670" s="251"/>
      <c r="O670" s="251"/>
      <c r="P670" s="251"/>
      <c r="Q670" s="251"/>
      <c r="R670" s="251"/>
      <c r="S670" s="251"/>
      <c r="T670" s="252"/>
      <c r="AT670" s="253" t="s">
        <v>177</v>
      </c>
      <c r="AU670" s="253" t="s">
        <v>85</v>
      </c>
      <c r="AV670" s="16" t="s">
        <v>182</v>
      </c>
      <c r="AW670" s="16" t="s">
        <v>37</v>
      </c>
      <c r="AX670" s="16" t="s">
        <v>76</v>
      </c>
      <c r="AY670" s="253" t="s">
        <v>167</v>
      </c>
    </row>
    <row r="671" spans="1:65" s="14" customFormat="1" ht="11.25">
      <c r="B671" s="209"/>
      <c r="C671" s="210"/>
      <c r="D671" s="193" t="s">
        <v>177</v>
      </c>
      <c r="E671" s="211" t="s">
        <v>19</v>
      </c>
      <c r="F671" s="212" t="s">
        <v>179</v>
      </c>
      <c r="G671" s="210"/>
      <c r="H671" s="213">
        <v>3.3809999999999998</v>
      </c>
      <c r="I671" s="214"/>
      <c r="J671" s="210"/>
      <c r="K671" s="210"/>
      <c r="L671" s="215"/>
      <c r="M671" s="216"/>
      <c r="N671" s="217"/>
      <c r="O671" s="217"/>
      <c r="P671" s="217"/>
      <c r="Q671" s="217"/>
      <c r="R671" s="217"/>
      <c r="S671" s="217"/>
      <c r="T671" s="218"/>
      <c r="AT671" s="219" t="s">
        <v>177</v>
      </c>
      <c r="AU671" s="219" t="s">
        <v>85</v>
      </c>
      <c r="AV671" s="14" t="s">
        <v>174</v>
      </c>
      <c r="AW671" s="14" t="s">
        <v>37</v>
      </c>
      <c r="AX671" s="14" t="s">
        <v>83</v>
      </c>
      <c r="AY671" s="219" t="s">
        <v>167</v>
      </c>
    </row>
    <row r="672" spans="1:65" s="2" customFormat="1" ht="24">
      <c r="A672" s="36"/>
      <c r="B672" s="37"/>
      <c r="C672" s="180" t="s">
        <v>421</v>
      </c>
      <c r="D672" s="180" t="s">
        <v>169</v>
      </c>
      <c r="E672" s="181" t="s">
        <v>1741</v>
      </c>
      <c r="F672" s="182" t="s">
        <v>1742</v>
      </c>
      <c r="G672" s="183" t="s">
        <v>196</v>
      </c>
      <c r="H672" s="184">
        <v>1.0189999999999999</v>
      </c>
      <c r="I672" s="185"/>
      <c r="J672" s="186">
        <f>ROUND(I672*H672,2)</f>
        <v>0</v>
      </c>
      <c r="K672" s="182" t="s">
        <v>173</v>
      </c>
      <c r="L672" s="41"/>
      <c r="M672" s="187" t="s">
        <v>19</v>
      </c>
      <c r="N672" s="188" t="s">
        <v>47</v>
      </c>
      <c r="O672" s="66"/>
      <c r="P672" s="189">
        <f>O672*H672</f>
        <v>0</v>
      </c>
      <c r="Q672" s="189">
        <v>0</v>
      </c>
      <c r="R672" s="189">
        <f>Q672*H672</f>
        <v>0</v>
      </c>
      <c r="S672" s="189">
        <v>0</v>
      </c>
      <c r="T672" s="190">
        <f>S672*H672</f>
        <v>0</v>
      </c>
      <c r="U672" s="36"/>
      <c r="V672" s="36"/>
      <c r="W672" s="36"/>
      <c r="X672" s="36"/>
      <c r="Y672" s="36"/>
      <c r="Z672" s="36"/>
      <c r="AA672" s="36"/>
      <c r="AB672" s="36"/>
      <c r="AC672" s="36"/>
      <c r="AD672" s="36"/>
      <c r="AE672" s="36"/>
      <c r="AR672" s="191" t="s">
        <v>174</v>
      </c>
      <c r="AT672" s="191" t="s">
        <v>169</v>
      </c>
      <c r="AU672" s="191" t="s">
        <v>85</v>
      </c>
      <c r="AY672" s="19" t="s">
        <v>167</v>
      </c>
      <c r="BE672" s="192">
        <f>IF(N672="základní",J672,0)</f>
        <v>0</v>
      </c>
      <c r="BF672" s="192">
        <f>IF(N672="snížená",J672,0)</f>
        <v>0</v>
      </c>
      <c r="BG672" s="192">
        <f>IF(N672="zákl. přenesená",J672,0)</f>
        <v>0</v>
      </c>
      <c r="BH672" s="192">
        <f>IF(N672="sníž. přenesená",J672,0)</f>
        <v>0</v>
      </c>
      <c r="BI672" s="192">
        <f>IF(N672="nulová",J672,0)</f>
        <v>0</v>
      </c>
      <c r="BJ672" s="19" t="s">
        <v>83</v>
      </c>
      <c r="BK672" s="192">
        <f>ROUND(I672*H672,2)</f>
        <v>0</v>
      </c>
      <c r="BL672" s="19" t="s">
        <v>174</v>
      </c>
      <c r="BM672" s="191" t="s">
        <v>645</v>
      </c>
    </row>
    <row r="673" spans="1:65" s="2" customFormat="1" ht="19.5">
      <c r="A673" s="36"/>
      <c r="B673" s="37"/>
      <c r="C673" s="38"/>
      <c r="D673" s="193" t="s">
        <v>175</v>
      </c>
      <c r="E673" s="38"/>
      <c r="F673" s="194" t="s">
        <v>1743</v>
      </c>
      <c r="G673" s="38"/>
      <c r="H673" s="38"/>
      <c r="I673" s="195"/>
      <c r="J673" s="38"/>
      <c r="K673" s="38"/>
      <c r="L673" s="41"/>
      <c r="M673" s="196"/>
      <c r="N673" s="197"/>
      <c r="O673" s="66"/>
      <c r="P673" s="66"/>
      <c r="Q673" s="66"/>
      <c r="R673" s="66"/>
      <c r="S673" s="66"/>
      <c r="T673" s="67"/>
      <c r="U673" s="36"/>
      <c r="V673" s="36"/>
      <c r="W673" s="36"/>
      <c r="X673" s="36"/>
      <c r="Y673" s="36"/>
      <c r="Z673" s="36"/>
      <c r="AA673" s="36"/>
      <c r="AB673" s="36"/>
      <c r="AC673" s="36"/>
      <c r="AD673" s="36"/>
      <c r="AE673" s="36"/>
      <c r="AT673" s="19" t="s">
        <v>175</v>
      </c>
      <c r="AU673" s="19" t="s">
        <v>85</v>
      </c>
    </row>
    <row r="674" spans="1:65" s="15" customFormat="1" ht="11.25">
      <c r="B674" s="220"/>
      <c r="C674" s="221"/>
      <c r="D674" s="193" t="s">
        <v>177</v>
      </c>
      <c r="E674" s="222" t="s">
        <v>19</v>
      </c>
      <c r="F674" s="223" t="s">
        <v>1924</v>
      </c>
      <c r="G674" s="221"/>
      <c r="H674" s="222" t="s">
        <v>19</v>
      </c>
      <c r="I674" s="224"/>
      <c r="J674" s="221"/>
      <c r="K674" s="221"/>
      <c r="L674" s="225"/>
      <c r="M674" s="226"/>
      <c r="N674" s="227"/>
      <c r="O674" s="227"/>
      <c r="P674" s="227"/>
      <c r="Q674" s="227"/>
      <c r="R674" s="227"/>
      <c r="S674" s="227"/>
      <c r="T674" s="228"/>
      <c r="AT674" s="229" t="s">
        <v>177</v>
      </c>
      <c r="AU674" s="229" t="s">
        <v>85</v>
      </c>
      <c r="AV674" s="15" t="s">
        <v>83</v>
      </c>
      <c r="AW674" s="15" t="s">
        <v>37</v>
      </c>
      <c r="AX674" s="15" t="s">
        <v>76</v>
      </c>
      <c r="AY674" s="229" t="s">
        <v>167</v>
      </c>
    </row>
    <row r="675" spans="1:65" s="13" customFormat="1" ht="11.25">
      <c r="B675" s="198"/>
      <c r="C675" s="199"/>
      <c r="D675" s="193" t="s">
        <v>177</v>
      </c>
      <c r="E675" s="200" t="s">
        <v>19</v>
      </c>
      <c r="F675" s="201" t="s">
        <v>2239</v>
      </c>
      <c r="G675" s="199"/>
      <c r="H675" s="202">
        <v>1.0189999999999999</v>
      </c>
      <c r="I675" s="203"/>
      <c r="J675" s="199"/>
      <c r="K675" s="199"/>
      <c r="L675" s="204"/>
      <c r="M675" s="205"/>
      <c r="N675" s="206"/>
      <c r="O675" s="206"/>
      <c r="P675" s="206"/>
      <c r="Q675" s="206"/>
      <c r="R675" s="206"/>
      <c r="S675" s="206"/>
      <c r="T675" s="207"/>
      <c r="AT675" s="208" t="s">
        <v>177</v>
      </c>
      <c r="AU675" s="208" t="s">
        <v>85</v>
      </c>
      <c r="AV675" s="13" t="s">
        <v>85</v>
      </c>
      <c r="AW675" s="13" t="s">
        <v>37</v>
      </c>
      <c r="AX675" s="13" t="s">
        <v>76</v>
      </c>
      <c r="AY675" s="208" t="s">
        <v>167</v>
      </c>
    </row>
    <row r="676" spans="1:65" s="16" customFormat="1" ht="11.25">
      <c r="B676" s="243"/>
      <c r="C676" s="244"/>
      <c r="D676" s="193" t="s">
        <v>177</v>
      </c>
      <c r="E676" s="245" t="s">
        <v>19</v>
      </c>
      <c r="F676" s="246" t="s">
        <v>1927</v>
      </c>
      <c r="G676" s="244"/>
      <c r="H676" s="247">
        <v>1.0189999999999999</v>
      </c>
      <c r="I676" s="248"/>
      <c r="J676" s="244"/>
      <c r="K676" s="244"/>
      <c r="L676" s="249"/>
      <c r="M676" s="250"/>
      <c r="N676" s="251"/>
      <c r="O676" s="251"/>
      <c r="P676" s="251"/>
      <c r="Q676" s="251"/>
      <c r="R676" s="251"/>
      <c r="S676" s="251"/>
      <c r="T676" s="252"/>
      <c r="AT676" s="253" t="s">
        <v>177</v>
      </c>
      <c r="AU676" s="253" t="s">
        <v>85</v>
      </c>
      <c r="AV676" s="16" t="s">
        <v>182</v>
      </c>
      <c r="AW676" s="16" t="s">
        <v>37</v>
      </c>
      <c r="AX676" s="16" t="s">
        <v>76</v>
      </c>
      <c r="AY676" s="253" t="s">
        <v>167</v>
      </c>
    </row>
    <row r="677" spans="1:65" s="14" customFormat="1" ht="11.25">
      <c r="B677" s="209"/>
      <c r="C677" s="210"/>
      <c r="D677" s="193" t="s">
        <v>177</v>
      </c>
      <c r="E677" s="211" t="s">
        <v>19</v>
      </c>
      <c r="F677" s="212" t="s">
        <v>179</v>
      </c>
      <c r="G677" s="210"/>
      <c r="H677" s="213">
        <v>1.0189999999999999</v>
      </c>
      <c r="I677" s="214"/>
      <c r="J677" s="210"/>
      <c r="K677" s="210"/>
      <c r="L677" s="215"/>
      <c r="M677" s="216"/>
      <c r="N677" s="217"/>
      <c r="O677" s="217"/>
      <c r="P677" s="217"/>
      <c r="Q677" s="217"/>
      <c r="R677" s="217"/>
      <c r="S677" s="217"/>
      <c r="T677" s="218"/>
      <c r="AT677" s="219" t="s">
        <v>177</v>
      </c>
      <c r="AU677" s="219" t="s">
        <v>85</v>
      </c>
      <c r="AV677" s="14" t="s">
        <v>174</v>
      </c>
      <c r="AW677" s="14" t="s">
        <v>37</v>
      </c>
      <c r="AX677" s="14" t="s">
        <v>83</v>
      </c>
      <c r="AY677" s="219" t="s">
        <v>167</v>
      </c>
    </row>
    <row r="678" spans="1:65" s="2" customFormat="1" ht="24">
      <c r="A678" s="36"/>
      <c r="B678" s="37"/>
      <c r="C678" s="180" t="s">
        <v>646</v>
      </c>
      <c r="D678" s="180" t="s">
        <v>169</v>
      </c>
      <c r="E678" s="181" t="s">
        <v>2240</v>
      </c>
      <c r="F678" s="182" t="s">
        <v>2241</v>
      </c>
      <c r="G678" s="183" t="s">
        <v>172</v>
      </c>
      <c r="H678" s="184">
        <v>7.6429999999999998</v>
      </c>
      <c r="I678" s="185"/>
      <c r="J678" s="186">
        <f>ROUND(I678*H678,2)</f>
        <v>0</v>
      </c>
      <c r="K678" s="182" t="s">
        <v>173</v>
      </c>
      <c r="L678" s="41"/>
      <c r="M678" s="187" t="s">
        <v>19</v>
      </c>
      <c r="N678" s="188" t="s">
        <v>47</v>
      </c>
      <c r="O678" s="66"/>
      <c r="P678" s="189">
        <f>O678*H678</f>
        <v>0</v>
      </c>
      <c r="Q678" s="189">
        <v>0</v>
      </c>
      <c r="R678" s="189">
        <f>Q678*H678</f>
        <v>0</v>
      </c>
      <c r="S678" s="189">
        <v>0</v>
      </c>
      <c r="T678" s="190">
        <f>S678*H678</f>
        <v>0</v>
      </c>
      <c r="U678" s="36"/>
      <c r="V678" s="36"/>
      <c r="W678" s="36"/>
      <c r="X678" s="36"/>
      <c r="Y678" s="36"/>
      <c r="Z678" s="36"/>
      <c r="AA678" s="36"/>
      <c r="AB678" s="36"/>
      <c r="AC678" s="36"/>
      <c r="AD678" s="36"/>
      <c r="AE678" s="36"/>
      <c r="AR678" s="191" t="s">
        <v>174</v>
      </c>
      <c r="AT678" s="191" t="s">
        <v>169</v>
      </c>
      <c r="AU678" s="191" t="s">
        <v>85</v>
      </c>
      <c r="AY678" s="19" t="s">
        <v>167</v>
      </c>
      <c r="BE678" s="192">
        <f>IF(N678="základní",J678,0)</f>
        <v>0</v>
      </c>
      <c r="BF678" s="192">
        <f>IF(N678="snížená",J678,0)</f>
        <v>0</v>
      </c>
      <c r="BG678" s="192">
        <f>IF(N678="zákl. přenesená",J678,0)</f>
        <v>0</v>
      </c>
      <c r="BH678" s="192">
        <f>IF(N678="sníž. přenesená",J678,0)</f>
        <v>0</v>
      </c>
      <c r="BI678" s="192">
        <f>IF(N678="nulová",J678,0)</f>
        <v>0</v>
      </c>
      <c r="BJ678" s="19" t="s">
        <v>83</v>
      </c>
      <c r="BK678" s="192">
        <f>ROUND(I678*H678,2)</f>
        <v>0</v>
      </c>
      <c r="BL678" s="19" t="s">
        <v>174</v>
      </c>
      <c r="BM678" s="191" t="s">
        <v>649</v>
      </c>
    </row>
    <row r="679" spans="1:65" s="15" customFormat="1" ht="11.25">
      <c r="B679" s="220"/>
      <c r="C679" s="221"/>
      <c r="D679" s="193" t="s">
        <v>177</v>
      </c>
      <c r="E679" s="222" t="s">
        <v>19</v>
      </c>
      <c r="F679" s="223" t="s">
        <v>1924</v>
      </c>
      <c r="G679" s="221"/>
      <c r="H679" s="222" t="s">
        <v>19</v>
      </c>
      <c r="I679" s="224"/>
      <c r="J679" s="221"/>
      <c r="K679" s="221"/>
      <c r="L679" s="225"/>
      <c r="M679" s="226"/>
      <c r="N679" s="227"/>
      <c r="O679" s="227"/>
      <c r="P679" s="227"/>
      <c r="Q679" s="227"/>
      <c r="R679" s="227"/>
      <c r="S679" s="227"/>
      <c r="T679" s="228"/>
      <c r="AT679" s="229" t="s">
        <v>177</v>
      </c>
      <c r="AU679" s="229" t="s">
        <v>85</v>
      </c>
      <c r="AV679" s="15" t="s">
        <v>83</v>
      </c>
      <c r="AW679" s="15" t="s">
        <v>37</v>
      </c>
      <c r="AX679" s="15" t="s">
        <v>76</v>
      </c>
      <c r="AY679" s="229" t="s">
        <v>167</v>
      </c>
    </row>
    <row r="680" spans="1:65" s="13" customFormat="1" ht="11.25">
      <c r="B680" s="198"/>
      <c r="C680" s="199"/>
      <c r="D680" s="193" t="s">
        <v>177</v>
      </c>
      <c r="E680" s="200" t="s">
        <v>19</v>
      </c>
      <c r="F680" s="201" t="s">
        <v>2242</v>
      </c>
      <c r="G680" s="199"/>
      <c r="H680" s="202">
        <v>1</v>
      </c>
      <c r="I680" s="203"/>
      <c r="J680" s="199"/>
      <c r="K680" s="199"/>
      <c r="L680" s="204"/>
      <c r="M680" s="205"/>
      <c r="N680" s="206"/>
      <c r="O680" s="206"/>
      <c r="P680" s="206"/>
      <c r="Q680" s="206"/>
      <c r="R680" s="206"/>
      <c r="S680" s="206"/>
      <c r="T680" s="207"/>
      <c r="AT680" s="208" t="s">
        <v>177</v>
      </c>
      <c r="AU680" s="208" t="s">
        <v>85</v>
      </c>
      <c r="AV680" s="13" t="s">
        <v>85</v>
      </c>
      <c r="AW680" s="13" t="s">
        <v>37</v>
      </c>
      <c r="AX680" s="13" t="s">
        <v>76</v>
      </c>
      <c r="AY680" s="208" t="s">
        <v>167</v>
      </c>
    </row>
    <row r="681" spans="1:65" s="13" customFormat="1" ht="11.25">
      <c r="B681" s="198"/>
      <c r="C681" s="199"/>
      <c r="D681" s="193" t="s">
        <v>177</v>
      </c>
      <c r="E681" s="200" t="s">
        <v>19</v>
      </c>
      <c r="F681" s="201" t="s">
        <v>2243</v>
      </c>
      <c r="G681" s="199"/>
      <c r="H681" s="202">
        <v>1.2</v>
      </c>
      <c r="I681" s="203"/>
      <c r="J681" s="199"/>
      <c r="K681" s="199"/>
      <c r="L681" s="204"/>
      <c r="M681" s="205"/>
      <c r="N681" s="206"/>
      <c r="O681" s="206"/>
      <c r="P681" s="206"/>
      <c r="Q681" s="206"/>
      <c r="R681" s="206"/>
      <c r="S681" s="206"/>
      <c r="T681" s="207"/>
      <c r="AT681" s="208" t="s">
        <v>177</v>
      </c>
      <c r="AU681" s="208" t="s">
        <v>85</v>
      </c>
      <c r="AV681" s="13" t="s">
        <v>85</v>
      </c>
      <c r="AW681" s="13" t="s">
        <v>37</v>
      </c>
      <c r="AX681" s="13" t="s">
        <v>76</v>
      </c>
      <c r="AY681" s="208" t="s">
        <v>167</v>
      </c>
    </row>
    <row r="682" spans="1:65" s="13" customFormat="1" ht="11.25">
      <c r="B682" s="198"/>
      <c r="C682" s="199"/>
      <c r="D682" s="193" t="s">
        <v>177</v>
      </c>
      <c r="E682" s="200" t="s">
        <v>19</v>
      </c>
      <c r="F682" s="201" t="s">
        <v>2244</v>
      </c>
      <c r="G682" s="199"/>
      <c r="H682" s="202">
        <v>4.58</v>
      </c>
      <c r="I682" s="203"/>
      <c r="J682" s="199"/>
      <c r="K682" s="199"/>
      <c r="L682" s="204"/>
      <c r="M682" s="205"/>
      <c r="N682" s="206"/>
      <c r="O682" s="206"/>
      <c r="P682" s="206"/>
      <c r="Q682" s="206"/>
      <c r="R682" s="206"/>
      <c r="S682" s="206"/>
      <c r="T682" s="207"/>
      <c r="AT682" s="208" t="s">
        <v>177</v>
      </c>
      <c r="AU682" s="208" t="s">
        <v>85</v>
      </c>
      <c r="AV682" s="13" t="s">
        <v>85</v>
      </c>
      <c r="AW682" s="13" t="s">
        <v>37</v>
      </c>
      <c r="AX682" s="13" t="s">
        <v>76</v>
      </c>
      <c r="AY682" s="208" t="s">
        <v>167</v>
      </c>
    </row>
    <row r="683" spans="1:65" s="13" customFormat="1" ht="11.25">
      <c r="B683" s="198"/>
      <c r="C683" s="199"/>
      <c r="D683" s="193" t="s">
        <v>177</v>
      </c>
      <c r="E683" s="200" t="s">
        <v>19</v>
      </c>
      <c r="F683" s="201" t="s">
        <v>2245</v>
      </c>
      <c r="G683" s="199"/>
      <c r="H683" s="202">
        <v>0.86299999999999999</v>
      </c>
      <c r="I683" s="203"/>
      <c r="J683" s="199"/>
      <c r="K683" s="199"/>
      <c r="L683" s="204"/>
      <c r="M683" s="205"/>
      <c r="N683" s="206"/>
      <c r="O683" s="206"/>
      <c r="P683" s="206"/>
      <c r="Q683" s="206"/>
      <c r="R683" s="206"/>
      <c r="S683" s="206"/>
      <c r="T683" s="207"/>
      <c r="AT683" s="208" t="s">
        <v>177</v>
      </c>
      <c r="AU683" s="208" t="s">
        <v>85</v>
      </c>
      <c r="AV683" s="13" t="s">
        <v>85</v>
      </c>
      <c r="AW683" s="13" t="s">
        <v>37</v>
      </c>
      <c r="AX683" s="13" t="s">
        <v>76</v>
      </c>
      <c r="AY683" s="208" t="s">
        <v>167</v>
      </c>
    </row>
    <row r="684" spans="1:65" s="16" customFormat="1" ht="11.25">
      <c r="B684" s="243"/>
      <c r="C684" s="244"/>
      <c r="D684" s="193" t="s">
        <v>177</v>
      </c>
      <c r="E684" s="245" t="s">
        <v>19</v>
      </c>
      <c r="F684" s="246" t="s">
        <v>1927</v>
      </c>
      <c r="G684" s="244"/>
      <c r="H684" s="247">
        <v>7.6429999999999998</v>
      </c>
      <c r="I684" s="248"/>
      <c r="J684" s="244"/>
      <c r="K684" s="244"/>
      <c r="L684" s="249"/>
      <c r="M684" s="250"/>
      <c r="N684" s="251"/>
      <c r="O684" s="251"/>
      <c r="P684" s="251"/>
      <c r="Q684" s="251"/>
      <c r="R684" s="251"/>
      <c r="S684" s="251"/>
      <c r="T684" s="252"/>
      <c r="AT684" s="253" t="s">
        <v>177</v>
      </c>
      <c r="AU684" s="253" t="s">
        <v>85</v>
      </c>
      <c r="AV684" s="16" t="s">
        <v>182</v>
      </c>
      <c r="AW684" s="16" t="s">
        <v>37</v>
      </c>
      <c r="AX684" s="16" t="s">
        <v>76</v>
      </c>
      <c r="AY684" s="253" t="s">
        <v>167</v>
      </c>
    </row>
    <row r="685" spans="1:65" s="14" customFormat="1" ht="11.25">
      <c r="B685" s="209"/>
      <c r="C685" s="210"/>
      <c r="D685" s="193" t="s">
        <v>177</v>
      </c>
      <c r="E685" s="211" t="s">
        <v>19</v>
      </c>
      <c r="F685" s="212" t="s">
        <v>179</v>
      </c>
      <c r="G685" s="210"/>
      <c r="H685" s="213">
        <v>7.6429999999999998</v>
      </c>
      <c r="I685" s="214"/>
      <c r="J685" s="210"/>
      <c r="K685" s="210"/>
      <c r="L685" s="215"/>
      <c r="M685" s="216"/>
      <c r="N685" s="217"/>
      <c r="O685" s="217"/>
      <c r="P685" s="217"/>
      <c r="Q685" s="217"/>
      <c r="R685" s="217"/>
      <c r="S685" s="217"/>
      <c r="T685" s="218"/>
      <c r="AT685" s="219" t="s">
        <v>177</v>
      </c>
      <c r="AU685" s="219" t="s">
        <v>85</v>
      </c>
      <c r="AV685" s="14" t="s">
        <v>174</v>
      </c>
      <c r="AW685" s="14" t="s">
        <v>37</v>
      </c>
      <c r="AX685" s="14" t="s">
        <v>83</v>
      </c>
      <c r="AY685" s="219" t="s">
        <v>167</v>
      </c>
    </row>
    <row r="686" spans="1:65" s="2" customFormat="1" ht="24">
      <c r="A686" s="36"/>
      <c r="B686" s="37"/>
      <c r="C686" s="180" t="s">
        <v>426</v>
      </c>
      <c r="D686" s="180" t="s">
        <v>169</v>
      </c>
      <c r="E686" s="181" t="s">
        <v>2246</v>
      </c>
      <c r="F686" s="182" t="s">
        <v>2247</v>
      </c>
      <c r="G686" s="183" t="s">
        <v>172</v>
      </c>
      <c r="H686" s="184">
        <v>43.4</v>
      </c>
      <c r="I686" s="185"/>
      <c r="J686" s="186">
        <f>ROUND(I686*H686,2)</f>
        <v>0</v>
      </c>
      <c r="K686" s="182" t="s">
        <v>173</v>
      </c>
      <c r="L686" s="41"/>
      <c r="M686" s="187" t="s">
        <v>19</v>
      </c>
      <c r="N686" s="188" t="s">
        <v>47</v>
      </c>
      <c r="O686" s="66"/>
      <c r="P686" s="189">
        <f>O686*H686</f>
        <v>0</v>
      </c>
      <c r="Q686" s="189">
        <v>0</v>
      </c>
      <c r="R686" s="189">
        <f>Q686*H686</f>
        <v>0</v>
      </c>
      <c r="S686" s="189">
        <v>0</v>
      </c>
      <c r="T686" s="190">
        <f>S686*H686</f>
        <v>0</v>
      </c>
      <c r="U686" s="36"/>
      <c r="V686" s="36"/>
      <c r="W686" s="36"/>
      <c r="X686" s="36"/>
      <c r="Y686" s="36"/>
      <c r="Z686" s="36"/>
      <c r="AA686" s="36"/>
      <c r="AB686" s="36"/>
      <c r="AC686" s="36"/>
      <c r="AD686" s="36"/>
      <c r="AE686" s="36"/>
      <c r="AR686" s="191" t="s">
        <v>174</v>
      </c>
      <c r="AT686" s="191" t="s">
        <v>169</v>
      </c>
      <c r="AU686" s="191" t="s">
        <v>85</v>
      </c>
      <c r="AY686" s="19" t="s">
        <v>167</v>
      </c>
      <c r="BE686" s="192">
        <f>IF(N686="základní",J686,0)</f>
        <v>0</v>
      </c>
      <c r="BF686" s="192">
        <f>IF(N686="snížená",J686,0)</f>
        <v>0</v>
      </c>
      <c r="BG686" s="192">
        <f>IF(N686="zákl. přenesená",J686,0)</f>
        <v>0</v>
      </c>
      <c r="BH686" s="192">
        <f>IF(N686="sníž. přenesená",J686,0)</f>
        <v>0</v>
      </c>
      <c r="BI686" s="192">
        <f>IF(N686="nulová",J686,0)</f>
        <v>0</v>
      </c>
      <c r="BJ686" s="19" t="s">
        <v>83</v>
      </c>
      <c r="BK686" s="192">
        <f>ROUND(I686*H686,2)</f>
        <v>0</v>
      </c>
      <c r="BL686" s="19" t="s">
        <v>174</v>
      </c>
      <c r="BM686" s="191" t="s">
        <v>652</v>
      </c>
    </row>
    <row r="687" spans="1:65" s="15" customFormat="1" ht="11.25">
      <c r="B687" s="220"/>
      <c r="C687" s="221"/>
      <c r="D687" s="193" t="s">
        <v>177</v>
      </c>
      <c r="E687" s="222" t="s">
        <v>19</v>
      </c>
      <c r="F687" s="223" t="s">
        <v>1924</v>
      </c>
      <c r="G687" s="221"/>
      <c r="H687" s="222" t="s">
        <v>19</v>
      </c>
      <c r="I687" s="224"/>
      <c r="J687" s="221"/>
      <c r="K687" s="221"/>
      <c r="L687" s="225"/>
      <c r="M687" s="226"/>
      <c r="N687" s="227"/>
      <c r="O687" s="227"/>
      <c r="P687" s="227"/>
      <c r="Q687" s="227"/>
      <c r="R687" s="227"/>
      <c r="S687" s="227"/>
      <c r="T687" s="228"/>
      <c r="AT687" s="229" t="s">
        <v>177</v>
      </c>
      <c r="AU687" s="229" t="s">
        <v>85</v>
      </c>
      <c r="AV687" s="15" t="s">
        <v>83</v>
      </c>
      <c r="AW687" s="15" t="s">
        <v>37</v>
      </c>
      <c r="AX687" s="15" t="s">
        <v>76</v>
      </c>
      <c r="AY687" s="229" t="s">
        <v>167</v>
      </c>
    </row>
    <row r="688" spans="1:65" s="13" customFormat="1" ht="11.25">
      <c r="B688" s="198"/>
      <c r="C688" s="199"/>
      <c r="D688" s="193" t="s">
        <v>177</v>
      </c>
      <c r="E688" s="200" t="s">
        <v>19</v>
      </c>
      <c r="F688" s="201" t="s">
        <v>2248</v>
      </c>
      <c r="G688" s="199"/>
      <c r="H688" s="202">
        <v>43.4</v>
      </c>
      <c r="I688" s="203"/>
      <c r="J688" s="199"/>
      <c r="K688" s="199"/>
      <c r="L688" s="204"/>
      <c r="M688" s="205"/>
      <c r="N688" s="206"/>
      <c r="O688" s="206"/>
      <c r="P688" s="206"/>
      <c r="Q688" s="206"/>
      <c r="R688" s="206"/>
      <c r="S688" s="206"/>
      <c r="T688" s="207"/>
      <c r="AT688" s="208" t="s">
        <v>177</v>
      </c>
      <c r="AU688" s="208" t="s">
        <v>85</v>
      </c>
      <c r="AV688" s="13" t="s">
        <v>85</v>
      </c>
      <c r="AW688" s="13" t="s">
        <v>37</v>
      </c>
      <c r="AX688" s="13" t="s">
        <v>76</v>
      </c>
      <c r="AY688" s="208" t="s">
        <v>167</v>
      </c>
    </row>
    <row r="689" spans="1:65" s="16" customFormat="1" ht="11.25">
      <c r="B689" s="243"/>
      <c r="C689" s="244"/>
      <c r="D689" s="193" t="s">
        <v>177</v>
      </c>
      <c r="E689" s="245" t="s">
        <v>19</v>
      </c>
      <c r="F689" s="246" t="s">
        <v>1927</v>
      </c>
      <c r="G689" s="244"/>
      <c r="H689" s="247">
        <v>43.4</v>
      </c>
      <c r="I689" s="248"/>
      <c r="J689" s="244"/>
      <c r="K689" s="244"/>
      <c r="L689" s="249"/>
      <c r="M689" s="250"/>
      <c r="N689" s="251"/>
      <c r="O689" s="251"/>
      <c r="P689" s="251"/>
      <c r="Q689" s="251"/>
      <c r="R689" s="251"/>
      <c r="S689" s="251"/>
      <c r="T689" s="252"/>
      <c r="AT689" s="253" t="s">
        <v>177</v>
      </c>
      <c r="AU689" s="253" t="s">
        <v>85</v>
      </c>
      <c r="AV689" s="16" t="s">
        <v>182</v>
      </c>
      <c r="AW689" s="16" t="s">
        <v>37</v>
      </c>
      <c r="AX689" s="16" t="s">
        <v>76</v>
      </c>
      <c r="AY689" s="253" t="s">
        <v>167</v>
      </c>
    </row>
    <row r="690" spans="1:65" s="14" customFormat="1" ht="11.25">
      <c r="B690" s="209"/>
      <c r="C690" s="210"/>
      <c r="D690" s="193" t="s">
        <v>177</v>
      </c>
      <c r="E690" s="211" t="s">
        <v>19</v>
      </c>
      <c r="F690" s="212" t="s">
        <v>179</v>
      </c>
      <c r="G690" s="210"/>
      <c r="H690" s="213">
        <v>43.4</v>
      </c>
      <c r="I690" s="214"/>
      <c r="J690" s="210"/>
      <c r="K690" s="210"/>
      <c r="L690" s="215"/>
      <c r="M690" s="216"/>
      <c r="N690" s="217"/>
      <c r="O690" s="217"/>
      <c r="P690" s="217"/>
      <c r="Q690" s="217"/>
      <c r="R690" s="217"/>
      <c r="S690" s="217"/>
      <c r="T690" s="218"/>
      <c r="AT690" s="219" t="s">
        <v>177</v>
      </c>
      <c r="AU690" s="219" t="s">
        <v>85</v>
      </c>
      <c r="AV690" s="14" t="s">
        <v>174</v>
      </c>
      <c r="AW690" s="14" t="s">
        <v>37</v>
      </c>
      <c r="AX690" s="14" t="s">
        <v>83</v>
      </c>
      <c r="AY690" s="219" t="s">
        <v>167</v>
      </c>
    </row>
    <row r="691" spans="1:65" s="2" customFormat="1" ht="24">
      <c r="A691" s="36"/>
      <c r="B691" s="37"/>
      <c r="C691" s="180" t="s">
        <v>653</v>
      </c>
      <c r="D691" s="180" t="s">
        <v>169</v>
      </c>
      <c r="E691" s="181" t="s">
        <v>2249</v>
      </c>
      <c r="F691" s="182" t="s">
        <v>2250</v>
      </c>
      <c r="G691" s="183" t="s">
        <v>172</v>
      </c>
      <c r="H691" s="184">
        <v>0.57999999999999996</v>
      </c>
      <c r="I691" s="185"/>
      <c r="J691" s="186">
        <f>ROUND(I691*H691,2)</f>
        <v>0</v>
      </c>
      <c r="K691" s="182" t="s">
        <v>173</v>
      </c>
      <c r="L691" s="41"/>
      <c r="M691" s="187" t="s">
        <v>19</v>
      </c>
      <c r="N691" s="188" t="s">
        <v>47</v>
      </c>
      <c r="O691" s="66"/>
      <c r="P691" s="189">
        <f>O691*H691</f>
        <v>0</v>
      </c>
      <c r="Q691" s="189">
        <v>0</v>
      </c>
      <c r="R691" s="189">
        <f>Q691*H691</f>
        <v>0</v>
      </c>
      <c r="S691" s="189">
        <v>0</v>
      </c>
      <c r="T691" s="190">
        <f>S691*H691</f>
        <v>0</v>
      </c>
      <c r="U691" s="36"/>
      <c r="V691" s="36"/>
      <c r="W691" s="36"/>
      <c r="X691" s="36"/>
      <c r="Y691" s="36"/>
      <c r="Z691" s="36"/>
      <c r="AA691" s="36"/>
      <c r="AB691" s="36"/>
      <c r="AC691" s="36"/>
      <c r="AD691" s="36"/>
      <c r="AE691" s="36"/>
      <c r="AR691" s="191" t="s">
        <v>174</v>
      </c>
      <c r="AT691" s="191" t="s">
        <v>169</v>
      </c>
      <c r="AU691" s="191" t="s">
        <v>85</v>
      </c>
      <c r="AY691" s="19" t="s">
        <v>167</v>
      </c>
      <c r="BE691" s="192">
        <f>IF(N691="základní",J691,0)</f>
        <v>0</v>
      </c>
      <c r="BF691" s="192">
        <f>IF(N691="snížená",J691,0)</f>
        <v>0</v>
      </c>
      <c r="BG691" s="192">
        <f>IF(N691="zákl. přenesená",J691,0)</f>
        <v>0</v>
      </c>
      <c r="BH691" s="192">
        <f>IF(N691="sníž. přenesená",J691,0)</f>
        <v>0</v>
      </c>
      <c r="BI691" s="192">
        <f>IF(N691="nulová",J691,0)</f>
        <v>0</v>
      </c>
      <c r="BJ691" s="19" t="s">
        <v>83</v>
      </c>
      <c r="BK691" s="192">
        <f>ROUND(I691*H691,2)</f>
        <v>0</v>
      </c>
      <c r="BL691" s="19" t="s">
        <v>174</v>
      </c>
      <c r="BM691" s="191" t="s">
        <v>656</v>
      </c>
    </row>
    <row r="692" spans="1:65" s="15" customFormat="1" ht="11.25">
      <c r="B692" s="220"/>
      <c r="C692" s="221"/>
      <c r="D692" s="193" t="s">
        <v>177</v>
      </c>
      <c r="E692" s="222" t="s">
        <v>19</v>
      </c>
      <c r="F692" s="223" t="s">
        <v>1924</v>
      </c>
      <c r="G692" s="221"/>
      <c r="H692" s="222" t="s">
        <v>19</v>
      </c>
      <c r="I692" s="224"/>
      <c r="J692" s="221"/>
      <c r="K692" s="221"/>
      <c r="L692" s="225"/>
      <c r="M692" s="226"/>
      <c r="N692" s="227"/>
      <c r="O692" s="227"/>
      <c r="P692" s="227"/>
      <c r="Q692" s="227"/>
      <c r="R692" s="227"/>
      <c r="S692" s="227"/>
      <c r="T692" s="228"/>
      <c r="AT692" s="229" t="s">
        <v>177</v>
      </c>
      <c r="AU692" s="229" t="s">
        <v>85</v>
      </c>
      <c r="AV692" s="15" t="s">
        <v>83</v>
      </c>
      <c r="AW692" s="15" t="s">
        <v>37</v>
      </c>
      <c r="AX692" s="15" t="s">
        <v>76</v>
      </c>
      <c r="AY692" s="229" t="s">
        <v>167</v>
      </c>
    </row>
    <row r="693" spans="1:65" s="13" customFormat="1" ht="11.25">
      <c r="B693" s="198"/>
      <c r="C693" s="199"/>
      <c r="D693" s="193" t="s">
        <v>177</v>
      </c>
      <c r="E693" s="200" t="s">
        <v>19</v>
      </c>
      <c r="F693" s="201" t="s">
        <v>2251</v>
      </c>
      <c r="G693" s="199"/>
      <c r="H693" s="202">
        <v>0.57999999999999996</v>
      </c>
      <c r="I693" s="203"/>
      <c r="J693" s="199"/>
      <c r="K693" s="199"/>
      <c r="L693" s="204"/>
      <c r="M693" s="205"/>
      <c r="N693" s="206"/>
      <c r="O693" s="206"/>
      <c r="P693" s="206"/>
      <c r="Q693" s="206"/>
      <c r="R693" s="206"/>
      <c r="S693" s="206"/>
      <c r="T693" s="207"/>
      <c r="AT693" s="208" t="s">
        <v>177</v>
      </c>
      <c r="AU693" s="208" t="s">
        <v>85</v>
      </c>
      <c r="AV693" s="13" t="s">
        <v>85</v>
      </c>
      <c r="AW693" s="13" t="s">
        <v>37</v>
      </c>
      <c r="AX693" s="13" t="s">
        <v>76</v>
      </c>
      <c r="AY693" s="208" t="s">
        <v>167</v>
      </c>
    </row>
    <row r="694" spans="1:65" s="16" customFormat="1" ht="11.25">
      <c r="B694" s="243"/>
      <c r="C694" s="244"/>
      <c r="D694" s="193" t="s">
        <v>177</v>
      </c>
      <c r="E694" s="245" t="s">
        <v>19</v>
      </c>
      <c r="F694" s="246" t="s">
        <v>1927</v>
      </c>
      <c r="G694" s="244"/>
      <c r="H694" s="247">
        <v>0.57999999999999996</v>
      </c>
      <c r="I694" s="248"/>
      <c r="J694" s="244"/>
      <c r="K694" s="244"/>
      <c r="L694" s="249"/>
      <c r="M694" s="250"/>
      <c r="N694" s="251"/>
      <c r="O694" s="251"/>
      <c r="P694" s="251"/>
      <c r="Q694" s="251"/>
      <c r="R694" s="251"/>
      <c r="S694" s="251"/>
      <c r="T694" s="252"/>
      <c r="AT694" s="253" t="s">
        <v>177</v>
      </c>
      <c r="AU694" s="253" t="s">
        <v>85</v>
      </c>
      <c r="AV694" s="16" t="s">
        <v>182</v>
      </c>
      <c r="AW694" s="16" t="s">
        <v>37</v>
      </c>
      <c r="AX694" s="16" t="s">
        <v>76</v>
      </c>
      <c r="AY694" s="253" t="s">
        <v>167</v>
      </c>
    </row>
    <row r="695" spans="1:65" s="14" customFormat="1" ht="11.25">
      <c r="B695" s="209"/>
      <c r="C695" s="210"/>
      <c r="D695" s="193" t="s">
        <v>177</v>
      </c>
      <c r="E695" s="211" t="s">
        <v>19</v>
      </c>
      <c r="F695" s="212" t="s">
        <v>179</v>
      </c>
      <c r="G695" s="210"/>
      <c r="H695" s="213">
        <v>0.57999999999999996</v>
      </c>
      <c r="I695" s="214"/>
      <c r="J695" s="210"/>
      <c r="K695" s="210"/>
      <c r="L695" s="215"/>
      <c r="M695" s="216"/>
      <c r="N695" s="217"/>
      <c r="O695" s="217"/>
      <c r="P695" s="217"/>
      <c r="Q695" s="217"/>
      <c r="R695" s="217"/>
      <c r="S695" s="217"/>
      <c r="T695" s="218"/>
      <c r="AT695" s="219" t="s">
        <v>177</v>
      </c>
      <c r="AU695" s="219" t="s">
        <v>85</v>
      </c>
      <c r="AV695" s="14" t="s">
        <v>174</v>
      </c>
      <c r="AW695" s="14" t="s">
        <v>37</v>
      </c>
      <c r="AX695" s="14" t="s">
        <v>83</v>
      </c>
      <c r="AY695" s="219" t="s">
        <v>167</v>
      </c>
    </row>
    <row r="696" spans="1:65" s="2" customFormat="1" ht="24">
      <c r="A696" s="36"/>
      <c r="B696" s="37"/>
      <c r="C696" s="180" t="s">
        <v>431</v>
      </c>
      <c r="D696" s="180" t="s">
        <v>169</v>
      </c>
      <c r="E696" s="181" t="s">
        <v>2252</v>
      </c>
      <c r="F696" s="182" t="s">
        <v>2253</v>
      </c>
      <c r="G696" s="183" t="s">
        <v>172</v>
      </c>
      <c r="H696" s="184">
        <v>5.72</v>
      </c>
      <c r="I696" s="185"/>
      <c r="J696" s="186">
        <f>ROUND(I696*H696,2)</f>
        <v>0</v>
      </c>
      <c r="K696" s="182" t="s">
        <v>173</v>
      </c>
      <c r="L696" s="41"/>
      <c r="M696" s="187" t="s">
        <v>19</v>
      </c>
      <c r="N696" s="188" t="s">
        <v>47</v>
      </c>
      <c r="O696" s="66"/>
      <c r="P696" s="189">
        <f>O696*H696</f>
        <v>0</v>
      </c>
      <c r="Q696" s="189">
        <v>0</v>
      </c>
      <c r="R696" s="189">
        <f>Q696*H696</f>
        <v>0</v>
      </c>
      <c r="S696" s="189">
        <v>0</v>
      </c>
      <c r="T696" s="190">
        <f>S696*H696</f>
        <v>0</v>
      </c>
      <c r="U696" s="36"/>
      <c r="V696" s="36"/>
      <c r="W696" s="36"/>
      <c r="X696" s="36"/>
      <c r="Y696" s="36"/>
      <c r="Z696" s="36"/>
      <c r="AA696" s="36"/>
      <c r="AB696" s="36"/>
      <c r="AC696" s="36"/>
      <c r="AD696" s="36"/>
      <c r="AE696" s="36"/>
      <c r="AR696" s="191" t="s">
        <v>174</v>
      </c>
      <c r="AT696" s="191" t="s">
        <v>169</v>
      </c>
      <c r="AU696" s="191" t="s">
        <v>85</v>
      </c>
      <c r="AY696" s="19" t="s">
        <v>167</v>
      </c>
      <c r="BE696" s="192">
        <f>IF(N696="základní",J696,0)</f>
        <v>0</v>
      </c>
      <c r="BF696" s="192">
        <f>IF(N696="snížená",J696,0)</f>
        <v>0</v>
      </c>
      <c r="BG696" s="192">
        <f>IF(N696="zákl. přenesená",J696,0)</f>
        <v>0</v>
      </c>
      <c r="BH696" s="192">
        <f>IF(N696="sníž. přenesená",J696,0)</f>
        <v>0</v>
      </c>
      <c r="BI696" s="192">
        <f>IF(N696="nulová",J696,0)</f>
        <v>0</v>
      </c>
      <c r="BJ696" s="19" t="s">
        <v>83</v>
      </c>
      <c r="BK696" s="192">
        <f>ROUND(I696*H696,2)</f>
        <v>0</v>
      </c>
      <c r="BL696" s="19" t="s">
        <v>174</v>
      </c>
      <c r="BM696" s="191" t="s">
        <v>661</v>
      </c>
    </row>
    <row r="697" spans="1:65" s="2" customFormat="1" ht="19.5">
      <c r="A697" s="36"/>
      <c r="B697" s="37"/>
      <c r="C697" s="38"/>
      <c r="D697" s="193" t="s">
        <v>175</v>
      </c>
      <c r="E697" s="38"/>
      <c r="F697" s="194" t="s">
        <v>502</v>
      </c>
      <c r="G697" s="38"/>
      <c r="H697" s="38"/>
      <c r="I697" s="195"/>
      <c r="J697" s="38"/>
      <c r="K697" s="38"/>
      <c r="L697" s="41"/>
      <c r="M697" s="196"/>
      <c r="N697" s="197"/>
      <c r="O697" s="66"/>
      <c r="P697" s="66"/>
      <c r="Q697" s="66"/>
      <c r="R697" s="66"/>
      <c r="S697" s="66"/>
      <c r="T697" s="67"/>
      <c r="U697" s="36"/>
      <c r="V697" s="36"/>
      <c r="W697" s="36"/>
      <c r="X697" s="36"/>
      <c r="Y697" s="36"/>
      <c r="Z697" s="36"/>
      <c r="AA697" s="36"/>
      <c r="AB697" s="36"/>
      <c r="AC697" s="36"/>
      <c r="AD697" s="36"/>
      <c r="AE697" s="36"/>
      <c r="AT697" s="19" t="s">
        <v>175</v>
      </c>
      <c r="AU697" s="19" t="s">
        <v>85</v>
      </c>
    </row>
    <row r="698" spans="1:65" s="15" customFormat="1" ht="11.25">
      <c r="B698" s="220"/>
      <c r="C698" s="221"/>
      <c r="D698" s="193" t="s">
        <v>177</v>
      </c>
      <c r="E698" s="222" t="s">
        <v>19</v>
      </c>
      <c r="F698" s="223" t="s">
        <v>1924</v>
      </c>
      <c r="G698" s="221"/>
      <c r="H698" s="222" t="s">
        <v>19</v>
      </c>
      <c r="I698" s="224"/>
      <c r="J698" s="221"/>
      <c r="K698" s="221"/>
      <c r="L698" s="225"/>
      <c r="M698" s="226"/>
      <c r="N698" s="227"/>
      <c r="O698" s="227"/>
      <c r="P698" s="227"/>
      <c r="Q698" s="227"/>
      <c r="R698" s="227"/>
      <c r="S698" s="227"/>
      <c r="T698" s="228"/>
      <c r="AT698" s="229" t="s">
        <v>177</v>
      </c>
      <c r="AU698" s="229" t="s">
        <v>85</v>
      </c>
      <c r="AV698" s="15" t="s">
        <v>83</v>
      </c>
      <c r="AW698" s="15" t="s">
        <v>37</v>
      </c>
      <c r="AX698" s="15" t="s">
        <v>76</v>
      </c>
      <c r="AY698" s="229" t="s">
        <v>167</v>
      </c>
    </row>
    <row r="699" spans="1:65" s="13" customFormat="1" ht="11.25">
      <c r="B699" s="198"/>
      <c r="C699" s="199"/>
      <c r="D699" s="193" t="s">
        <v>177</v>
      </c>
      <c r="E699" s="200" t="s">
        <v>19</v>
      </c>
      <c r="F699" s="201" t="s">
        <v>2254</v>
      </c>
      <c r="G699" s="199"/>
      <c r="H699" s="202">
        <v>5.72</v>
      </c>
      <c r="I699" s="203"/>
      <c r="J699" s="199"/>
      <c r="K699" s="199"/>
      <c r="L699" s="204"/>
      <c r="M699" s="205"/>
      <c r="N699" s="206"/>
      <c r="O699" s="206"/>
      <c r="P699" s="206"/>
      <c r="Q699" s="206"/>
      <c r="R699" s="206"/>
      <c r="S699" s="206"/>
      <c r="T699" s="207"/>
      <c r="AT699" s="208" t="s">
        <v>177</v>
      </c>
      <c r="AU699" s="208" t="s">
        <v>85</v>
      </c>
      <c r="AV699" s="13" t="s">
        <v>85</v>
      </c>
      <c r="AW699" s="13" t="s">
        <v>37</v>
      </c>
      <c r="AX699" s="13" t="s">
        <v>76</v>
      </c>
      <c r="AY699" s="208" t="s">
        <v>167</v>
      </c>
    </row>
    <row r="700" spans="1:65" s="16" customFormat="1" ht="11.25">
      <c r="B700" s="243"/>
      <c r="C700" s="244"/>
      <c r="D700" s="193" t="s">
        <v>177</v>
      </c>
      <c r="E700" s="245" t="s">
        <v>19</v>
      </c>
      <c r="F700" s="246" t="s">
        <v>1927</v>
      </c>
      <c r="G700" s="244"/>
      <c r="H700" s="247">
        <v>5.72</v>
      </c>
      <c r="I700" s="248"/>
      <c r="J700" s="244"/>
      <c r="K700" s="244"/>
      <c r="L700" s="249"/>
      <c r="M700" s="250"/>
      <c r="N700" s="251"/>
      <c r="O700" s="251"/>
      <c r="P700" s="251"/>
      <c r="Q700" s="251"/>
      <c r="R700" s="251"/>
      <c r="S700" s="251"/>
      <c r="T700" s="252"/>
      <c r="AT700" s="253" t="s">
        <v>177</v>
      </c>
      <c r="AU700" s="253" t="s">
        <v>85</v>
      </c>
      <c r="AV700" s="16" t="s">
        <v>182</v>
      </c>
      <c r="AW700" s="16" t="s">
        <v>37</v>
      </c>
      <c r="AX700" s="16" t="s">
        <v>76</v>
      </c>
      <c r="AY700" s="253" t="s">
        <v>167</v>
      </c>
    </row>
    <row r="701" spans="1:65" s="14" customFormat="1" ht="11.25">
      <c r="B701" s="209"/>
      <c r="C701" s="210"/>
      <c r="D701" s="193" t="s">
        <v>177</v>
      </c>
      <c r="E701" s="211" t="s">
        <v>19</v>
      </c>
      <c r="F701" s="212" t="s">
        <v>179</v>
      </c>
      <c r="G701" s="210"/>
      <c r="H701" s="213">
        <v>5.72</v>
      </c>
      <c r="I701" s="214"/>
      <c r="J701" s="210"/>
      <c r="K701" s="210"/>
      <c r="L701" s="215"/>
      <c r="M701" s="216"/>
      <c r="N701" s="217"/>
      <c r="O701" s="217"/>
      <c r="P701" s="217"/>
      <c r="Q701" s="217"/>
      <c r="R701" s="217"/>
      <c r="S701" s="217"/>
      <c r="T701" s="218"/>
      <c r="AT701" s="219" t="s">
        <v>177</v>
      </c>
      <c r="AU701" s="219" t="s">
        <v>85</v>
      </c>
      <c r="AV701" s="14" t="s">
        <v>174</v>
      </c>
      <c r="AW701" s="14" t="s">
        <v>37</v>
      </c>
      <c r="AX701" s="14" t="s">
        <v>83</v>
      </c>
      <c r="AY701" s="219" t="s">
        <v>167</v>
      </c>
    </row>
    <row r="702" spans="1:65" s="2" customFormat="1" ht="24">
      <c r="A702" s="36"/>
      <c r="B702" s="37"/>
      <c r="C702" s="180" t="s">
        <v>664</v>
      </c>
      <c r="D702" s="180" t="s">
        <v>169</v>
      </c>
      <c r="E702" s="181" t="s">
        <v>2255</v>
      </c>
      <c r="F702" s="182" t="s">
        <v>2256</v>
      </c>
      <c r="G702" s="183" t="s">
        <v>172</v>
      </c>
      <c r="H702" s="184">
        <v>5.516</v>
      </c>
      <c r="I702" s="185"/>
      <c r="J702" s="186">
        <f>ROUND(I702*H702,2)</f>
        <v>0</v>
      </c>
      <c r="K702" s="182" t="s">
        <v>173</v>
      </c>
      <c r="L702" s="41"/>
      <c r="M702" s="187" t="s">
        <v>19</v>
      </c>
      <c r="N702" s="188" t="s">
        <v>47</v>
      </c>
      <c r="O702" s="66"/>
      <c r="P702" s="189">
        <f>O702*H702</f>
        <v>0</v>
      </c>
      <c r="Q702" s="189">
        <v>0</v>
      </c>
      <c r="R702" s="189">
        <f>Q702*H702</f>
        <v>0</v>
      </c>
      <c r="S702" s="189">
        <v>0</v>
      </c>
      <c r="T702" s="190">
        <f>S702*H702</f>
        <v>0</v>
      </c>
      <c r="U702" s="36"/>
      <c r="V702" s="36"/>
      <c r="W702" s="36"/>
      <c r="X702" s="36"/>
      <c r="Y702" s="36"/>
      <c r="Z702" s="36"/>
      <c r="AA702" s="36"/>
      <c r="AB702" s="36"/>
      <c r="AC702" s="36"/>
      <c r="AD702" s="36"/>
      <c r="AE702" s="36"/>
      <c r="AR702" s="191" t="s">
        <v>174</v>
      </c>
      <c r="AT702" s="191" t="s">
        <v>169</v>
      </c>
      <c r="AU702" s="191" t="s">
        <v>85</v>
      </c>
      <c r="AY702" s="19" t="s">
        <v>167</v>
      </c>
      <c r="BE702" s="192">
        <f>IF(N702="základní",J702,0)</f>
        <v>0</v>
      </c>
      <c r="BF702" s="192">
        <f>IF(N702="snížená",J702,0)</f>
        <v>0</v>
      </c>
      <c r="BG702" s="192">
        <f>IF(N702="zákl. přenesená",J702,0)</f>
        <v>0</v>
      </c>
      <c r="BH702" s="192">
        <f>IF(N702="sníž. přenesená",J702,0)</f>
        <v>0</v>
      </c>
      <c r="BI702" s="192">
        <f>IF(N702="nulová",J702,0)</f>
        <v>0</v>
      </c>
      <c r="BJ702" s="19" t="s">
        <v>83</v>
      </c>
      <c r="BK702" s="192">
        <f>ROUND(I702*H702,2)</f>
        <v>0</v>
      </c>
      <c r="BL702" s="19" t="s">
        <v>174</v>
      </c>
      <c r="BM702" s="191" t="s">
        <v>667</v>
      </c>
    </row>
    <row r="703" spans="1:65" s="2" customFormat="1" ht="29.25">
      <c r="A703" s="36"/>
      <c r="B703" s="37"/>
      <c r="C703" s="38"/>
      <c r="D703" s="193" t="s">
        <v>175</v>
      </c>
      <c r="E703" s="38"/>
      <c r="F703" s="194" t="s">
        <v>2257</v>
      </c>
      <c r="G703" s="38"/>
      <c r="H703" s="38"/>
      <c r="I703" s="195"/>
      <c r="J703" s="38"/>
      <c r="K703" s="38"/>
      <c r="L703" s="41"/>
      <c r="M703" s="196"/>
      <c r="N703" s="197"/>
      <c r="O703" s="66"/>
      <c r="P703" s="66"/>
      <c r="Q703" s="66"/>
      <c r="R703" s="66"/>
      <c r="S703" s="66"/>
      <c r="T703" s="67"/>
      <c r="U703" s="36"/>
      <c r="V703" s="36"/>
      <c r="W703" s="36"/>
      <c r="X703" s="36"/>
      <c r="Y703" s="36"/>
      <c r="Z703" s="36"/>
      <c r="AA703" s="36"/>
      <c r="AB703" s="36"/>
      <c r="AC703" s="36"/>
      <c r="AD703" s="36"/>
      <c r="AE703" s="36"/>
      <c r="AT703" s="19" t="s">
        <v>175</v>
      </c>
      <c r="AU703" s="19" t="s">
        <v>85</v>
      </c>
    </row>
    <row r="704" spans="1:65" s="15" customFormat="1" ht="11.25">
      <c r="B704" s="220"/>
      <c r="C704" s="221"/>
      <c r="D704" s="193" t="s">
        <v>177</v>
      </c>
      <c r="E704" s="222" t="s">
        <v>19</v>
      </c>
      <c r="F704" s="223" t="s">
        <v>1924</v>
      </c>
      <c r="G704" s="221"/>
      <c r="H704" s="222" t="s">
        <v>19</v>
      </c>
      <c r="I704" s="224"/>
      <c r="J704" s="221"/>
      <c r="K704" s="221"/>
      <c r="L704" s="225"/>
      <c r="M704" s="226"/>
      <c r="N704" s="227"/>
      <c r="O704" s="227"/>
      <c r="P704" s="227"/>
      <c r="Q704" s="227"/>
      <c r="R704" s="227"/>
      <c r="S704" s="227"/>
      <c r="T704" s="228"/>
      <c r="AT704" s="229" t="s">
        <v>177</v>
      </c>
      <c r="AU704" s="229" t="s">
        <v>85</v>
      </c>
      <c r="AV704" s="15" t="s">
        <v>83</v>
      </c>
      <c r="AW704" s="15" t="s">
        <v>37</v>
      </c>
      <c r="AX704" s="15" t="s">
        <v>76</v>
      </c>
      <c r="AY704" s="229" t="s">
        <v>167</v>
      </c>
    </row>
    <row r="705" spans="1:65" s="13" customFormat="1" ht="11.25">
      <c r="B705" s="198"/>
      <c r="C705" s="199"/>
      <c r="D705" s="193" t="s">
        <v>177</v>
      </c>
      <c r="E705" s="200" t="s">
        <v>19</v>
      </c>
      <c r="F705" s="201" t="s">
        <v>2258</v>
      </c>
      <c r="G705" s="199"/>
      <c r="H705" s="202">
        <v>2.3639999999999999</v>
      </c>
      <c r="I705" s="203"/>
      <c r="J705" s="199"/>
      <c r="K705" s="199"/>
      <c r="L705" s="204"/>
      <c r="M705" s="205"/>
      <c r="N705" s="206"/>
      <c r="O705" s="206"/>
      <c r="P705" s="206"/>
      <c r="Q705" s="206"/>
      <c r="R705" s="206"/>
      <c r="S705" s="206"/>
      <c r="T705" s="207"/>
      <c r="AT705" s="208" t="s">
        <v>177</v>
      </c>
      <c r="AU705" s="208" t="s">
        <v>85</v>
      </c>
      <c r="AV705" s="13" t="s">
        <v>85</v>
      </c>
      <c r="AW705" s="13" t="s">
        <v>37</v>
      </c>
      <c r="AX705" s="13" t="s">
        <v>76</v>
      </c>
      <c r="AY705" s="208" t="s">
        <v>167</v>
      </c>
    </row>
    <row r="706" spans="1:65" s="13" customFormat="1" ht="11.25">
      <c r="B706" s="198"/>
      <c r="C706" s="199"/>
      <c r="D706" s="193" t="s">
        <v>177</v>
      </c>
      <c r="E706" s="200" t="s">
        <v>19</v>
      </c>
      <c r="F706" s="201" t="s">
        <v>2259</v>
      </c>
      <c r="G706" s="199"/>
      <c r="H706" s="202">
        <v>3.1520000000000001</v>
      </c>
      <c r="I706" s="203"/>
      <c r="J706" s="199"/>
      <c r="K706" s="199"/>
      <c r="L706" s="204"/>
      <c r="M706" s="205"/>
      <c r="N706" s="206"/>
      <c r="O706" s="206"/>
      <c r="P706" s="206"/>
      <c r="Q706" s="206"/>
      <c r="R706" s="206"/>
      <c r="S706" s="206"/>
      <c r="T706" s="207"/>
      <c r="AT706" s="208" t="s">
        <v>177</v>
      </c>
      <c r="AU706" s="208" t="s">
        <v>85</v>
      </c>
      <c r="AV706" s="13" t="s">
        <v>85</v>
      </c>
      <c r="AW706" s="13" t="s">
        <v>37</v>
      </c>
      <c r="AX706" s="13" t="s">
        <v>76</v>
      </c>
      <c r="AY706" s="208" t="s">
        <v>167</v>
      </c>
    </row>
    <row r="707" spans="1:65" s="16" customFormat="1" ht="11.25">
      <c r="B707" s="243"/>
      <c r="C707" s="244"/>
      <c r="D707" s="193" t="s">
        <v>177</v>
      </c>
      <c r="E707" s="245" t="s">
        <v>19</v>
      </c>
      <c r="F707" s="246" t="s">
        <v>1927</v>
      </c>
      <c r="G707" s="244"/>
      <c r="H707" s="247">
        <v>5.516</v>
      </c>
      <c r="I707" s="248"/>
      <c r="J707" s="244"/>
      <c r="K707" s="244"/>
      <c r="L707" s="249"/>
      <c r="M707" s="250"/>
      <c r="N707" s="251"/>
      <c r="O707" s="251"/>
      <c r="P707" s="251"/>
      <c r="Q707" s="251"/>
      <c r="R707" s="251"/>
      <c r="S707" s="251"/>
      <c r="T707" s="252"/>
      <c r="AT707" s="253" t="s">
        <v>177</v>
      </c>
      <c r="AU707" s="253" t="s">
        <v>85</v>
      </c>
      <c r="AV707" s="16" t="s">
        <v>182</v>
      </c>
      <c r="AW707" s="16" t="s">
        <v>37</v>
      </c>
      <c r="AX707" s="16" t="s">
        <v>76</v>
      </c>
      <c r="AY707" s="253" t="s">
        <v>167</v>
      </c>
    </row>
    <row r="708" spans="1:65" s="14" customFormat="1" ht="11.25">
      <c r="B708" s="209"/>
      <c r="C708" s="210"/>
      <c r="D708" s="193" t="s">
        <v>177</v>
      </c>
      <c r="E708" s="211" t="s">
        <v>19</v>
      </c>
      <c r="F708" s="212" t="s">
        <v>179</v>
      </c>
      <c r="G708" s="210"/>
      <c r="H708" s="213">
        <v>5.516</v>
      </c>
      <c r="I708" s="214"/>
      <c r="J708" s="210"/>
      <c r="K708" s="210"/>
      <c r="L708" s="215"/>
      <c r="M708" s="216"/>
      <c r="N708" s="217"/>
      <c r="O708" s="217"/>
      <c r="P708" s="217"/>
      <c r="Q708" s="217"/>
      <c r="R708" s="217"/>
      <c r="S708" s="217"/>
      <c r="T708" s="218"/>
      <c r="AT708" s="219" t="s">
        <v>177</v>
      </c>
      <c r="AU708" s="219" t="s">
        <v>85</v>
      </c>
      <c r="AV708" s="14" t="s">
        <v>174</v>
      </c>
      <c r="AW708" s="14" t="s">
        <v>37</v>
      </c>
      <c r="AX708" s="14" t="s">
        <v>83</v>
      </c>
      <c r="AY708" s="219" t="s">
        <v>167</v>
      </c>
    </row>
    <row r="709" spans="1:65" s="2" customFormat="1" ht="24">
      <c r="A709" s="36"/>
      <c r="B709" s="37"/>
      <c r="C709" s="180" t="s">
        <v>436</v>
      </c>
      <c r="D709" s="180" t="s">
        <v>169</v>
      </c>
      <c r="E709" s="181" t="s">
        <v>2260</v>
      </c>
      <c r="F709" s="182" t="s">
        <v>2261</v>
      </c>
      <c r="G709" s="183" t="s">
        <v>172</v>
      </c>
      <c r="H709" s="184">
        <v>7.92</v>
      </c>
      <c r="I709" s="185"/>
      <c r="J709" s="186">
        <f>ROUND(I709*H709,2)</f>
        <v>0</v>
      </c>
      <c r="K709" s="182" t="s">
        <v>173</v>
      </c>
      <c r="L709" s="41"/>
      <c r="M709" s="187" t="s">
        <v>19</v>
      </c>
      <c r="N709" s="188" t="s">
        <v>47</v>
      </c>
      <c r="O709" s="66"/>
      <c r="P709" s="189">
        <f>O709*H709</f>
        <v>0</v>
      </c>
      <c r="Q709" s="189">
        <v>0</v>
      </c>
      <c r="R709" s="189">
        <f>Q709*H709</f>
        <v>0</v>
      </c>
      <c r="S709" s="189">
        <v>0</v>
      </c>
      <c r="T709" s="190">
        <f>S709*H709</f>
        <v>0</v>
      </c>
      <c r="U709" s="36"/>
      <c r="V709" s="36"/>
      <c r="W709" s="36"/>
      <c r="X709" s="36"/>
      <c r="Y709" s="36"/>
      <c r="Z709" s="36"/>
      <c r="AA709" s="36"/>
      <c r="AB709" s="36"/>
      <c r="AC709" s="36"/>
      <c r="AD709" s="36"/>
      <c r="AE709" s="36"/>
      <c r="AR709" s="191" t="s">
        <v>174</v>
      </c>
      <c r="AT709" s="191" t="s">
        <v>169</v>
      </c>
      <c r="AU709" s="191" t="s">
        <v>85</v>
      </c>
      <c r="AY709" s="19" t="s">
        <v>167</v>
      </c>
      <c r="BE709" s="192">
        <f>IF(N709="základní",J709,0)</f>
        <v>0</v>
      </c>
      <c r="BF709" s="192">
        <f>IF(N709="snížená",J709,0)</f>
        <v>0</v>
      </c>
      <c r="BG709" s="192">
        <f>IF(N709="zákl. přenesená",J709,0)</f>
        <v>0</v>
      </c>
      <c r="BH709" s="192">
        <f>IF(N709="sníž. přenesená",J709,0)</f>
        <v>0</v>
      </c>
      <c r="BI709" s="192">
        <f>IF(N709="nulová",J709,0)</f>
        <v>0</v>
      </c>
      <c r="BJ709" s="19" t="s">
        <v>83</v>
      </c>
      <c r="BK709" s="192">
        <f>ROUND(I709*H709,2)</f>
        <v>0</v>
      </c>
      <c r="BL709" s="19" t="s">
        <v>174</v>
      </c>
      <c r="BM709" s="191" t="s">
        <v>672</v>
      </c>
    </row>
    <row r="710" spans="1:65" s="2" customFormat="1" ht="29.25">
      <c r="A710" s="36"/>
      <c r="B710" s="37"/>
      <c r="C710" s="38"/>
      <c r="D710" s="193" t="s">
        <v>175</v>
      </c>
      <c r="E710" s="38"/>
      <c r="F710" s="194" t="s">
        <v>2257</v>
      </c>
      <c r="G710" s="38"/>
      <c r="H710" s="38"/>
      <c r="I710" s="195"/>
      <c r="J710" s="38"/>
      <c r="K710" s="38"/>
      <c r="L710" s="41"/>
      <c r="M710" s="196"/>
      <c r="N710" s="197"/>
      <c r="O710" s="66"/>
      <c r="P710" s="66"/>
      <c r="Q710" s="66"/>
      <c r="R710" s="66"/>
      <c r="S710" s="66"/>
      <c r="T710" s="67"/>
      <c r="U710" s="36"/>
      <c r="V710" s="36"/>
      <c r="W710" s="36"/>
      <c r="X710" s="36"/>
      <c r="Y710" s="36"/>
      <c r="Z710" s="36"/>
      <c r="AA710" s="36"/>
      <c r="AB710" s="36"/>
      <c r="AC710" s="36"/>
      <c r="AD710" s="36"/>
      <c r="AE710" s="36"/>
      <c r="AT710" s="19" t="s">
        <v>175</v>
      </c>
      <c r="AU710" s="19" t="s">
        <v>85</v>
      </c>
    </row>
    <row r="711" spans="1:65" s="15" customFormat="1" ht="11.25">
      <c r="B711" s="220"/>
      <c r="C711" s="221"/>
      <c r="D711" s="193" t="s">
        <v>177</v>
      </c>
      <c r="E711" s="222" t="s">
        <v>19</v>
      </c>
      <c r="F711" s="223" t="s">
        <v>1924</v>
      </c>
      <c r="G711" s="221"/>
      <c r="H711" s="222" t="s">
        <v>19</v>
      </c>
      <c r="I711" s="224"/>
      <c r="J711" s="221"/>
      <c r="K711" s="221"/>
      <c r="L711" s="225"/>
      <c r="M711" s="226"/>
      <c r="N711" s="227"/>
      <c r="O711" s="227"/>
      <c r="P711" s="227"/>
      <c r="Q711" s="227"/>
      <c r="R711" s="227"/>
      <c r="S711" s="227"/>
      <c r="T711" s="228"/>
      <c r="AT711" s="229" t="s">
        <v>177</v>
      </c>
      <c r="AU711" s="229" t="s">
        <v>85</v>
      </c>
      <c r="AV711" s="15" t="s">
        <v>83</v>
      </c>
      <c r="AW711" s="15" t="s">
        <v>37</v>
      </c>
      <c r="AX711" s="15" t="s">
        <v>76</v>
      </c>
      <c r="AY711" s="229" t="s">
        <v>167</v>
      </c>
    </row>
    <row r="712" spans="1:65" s="13" customFormat="1" ht="11.25">
      <c r="B712" s="198"/>
      <c r="C712" s="199"/>
      <c r="D712" s="193" t="s">
        <v>177</v>
      </c>
      <c r="E712" s="200" t="s">
        <v>19</v>
      </c>
      <c r="F712" s="201" t="s">
        <v>2262</v>
      </c>
      <c r="G712" s="199"/>
      <c r="H712" s="202">
        <v>7.92</v>
      </c>
      <c r="I712" s="203"/>
      <c r="J712" s="199"/>
      <c r="K712" s="199"/>
      <c r="L712" s="204"/>
      <c r="M712" s="205"/>
      <c r="N712" s="206"/>
      <c r="O712" s="206"/>
      <c r="P712" s="206"/>
      <c r="Q712" s="206"/>
      <c r="R712" s="206"/>
      <c r="S712" s="206"/>
      <c r="T712" s="207"/>
      <c r="AT712" s="208" t="s">
        <v>177</v>
      </c>
      <c r="AU712" s="208" t="s">
        <v>85</v>
      </c>
      <c r="AV712" s="13" t="s">
        <v>85</v>
      </c>
      <c r="AW712" s="13" t="s">
        <v>37</v>
      </c>
      <c r="AX712" s="13" t="s">
        <v>76</v>
      </c>
      <c r="AY712" s="208" t="s">
        <v>167</v>
      </c>
    </row>
    <row r="713" spans="1:65" s="16" customFormat="1" ht="11.25">
      <c r="B713" s="243"/>
      <c r="C713" s="244"/>
      <c r="D713" s="193" t="s">
        <v>177</v>
      </c>
      <c r="E713" s="245" t="s">
        <v>19</v>
      </c>
      <c r="F713" s="246" t="s">
        <v>1927</v>
      </c>
      <c r="G713" s="244"/>
      <c r="H713" s="247">
        <v>7.92</v>
      </c>
      <c r="I713" s="248"/>
      <c r="J713" s="244"/>
      <c r="K713" s="244"/>
      <c r="L713" s="249"/>
      <c r="M713" s="250"/>
      <c r="N713" s="251"/>
      <c r="O713" s="251"/>
      <c r="P713" s="251"/>
      <c r="Q713" s="251"/>
      <c r="R713" s="251"/>
      <c r="S713" s="251"/>
      <c r="T713" s="252"/>
      <c r="AT713" s="253" t="s">
        <v>177</v>
      </c>
      <c r="AU713" s="253" t="s">
        <v>85</v>
      </c>
      <c r="AV713" s="16" t="s">
        <v>182</v>
      </c>
      <c r="AW713" s="16" t="s">
        <v>37</v>
      </c>
      <c r="AX713" s="16" t="s">
        <v>76</v>
      </c>
      <c r="AY713" s="253" t="s">
        <v>167</v>
      </c>
    </row>
    <row r="714" spans="1:65" s="14" customFormat="1" ht="11.25">
      <c r="B714" s="209"/>
      <c r="C714" s="210"/>
      <c r="D714" s="193" t="s">
        <v>177</v>
      </c>
      <c r="E714" s="211" t="s">
        <v>19</v>
      </c>
      <c r="F714" s="212" t="s">
        <v>179</v>
      </c>
      <c r="G714" s="210"/>
      <c r="H714" s="213">
        <v>7.92</v>
      </c>
      <c r="I714" s="214"/>
      <c r="J714" s="210"/>
      <c r="K714" s="210"/>
      <c r="L714" s="215"/>
      <c r="M714" s="216"/>
      <c r="N714" s="217"/>
      <c r="O714" s="217"/>
      <c r="P714" s="217"/>
      <c r="Q714" s="217"/>
      <c r="R714" s="217"/>
      <c r="S714" s="217"/>
      <c r="T714" s="218"/>
      <c r="AT714" s="219" t="s">
        <v>177</v>
      </c>
      <c r="AU714" s="219" t="s">
        <v>85</v>
      </c>
      <c r="AV714" s="14" t="s">
        <v>174</v>
      </c>
      <c r="AW714" s="14" t="s">
        <v>37</v>
      </c>
      <c r="AX714" s="14" t="s">
        <v>83</v>
      </c>
      <c r="AY714" s="219" t="s">
        <v>167</v>
      </c>
    </row>
    <row r="715" spans="1:65" s="2" customFormat="1" ht="24">
      <c r="A715" s="36"/>
      <c r="B715" s="37"/>
      <c r="C715" s="180" t="s">
        <v>674</v>
      </c>
      <c r="D715" s="180" t="s">
        <v>169</v>
      </c>
      <c r="E715" s="181" t="s">
        <v>2263</v>
      </c>
      <c r="F715" s="182" t="s">
        <v>2264</v>
      </c>
      <c r="G715" s="183" t="s">
        <v>172</v>
      </c>
      <c r="H715" s="184">
        <v>6.8</v>
      </c>
      <c r="I715" s="185"/>
      <c r="J715" s="186">
        <f>ROUND(I715*H715,2)</f>
        <v>0</v>
      </c>
      <c r="K715" s="182" t="s">
        <v>173</v>
      </c>
      <c r="L715" s="41"/>
      <c r="M715" s="187" t="s">
        <v>19</v>
      </c>
      <c r="N715" s="188" t="s">
        <v>47</v>
      </c>
      <c r="O715" s="66"/>
      <c r="P715" s="189">
        <f>O715*H715</f>
        <v>0</v>
      </c>
      <c r="Q715" s="189">
        <v>0</v>
      </c>
      <c r="R715" s="189">
        <f>Q715*H715</f>
        <v>0</v>
      </c>
      <c r="S715" s="189">
        <v>0</v>
      </c>
      <c r="T715" s="190">
        <f>S715*H715</f>
        <v>0</v>
      </c>
      <c r="U715" s="36"/>
      <c r="V715" s="36"/>
      <c r="W715" s="36"/>
      <c r="X715" s="36"/>
      <c r="Y715" s="36"/>
      <c r="Z715" s="36"/>
      <c r="AA715" s="36"/>
      <c r="AB715" s="36"/>
      <c r="AC715" s="36"/>
      <c r="AD715" s="36"/>
      <c r="AE715" s="36"/>
      <c r="AR715" s="191" t="s">
        <v>174</v>
      </c>
      <c r="AT715" s="191" t="s">
        <v>169</v>
      </c>
      <c r="AU715" s="191" t="s">
        <v>85</v>
      </c>
      <c r="AY715" s="19" t="s">
        <v>167</v>
      </c>
      <c r="BE715" s="192">
        <f>IF(N715="základní",J715,0)</f>
        <v>0</v>
      </c>
      <c r="BF715" s="192">
        <f>IF(N715="snížená",J715,0)</f>
        <v>0</v>
      </c>
      <c r="BG715" s="192">
        <f>IF(N715="zákl. přenesená",J715,0)</f>
        <v>0</v>
      </c>
      <c r="BH715" s="192">
        <f>IF(N715="sníž. přenesená",J715,0)</f>
        <v>0</v>
      </c>
      <c r="BI715" s="192">
        <f>IF(N715="nulová",J715,0)</f>
        <v>0</v>
      </c>
      <c r="BJ715" s="19" t="s">
        <v>83</v>
      </c>
      <c r="BK715" s="192">
        <f>ROUND(I715*H715,2)</f>
        <v>0</v>
      </c>
      <c r="BL715" s="19" t="s">
        <v>174</v>
      </c>
      <c r="BM715" s="191" t="s">
        <v>677</v>
      </c>
    </row>
    <row r="716" spans="1:65" s="2" customFormat="1" ht="29.25">
      <c r="A716" s="36"/>
      <c r="B716" s="37"/>
      <c r="C716" s="38"/>
      <c r="D716" s="193" t="s">
        <v>175</v>
      </c>
      <c r="E716" s="38"/>
      <c r="F716" s="194" t="s">
        <v>2257</v>
      </c>
      <c r="G716" s="38"/>
      <c r="H716" s="38"/>
      <c r="I716" s="195"/>
      <c r="J716" s="38"/>
      <c r="K716" s="38"/>
      <c r="L716" s="41"/>
      <c r="M716" s="196"/>
      <c r="N716" s="197"/>
      <c r="O716" s="66"/>
      <c r="P716" s="66"/>
      <c r="Q716" s="66"/>
      <c r="R716" s="66"/>
      <c r="S716" s="66"/>
      <c r="T716" s="67"/>
      <c r="U716" s="36"/>
      <c r="V716" s="36"/>
      <c r="W716" s="36"/>
      <c r="X716" s="36"/>
      <c r="Y716" s="36"/>
      <c r="Z716" s="36"/>
      <c r="AA716" s="36"/>
      <c r="AB716" s="36"/>
      <c r="AC716" s="36"/>
      <c r="AD716" s="36"/>
      <c r="AE716" s="36"/>
      <c r="AT716" s="19" t="s">
        <v>175</v>
      </c>
      <c r="AU716" s="19" t="s">
        <v>85</v>
      </c>
    </row>
    <row r="717" spans="1:65" s="15" customFormat="1" ht="11.25">
      <c r="B717" s="220"/>
      <c r="C717" s="221"/>
      <c r="D717" s="193" t="s">
        <v>177</v>
      </c>
      <c r="E717" s="222" t="s">
        <v>19</v>
      </c>
      <c r="F717" s="223" t="s">
        <v>1924</v>
      </c>
      <c r="G717" s="221"/>
      <c r="H717" s="222" t="s">
        <v>19</v>
      </c>
      <c r="I717" s="224"/>
      <c r="J717" s="221"/>
      <c r="K717" s="221"/>
      <c r="L717" s="225"/>
      <c r="M717" s="226"/>
      <c r="N717" s="227"/>
      <c r="O717" s="227"/>
      <c r="P717" s="227"/>
      <c r="Q717" s="227"/>
      <c r="R717" s="227"/>
      <c r="S717" s="227"/>
      <c r="T717" s="228"/>
      <c r="AT717" s="229" t="s">
        <v>177</v>
      </c>
      <c r="AU717" s="229" t="s">
        <v>85</v>
      </c>
      <c r="AV717" s="15" t="s">
        <v>83</v>
      </c>
      <c r="AW717" s="15" t="s">
        <v>37</v>
      </c>
      <c r="AX717" s="15" t="s">
        <v>76</v>
      </c>
      <c r="AY717" s="229" t="s">
        <v>167</v>
      </c>
    </row>
    <row r="718" spans="1:65" s="13" customFormat="1" ht="11.25">
      <c r="B718" s="198"/>
      <c r="C718" s="199"/>
      <c r="D718" s="193" t="s">
        <v>177</v>
      </c>
      <c r="E718" s="200" t="s">
        <v>19</v>
      </c>
      <c r="F718" s="201" t="s">
        <v>2265</v>
      </c>
      <c r="G718" s="199"/>
      <c r="H718" s="202">
        <v>6.8</v>
      </c>
      <c r="I718" s="203"/>
      <c r="J718" s="199"/>
      <c r="K718" s="199"/>
      <c r="L718" s="204"/>
      <c r="M718" s="205"/>
      <c r="N718" s="206"/>
      <c r="O718" s="206"/>
      <c r="P718" s="206"/>
      <c r="Q718" s="206"/>
      <c r="R718" s="206"/>
      <c r="S718" s="206"/>
      <c r="T718" s="207"/>
      <c r="AT718" s="208" t="s">
        <v>177</v>
      </c>
      <c r="AU718" s="208" t="s">
        <v>85</v>
      </c>
      <c r="AV718" s="13" t="s">
        <v>85</v>
      </c>
      <c r="AW718" s="13" t="s">
        <v>37</v>
      </c>
      <c r="AX718" s="13" t="s">
        <v>76</v>
      </c>
      <c r="AY718" s="208" t="s">
        <v>167</v>
      </c>
    </row>
    <row r="719" spans="1:65" s="16" customFormat="1" ht="11.25">
      <c r="B719" s="243"/>
      <c r="C719" s="244"/>
      <c r="D719" s="193" t="s">
        <v>177</v>
      </c>
      <c r="E719" s="245" t="s">
        <v>19</v>
      </c>
      <c r="F719" s="246" t="s">
        <v>1927</v>
      </c>
      <c r="G719" s="244"/>
      <c r="H719" s="247">
        <v>6.8</v>
      </c>
      <c r="I719" s="248"/>
      <c r="J719" s="244"/>
      <c r="K719" s="244"/>
      <c r="L719" s="249"/>
      <c r="M719" s="250"/>
      <c r="N719" s="251"/>
      <c r="O719" s="251"/>
      <c r="P719" s="251"/>
      <c r="Q719" s="251"/>
      <c r="R719" s="251"/>
      <c r="S719" s="251"/>
      <c r="T719" s="252"/>
      <c r="AT719" s="253" t="s">
        <v>177</v>
      </c>
      <c r="AU719" s="253" t="s">
        <v>85</v>
      </c>
      <c r="AV719" s="16" t="s">
        <v>182</v>
      </c>
      <c r="AW719" s="16" t="s">
        <v>37</v>
      </c>
      <c r="AX719" s="16" t="s">
        <v>76</v>
      </c>
      <c r="AY719" s="253" t="s">
        <v>167</v>
      </c>
    </row>
    <row r="720" spans="1:65" s="14" customFormat="1" ht="11.25">
      <c r="B720" s="209"/>
      <c r="C720" s="210"/>
      <c r="D720" s="193" t="s">
        <v>177</v>
      </c>
      <c r="E720" s="211" t="s">
        <v>19</v>
      </c>
      <c r="F720" s="212" t="s">
        <v>179</v>
      </c>
      <c r="G720" s="210"/>
      <c r="H720" s="213">
        <v>6.8</v>
      </c>
      <c r="I720" s="214"/>
      <c r="J720" s="210"/>
      <c r="K720" s="210"/>
      <c r="L720" s="215"/>
      <c r="M720" s="216"/>
      <c r="N720" s="217"/>
      <c r="O720" s="217"/>
      <c r="P720" s="217"/>
      <c r="Q720" s="217"/>
      <c r="R720" s="217"/>
      <c r="S720" s="217"/>
      <c r="T720" s="218"/>
      <c r="AT720" s="219" t="s">
        <v>177</v>
      </c>
      <c r="AU720" s="219" t="s">
        <v>85</v>
      </c>
      <c r="AV720" s="14" t="s">
        <v>174</v>
      </c>
      <c r="AW720" s="14" t="s">
        <v>37</v>
      </c>
      <c r="AX720" s="14" t="s">
        <v>83</v>
      </c>
      <c r="AY720" s="219" t="s">
        <v>167</v>
      </c>
    </row>
    <row r="721" spans="1:65" s="2" customFormat="1" ht="24">
      <c r="A721" s="36"/>
      <c r="B721" s="37"/>
      <c r="C721" s="180" t="s">
        <v>441</v>
      </c>
      <c r="D721" s="180" t="s">
        <v>169</v>
      </c>
      <c r="E721" s="181" t="s">
        <v>2266</v>
      </c>
      <c r="F721" s="182" t="s">
        <v>2267</v>
      </c>
      <c r="G721" s="183" t="s">
        <v>278</v>
      </c>
      <c r="H721" s="184">
        <v>1</v>
      </c>
      <c r="I721" s="185"/>
      <c r="J721" s="186">
        <f>ROUND(I721*H721,2)</f>
        <v>0</v>
      </c>
      <c r="K721" s="182" t="s">
        <v>173</v>
      </c>
      <c r="L721" s="41"/>
      <c r="M721" s="187" t="s">
        <v>19</v>
      </c>
      <c r="N721" s="188" t="s">
        <v>47</v>
      </c>
      <c r="O721" s="66"/>
      <c r="P721" s="189">
        <f>O721*H721</f>
        <v>0</v>
      </c>
      <c r="Q721" s="189">
        <v>0</v>
      </c>
      <c r="R721" s="189">
        <f>Q721*H721</f>
        <v>0</v>
      </c>
      <c r="S721" s="189">
        <v>0</v>
      </c>
      <c r="T721" s="190">
        <f>S721*H721</f>
        <v>0</v>
      </c>
      <c r="U721" s="36"/>
      <c r="V721" s="36"/>
      <c r="W721" s="36"/>
      <c r="X721" s="36"/>
      <c r="Y721" s="36"/>
      <c r="Z721" s="36"/>
      <c r="AA721" s="36"/>
      <c r="AB721" s="36"/>
      <c r="AC721" s="36"/>
      <c r="AD721" s="36"/>
      <c r="AE721" s="36"/>
      <c r="AR721" s="191" t="s">
        <v>174</v>
      </c>
      <c r="AT721" s="191" t="s">
        <v>169</v>
      </c>
      <c r="AU721" s="191" t="s">
        <v>85</v>
      </c>
      <c r="AY721" s="19" t="s">
        <v>167</v>
      </c>
      <c r="BE721" s="192">
        <f>IF(N721="základní",J721,0)</f>
        <v>0</v>
      </c>
      <c r="BF721" s="192">
        <f>IF(N721="snížená",J721,0)</f>
        <v>0</v>
      </c>
      <c r="BG721" s="192">
        <f>IF(N721="zákl. přenesená",J721,0)</f>
        <v>0</v>
      </c>
      <c r="BH721" s="192">
        <f>IF(N721="sníž. přenesená",J721,0)</f>
        <v>0</v>
      </c>
      <c r="BI721" s="192">
        <f>IF(N721="nulová",J721,0)</f>
        <v>0</v>
      </c>
      <c r="BJ721" s="19" t="s">
        <v>83</v>
      </c>
      <c r="BK721" s="192">
        <f>ROUND(I721*H721,2)</f>
        <v>0</v>
      </c>
      <c r="BL721" s="19" t="s">
        <v>174</v>
      </c>
      <c r="BM721" s="191" t="s">
        <v>683</v>
      </c>
    </row>
    <row r="722" spans="1:65" s="15" customFormat="1" ht="11.25">
      <c r="B722" s="220"/>
      <c r="C722" s="221"/>
      <c r="D722" s="193" t="s">
        <v>177</v>
      </c>
      <c r="E722" s="222" t="s">
        <v>19</v>
      </c>
      <c r="F722" s="223" t="s">
        <v>1924</v>
      </c>
      <c r="G722" s="221"/>
      <c r="H722" s="222" t="s">
        <v>19</v>
      </c>
      <c r="I722" s="224"/>
      <c r="J722" s="221"/>
      <c r="K722" s="221"/>
      <c r="L722" s="225"/>
      <c r="M722" s="226"/>
      <c r="N722" s="227"/>
      <c r="O722" s="227"/>
      <c r="P722" s="227"/>
      <c r="Q722" s="227"/>
      <c r="R722" s="227"/>
      <c r="S722" s="227"/>
      <c r="T722" s="228"/>
      <c r="AT722" s="229" t="s">
        <v>177</v>
      </c>
      <c r="AU722" s="229" t="s">
        <v>85</v>
      </c>
      <c r="AV722" s="15" t="s">
        <v>83</v>
      </c>
      <c r="AW722" s="15" t="s">
        <v>37</v>
      </c>
      <c r="AX722" s="15" t="s">
        <v>76</v>
      </c>
      <c r="AY722" s="229" t="s">
        <v>167</v>
      </c>
    </row>
    <row r="723" spans="1:65" s="13" customFormat="1" ht="11.25">
      <c r="B723" s="198"/>
      <c r="C723" s="199"/>
      <c r="D723" s="193" t="s">
        <v>177</v>
      </c>
      <c r="E723" s="200" t="s">
        <v>19</v>
      </c>
      <c r="F723" s="201" t="s">
        <v>2268</v>
      </c>
      <c r="G723" s="199"/>
      <c r="H723" s="202">
        <v>1</v>
      </c>
      <c r="I723" s="203"/>
      <c r="J723" s="199"/>
      <c r="K723" s="199"/>
      <c r="L723" s="204"/>
      <c r="M723" s="205"/>
      <c r="N723" s="206"/>
      <c r="O723" s="206"/>
      <c r="P723" s="206"/>
      <c r="Q723" s="206"/>
      <c r="R723" s="206"/>
      <c r="S723" s="206"/>
      <c r="T723" s="207"/>
      <c r="AT723" s="208" t="s">
        <v>177</v>
      </c>
      <c r="AU723" s="208" t="s">
        <v>85</v>
      </c>
      <c r="AV723" s="13" t="s">
        <v>85</v>
      </c>
      <c r="AW723" s="13" t="s">
        <v>37</v>
      </c>
      <c r="AX723" s="13" t="s">
        <v>76</v>
      </c>
      <c r="AY723" s="208" t="s">
        <v>167</v>
      </c>
    </row>
    <row r="724" spans="1:65" s="16" customFormat="1" ht="11.25">
      <c r="B724" s="243"/>
      <c r="C724" s="244"/>
      <c r="D724" s="193" t="s">
        <v>177</v>
      </c>
      <c r="E724" s="245" t="s">
        <v>19</v>
      </c>
      <c r="F724" s="246" t="s">
        <v>1927</v>
      </c>
      <c r="G724" s="244"/>
      <c r="H724" s="247">
        <v>1</v>
      </c>
      <c r="I724" s="248"/>
      <c r="J724" s="244"/>
      <c r="K724" s="244"/>
      <c r="L724" s="249"/>
      <c r="M724" s="250"/>
      <c r="N724" s="251"/>
      <c r="O724" s="251"/>
      <c r="P724" s="251"/>
      <c r="Q724" s="251"/>
      <c r="R724" s="251"/>
      <c r="S724" s="251"/>
      <c r="T724" s="252"/>
      <c r="AT724" s="253" t="s">
        <v>177</v>
      </c>
      <c r="AU724" s="253" t="s">
        <v>85</v>
      </c>
      <c r="AV724" s="16" t="s">
        <v>182</v>
      </c>
      <c r="AW724" s="16" t="s">
        <v>37</v>
      </c>
      <c r="AX724" s="16" t="s">
        <v>76</v>
      </c>
      <c r="AY724" s="253" t="s">
        <v>167</v>
      </c>
    </row>
    <row r="725" spans="1:65" s="14" customFormat="1" ht="11.25">
      <c r="B725" s="209"/>
      <c r="C725" s="210"/>
      <c r="D725" s="193" t="s">
        <v>177</v>
      </c>
      <c r="E725" s="211" t="s">
        <v>19</v>
      </c>
      <c r="F725" s="212" t="s">
        <v>179</v>
      </c>
      <c r="G725" s="210"/>
      <c r="H725" s="213">
        <v>1</v>
      </c>
      <c r="I725" s="214"/>
      <c r="J725" s="210"/>
      <c r="K725" s="210"/>
      <c r="L725" s="215"/>
      <c r="M725" s="216"/>
      <c r="N725" s="217"/>
      <c r="O725" s="217"/>
      <c r="P725" s="217"/>
      <c r="Q725" s="217"/>
      <c r="R725" s="217"/>
      <c r="S725" s="217"/>
      <c r="T725" s="218"/>
      <c r="AT725" s="219" t="s">
        <v>177</v>
      </c>
      <c r="AU725" s="219" t="s">
        <v>85</v>
      </c>
      <c r="AV725" s="14" t="s">
        <v>174</v>
      </c>
      <c r="AW725" s="14" t="s">
        <v>37</v>
      </c>
      <c r="AX725" s="14" t="s">
        <v>83</v>
      </c>
      <c r="AY725" s="219" t="s">
        <v>167</v>
      </c>
    </row>
    <row r="726" spans="1:65" s="2" customFormat="1" ht="24">
      <c r="A726" s="36"/>
      <c r="B726" s="37"/>
      <c r="C726" s="180" t="s">
        <v>686</v>
      </c>
      <c r="D726" s="180" t="s">
        <v>169</v>
      </c>
      <c r="E726" s="181" t="s">
        <v>1197</v>
      </c>
      <c r="F726" s="182" t="s">
        <v>1198</v>
      </c>
      <c r="G726" s="183" t="s">
        <v>196</v>
      </c>
      <c r="H726" s="184">
        <v>0.25</v>
      </c>
      <c r="I726" s="185"/>
      <c r="J726" s="186">
        <f>ROUND(I726*H726,2)</f>
        <v>0</v>
      </c>
      <c r="K726" s="182" t="s">
        <v>173</v>
      </c>
      <c r="L726" s="41"/>
      <c r="M726" s="187" t="s">
        <v>19</v>
      </c>
      <c r="N726" s="188" t="s">
        <v>47</v>
      </c>
      <c r="O726" s="66"/>
      <c r="P726" s="189">
        <f>O726*H726</f>
        <v>0</v>
      </c>
      <c r="Q726" s="189">
        <v>0</v>
      </c>
      <c r="R726" s="189">
        <f>Q726*H726</f>
        <v>0</v>
      </c>
      <c r="S726" s="189">
        <v>0</v>
      </c>
      <c r="T726" s="190">
        <f>S726*H726</f>
        <v>0</v>
      </c>
      <c r="U726" s="36"/>
      <c r="V726" s="36"/>
      <c r="W726" s="36"/>
      <c r="X726" s="36"/>
      <c r="Y726" s="36"/>
      <c r="Z726" s="36"/>
      <c r="AA726" s="36"/>
      <c r="AB726" s="36"/>
      <c r="AC726" s="36"/>
      <c r="AD726" s="36"/>
      <c r="AE726" s="36"/>
      <c r="AR726" s="191" t="s">
        <v>174</v>
      </c>
      <c r="AT726" s="191" t="s">
        <v>169</v>
      </c>
      <c r="AU726" s="191" t="s">
        <v>85</v>
      </c>
      <c r="AY726" s="19" t="s">
        <v>167</v>
      </c>
      <c r="BE726" s="192">
        <f>IF(N726="základní",J726,0)</f>
        <v>0</v>
      </c>
      <c r="BF726" s="192">
        <f>IF(N726="snížená",J726,0)</f>
        <v>0</v>
      </c>
      <c r="BG726" s="192">
        <f>IF(N726="zákl. přenesená",J726,0)</f>
        <v>0</v>
      </c>
      <c r="BH726" s="192">
        <f>IF(N726="sníž. přenesená",J726,0)</f>
        <v>0</v>
      </c>
      <c r="BI726" s="192">
        <f>IF(N726="nulová",J726,0)</f>
        <v>0</v>
      </c>
      <c r="BJ726" s="19" t="s">
        <v>83</v>
      </c>
      <c r="BK726" s="192">
        <f>ROUND(I726*H726,2)</f>
        <v>0</v>
      </c>
      <c r="BL726" s="19" t="s">
        <v>174</v>
      </c>
      <c r="BM726" s="191" t="s">
        <v>689</v>
      </c>
    </row>
    <row r="727" spans="1:65" s="15" customFormat="1" ht="11.25">
      <c r="B727" s="220"/>
      <c r="C727" s="221"/>
      <c r="D727" s="193" t="s">
        <v>177</v>
      </c>
      <c r="E727" s="222" t="s">
        <v>19</v>
      </c>
      <c r="F727" s="223" t="s">
        <v>1924</v>
      </c>
      <c r="G727" s="221"/>
      <c r="H727" s="222" t="s">
        <v>19</v>
      </c>
      <c r="I727" s="224"/>
      <c r="J727" s="221"/>
      <c r="K727" s="221"/>
      <c r="L727" s="225"/>
      <c r="M727" s="226"/>
      <c r="N727" s="227"/>
      <c r="O727" s="227"/>
      <c r="P727" s="227"/>
      <c r="Q727" s="227"/>
      <c r="R727" s="227"/>
      <c r="S727" s="227"/>
      <c r="T727" s="228"/>
      <c r="AT727" s="229" t="s">
        <v>177</v>
      </c>
      <c r="AU727" s="229" t="s">
        <v>85</v>
      </c>
      <c r="AV727" s="15" t="s">
        <v>83</v>
      </c>
      <c r="AW727" s="15" t="s">
        <v>37</v>
      </c>
      <c r="AX727" s="15" t="s">
        <v>76</v>
      </c>
      <c r="AY727" s="229" t="s">
        <v>167</v>
      </c>
    </row>
    <row r="728" spans="1:65" s="13" customFormat="1" ht="11.25">
      <c r="B728" s="198"/>
      <c r="C728" s="199"/>
      <c r="D728" s="193" t="s">
        <v>177</v>
      </c>
      <c r="E728" s="200" t="s">
        <v>19</v>
      </c>
      <c r="F728" s="201" t="s">
        <v>2269</v>
      </c>
      <c r="G728" s="199"/>
      <c r="H728" s="202">
        <v>0.25</v>
      </c>
      <c r="I728" s="203"/>
      <c r="J728" s="199"/>
      <c r="K728" s="199"/>
      <c r="L728" s="204"/>
      <c r="M728" s="205"/>
      <c r="N728" s="206"/>
      <c r="O728" s="206"/>
      <c r="P728" s="206"/>
      <c r="Q728" s="206"/>
      <c r="R728" s="206"/>
      <c r="S728" s="206"/>
      <c r="T728" s="207"/>
      <c r="AT728" s="208" t="s">
        <v>177</v>
      </c>
      <c r="AU728" s="208" t="s">
        <v>85</v>
      </c>
      <c r="AV728" s="13" t="s">
        <v>85</v>
      </c>
      <c r="AW728" s="13" t="s">
        <v>37</v>
      </c>
      <c r="AX728" s="13" t="s">
        <v>76</v>
      </c>
      <c r="AY728" s="208" t="s">
        <v>167</v>
      </c>
    </row>
    <row r="729" spans="1:65" s="16" customFormat="1" ht="11.25">
      <c r="B729" s="243"/>
      <c r="C729" s="244"/>
      <c r="D729" s="193" t="s">
        <v>177</v>
      </c>
      <c r="E729" s="245" t="s">
        <v>19</v>
      </c>
      <c r="F729" s="246" t="s">
        <v>1927</v>
      </c>
      <c r="G729" s="244"/>
      <c r="H729" s="247">
        <v>0.25</v>
      </c>
      <c r="I729" s="248"/>
      <c r="J729" s="244"/>
      <c r="K729" s="244"/>
      <c r="L729" s="249"/>
      <c r="M729" s="250"/>
      <c r="N729" s="251"/>
      <c r="O729" s="251"/>
      <c r="P729" s="251"/>
      <c r="Q729" s="251"/>
      <c r="R729" s="251"/>
      <c r="S729" s="251"/>
      <c r="T729" s="252"/>
      <c r="AT729" s="253" t="s">
        <v>177</v>
      </c>
      <c r="AU729" s="253" t="s">
        <v>85</v>
      </c>
      <c r="AV729" s="16" t="s">
        <v>182</v>
      </c>
      <c r="AW729" s="16" t="s">
        <v>37</v>
      </c>
      <c r="AX729" s="16" t="s">
        <v>76</v>
      </c>
      <c r="AY729" s="253" t="s">
        <v>167</v>
      </c>
    </row>
    <row r="730" spans="1:65" s="14" customFormat="1" ht="11.25">
      <c r="B730" s="209"/>
      <c r="C730" s="210"/>
      <c r="D730" s="193" t="s">
        <v>177</v>
      </c>
      <c r="E730" s="211" t="s">
        <v>19</v>
      </c>
      <c r="F730" s="212" t="s">
        <v>179</v>
      </c>
      <c r="G730" s="210"/>
      <c r="H730" s="213">
        <v>0.25</v>
      </c>
      <c r="I730" s="214"/>
      <c r="J730" s="210"/>
      <c r="K730" s="210"/>
      <c r="L730" s="215"/>
      <c r="M730" s="216"/>
      <c r="N730" s="217"/>
      <c r="O730" s="217"/>
      <c r="P730" s="217"/>
      <c r="Q730" s="217"/>
      <c r="R730" s="217"/>
      <c r="S730" s="217"/>
      <c r="T730" s="218"/>
      <c r="AT730" s="219" t="s">
        <v>177</v>
      </c>
      <c r="AU730" s="219" t="s">
        <v>85</v>
      </c>
      <c r="AV730" s="14" t="s">
        <v>174</v>
      </c>
      <c r="AW730" s="14" t="s">
        <v>37</v>
      </c>
      <c r="AX730" s="14" t="s">
        <v>83</v>
      </c>
      <c r="AY730" s="219" t="s">
        <v>167</v>
      </c>
    </row>
    <row r="731" spans="1:65" s="2" customFormat="1" ht="24">
      <c r="A731" s="36"/>
      <c r="B731" s="37"/>
      <c r="C731" s="180" t="s">
        <v>446</v>
      </c>
      <c r="D731" s="180" t="s">
        <v>169</v>
      </c>
      <c r="E731" s="181" t="s">
        <v>1200</v>
      </c>
      <c r="F731" s="182" t="s">
        <v>1201</v>
      </c>
      <c r="G731" s="183" t="s">
        <v>172</v>
      </c>
      <c r="H731" s="184">
        <v>3.3559999999999999</v>
      </c>
      <c r="I731" s="185"/>
      <c r="J731" s="186">
        <f>ROUND(I731*H731,2)</f>
        <v>0</v>
      </c>
      <c r="K731" s="182" t="s">
        <v>173</v>
      </c>
      <c r="L731" s="41"/>
      <c r="M731" s="187" t="s">
        <v>19</v>
      </c>
      <c r="N731" s="188" t="s">
        <v>47</v>
      </c>
      <c r="O731" s="66"/>
      <c r="P731" s="189">
        <f>O731*H731</f>
        <v>0</v>
      </c>
      <c r="Q731" s="189">
        <v>0</v>
      </c>
      <c r="R731" s="189">
        <f>Q731*H731</f>
        <v>0</v>
      </c>
      <c r="S731" s="189">
        <v>0</v>
      </c>
      <c r="T731" s="190">
        <f>S731*H731</f>
        <v>0</v>
      </c>
      <c r="U731" s="36"/>
      <c r="V731" s="36"/>
      <c r="W731" s="36"/>
      <c r="X731" s="36"/>
      <c r="Y731" s="36"/>
      <c r="Z731" s="36"/>
      <c r="AA731" s="36"/>
      <c r="AB731" s="36"/>
      <c r="AC731" s="36"/>
      <c r="AD731" s="36"/>
      <c r="AE731" s="36"/>
      <c r="AR731" s="191" t="s">
        <v>174</v>
      </c>
      <c r="AT731" s="191" t="s">
        <v>169</v>
      </c>
      <c r="AU731" s="191" t="s">
        <v>85</v>
      </c>
      <c r="AY731" s="19" t="s">
        <v>167</v>
      </c>
      <c r="BE731" s="192">
        <f>IF(N731="základní",J731,0)</f>
        <v>0</v>
      </c>
      <c r="BF731" s="192">
        <f>IF(N731="snížená",J731,0)</f>
        <v>0</v>
      </c>
      <c r="BG731" s="192">
        <f>IF(N731="zákl. přenesená",J731,0)</f>
        <v>0</v>
      </c>
      <c r="BH731" s="192">
        <f>IF(N731="sníž. přenesená",J731,0)</f>
        <v>0</v>
      </c>
      <c r="BI731" s="192">
        <f>IF(N731="nulová",J731,0)</f>
        <v>0</v>
      </c>
      <c r="BJ731" s="19" t="s">
        <v>83</v>
      </c>
      <c r="BK731" s="192">
        <f>ROUND(I731*H731,2)</f>
        <v>0</v>
      </c>
      <c r="BL731" s="19" t="s">
        <v>174</v>
      </c>
      <c r="BM731" s="191" t="s">
        <v>695</v>
      </c>
    </row>
    <row r="732" spans="1:65" s="15" customFormat="1" ht="11.25">
      <c r="B732" s="220"/>
      <c r="C732" s="221"/>
      <c r="D732" s="193" t="s">
        <v>177</v>
      </c>
      <c r="E732" s="222" t="s">
        <v>19</v>
      </c>
      <c r="F732" s="223" t="s">
        <v>1924</v>
      </c>
      <c r="G732" s="221"/>
      <c r="H732" s="222" t="s">
        <v>19</v>
      </c>
      <c r="I732" s="224"/>
      <c r="J732" s="221"/>
      <c r="K732" s="221"/>
      <c r="L732" s="225"/>
      <c r="M732" s="226"/>
      <c r="N732" s="227"/>
      <c r="O732" s="227"/>
      <c r="P732" s="227"/>
      <c r="Q732" s="227"/>
      <c r="R732" s="227"/>
      <c r="S732" s="227"/>
      <c r="T732" s="228"/>
      <c r="AT732" s="229" t="s">
        <v>177</v>
      </c>
      <c r="AU732" s="229" t="s">
        <v>85</v>
      </c>
      <c r="AV732" s="15" t="s">
        <v>83</v>
      </c>
      <c r="AW732" s="15" t="s">
        <v>37</v>
      </c>
      <c r="AX732" s="15" t="s">
        <v>76</v>
      </c>
      <c r="AY732" s="229" t="s">
        <v>167</v>
      </c>
    </row>
    <row r="733" spans="1:65" s="13" customFormat="1" ht="11.25">
      <c r="B733" s="198"/>
      <c r="C733" s="199"/>
      <c r="D733" s="193" t="s">
        <v>177</v>
      </c>
      <c r="E733" s="200" t="s">
        <v>19</v>
      </c>
      <c r="F733" s="201" t="s">
        <v>2270</v>
      </c>
      <c r="G733" s="199"/>
      <c r="H733" s="202">
        <v>3.3559999999999999</v>
      </c>
      <c r="I733" s="203"/>
      <c r="J733" s="199"/>
      <c r="K733" s="199"/>
      <c r="L733" s="204"/>
      <c r="M733" s="205"/>
      <c r="N733" s="206"/>
      <c r="O733" s="206"/>
      <c r="P733" s="206"/>
      <c r="Q733" s="206"/>
      <c r="R733" s="206"/>
      <c r="S733" s="206"/>
      <c r="T733" s="207"/>
      <c r="AT733" s="208" t="s">
        <v>177</v>
      </c>
      <c r="AU733" s="208" t="s">
        <v>85</v>
      </c>
      <c r="AV733" s="13" t="s">
        <v>85</v>
      </c>
      <c r="AW733" s="13" t="s">
        <v>37</v>
      </c>
      <c r="AX733" s="13" t="s">
        <v>76</v>
      </c>
      <c r="AY733" s="208" t="s">
        <v>167</v>
      </c>
    </row>
    <row r="734" spans="1:65" s="16" customFormat="1" ht="11.25">
      <c r="B734" s="243"/>
      <c r="C734" s="244"/>
      <c r="D734" s="193" t="s">
        <v>177</v>
      </c>
      <c r="E734" s="245" t="s">
        <v>19</v>
      </c>
      <c r="F734" s="246" t="s">
        <v>1927</v>
      </c>
      <c r="G734" s="244"/>
      <c r="H734" s="247">
        <v>3.3559999999999999</v>
      </c>
      <c r="I734" s="248"/>
      <c r="J734" s="244"/>
      <c r="K734" s="244"/>
      <c r="L734" s="249"/>
      <c r="M734" s="250"/>
      <c r="N734" s="251"/>
      <c r="O734" s="251"/>
      <c r="P734" s="251"/>
      <c r="Q734" s="251"/>
      <c r="R734" s="251"/>
      <c r="S734" s="251"/>
      <c r="T734" s="252"/>
      <c r="AT734" s="253" t="s">
        <v>177</v>
      </c>
      <c r="AU734" s="253" t="s">
        <v>85</v>
      </c>
      <c r="AV734" s="16" t="s">
        <v>182</v>
      </c>
      <c r="AW734" s="16" t="s">
        <v>37</v>
      </c>
      <c r="AX734" s="16" t="s">
        <v>76</v>
      </c>
      <c r="AY734" s="253" t="s">
        <v>167</v>
      </c>
    </row>
    <row r="735" spans="1:65" s="14" customFormat="1" ht="11.25">
      <c r="B735" s="209"/>
      <c r="C735" s="210"/>
      <c r="D735" s="193" t="s">
        <v>177</v>
      </c>
      <c r="E735" s="211" t="s">
        <v>19</v>
      </c>
      <c r="F735" s="212" t="s">
        <v>179</v>
      </c>
      <c r="G735" s="210"/>
      <c r="H735" s="213">
        <v>3.3559999999999999</v>
      </c>
      <c r="I735" s="214"/>
      <c r="J735" s="210"/>
      <c r="K735" s="210"/>
      <c r="L735" s="215"/>
      <c r="M735" s="216"/>
      <c r="N735" s="217"/>
      <c r="O735" s="217"/>
      <c r="P735" s="217"/>
      <c r="Q735" s="217"/>
      <c r="R735" s="217"/>
      <c r="S735" s="217"/>
      <c r="T735" s="218"/>
      <c r="AT735" s="219" t="s">
        <v>177</v>
      </c>
      <c r="AU735" s="219" t="s">
        <v>85</v>
      </c>
      <c r="AV735" s="14" t="s">
        <v>174</v>
      </c>
      <c r="AW735" s="14" t="s">
        <v>37</v>
      </c>
      <c r="AX735" s="14" t="s">
        <v>83</v>
      </c>
      <c r="AY735" s="219" t="s">
        <v>167</v>
      </c>
    </row>
    <row r="736" spans="1:65" s="2" customFormat="1" ht="24">
      <c r="A736" s="36"/>
      <c r="B736" s="37"/>
      <c r="C736" s="180" t="s">
        <v>699</v>
      </c>
      <c r="D736" s="180" t="s">
        <v>169</v>
      </c>
      <c r="E736" s="181" t="s">
        <v>2271</v>
      </c>
      <c r="F736" s="182" t="s">
        <v>2272</v>
      </c>
      <c r="G736" s="183" t="s">
        <v>196</v>
      </c>
      <c r="H736" s="184">
        <v>0.32</v>
      </c>
      <c r="I736" s="185"/>
      <c r="J736" s="186">
        <f>ROUND(I736*H736,2)</f>
        <v>0</v>
      </c>
      <c r="K736" s="182" t="s">
        <v>173</v>
      </c>
      <c r="L736" s="41"/>
      <c r="M736" s="187" t="s">
        <v>19</v>
      </c>
      <c r="N736" s="188" t="s">
        <v>47</v>
      </c>
      <c r="O736" s="66"/>
      <c r="P736" s="189">
        <f>O736*H736</f>
        <v>0</v>
      </c>
      <c r="Q736" s="189">
        <v>0</v>
      </c>
      <c r="R736" s="189">
        <f>Q736*H736</f>
        <v>0</v>
      </c>
      <c r="S736" s="189">
        <v>0</v>
      </c>
      <c r="T736" s="190">
        <f>S736*H736</f>
        <v>0</v>
      </c>
      <c r="U736" s="36"/>
      <c r="V736" s="36"/>
      <c r="W736" s="36"/>
      <c r="X736" s="36"/>
      <c r="Y736" s="36"/>
      <c r="Z736" s="36"/>
      <c r="AA736" s="36"/>
      <c r="AB736" s="36"/>
      <c r="AC736" s="36"/>
      <c r="AD736" s="36"/>
      <c r="AE736" s="36"/>
      <c r="AR736" s="191" t="s">
        <v>174</v>
      </c>
      <c r="AT736" s="191" t="s">
        <v>169</v>
      </c>
      <c r="AU736" s="191" t="s">
        <v>85</v>
      </c>
      <c r="AY736" s="19" t="s">
        <v>167</v>
      </c>
      <c r="BE736" s="192">
        <f>IF(N736="základní",J736,0)</f>
        <v>0</v>
      </c>
      <c r="BF736" s="192">
        <f>IF(N736="snížená",J736,0)</f>
        <v>0</v>
      </c>
      <c r="BG736" s="192">
        <f>IF(N736="zákl. přenesená",J736,0)</f>
        <v>0</v>
      </c>
      <c r="BH736" s="192">
        <f>IF(N736="sníž. přenesená",J736,0)</f>
        <v>0</v>
      </c>
      <c r="BI736" s="192">
        <f>IF(N736="nulová",J736,0)</f>
        <v>0</v>
      </c>
      <c r="BJ736" s="19" t="s">
        <v>83</v>
      </c>
      <c r="BK736" s="192">
        <f>ROUND(I736*H736,2)</f>
        <v>0</v>
      </c>
      <c r="BL736" s="19" t="s">
        <v>174</v>
      </c>
      <c r="BM736" s="191" t="s">
        <v>702</v>
      </c>
    </row>
    <row r="737" spans="1:65" s="15" customFormat="1" ht="11.25">
      <c r="B737" s="220"/>
      <c r="C737" s="221"/>
      <c r="D737" s="193" t="s">
        <v>177</v>
      </c>
      <c r="E737" s="222" t="s">
        <v>19</v>
      </c>
      <c r="F737" s="223" t="s">
        <v>1924</v>
      </c>
      <c r="G737" s="221"/>
      <c r="H737" s="222" t="s">
        <v>19</v>
      </c>
      <c r="I737" s="224"/>
      <c r="J737" s="221"/>
      <c r="K737" s="221"/>
      <c r="L737" s="225"/>
      <c r="M737" s="226"/>
      <c r="N737" s="227"/>
      <c r="O737" s="227"/>
      <c r="P737" s="227"/>
      <c r="Q737" s="227"/>
      <c r="R737" s="227"/>
      <c r="S737" s="227"/>
      <c r="T737" s="228"/>
      <c r="AT737" s="229" t="s">
        <v>177</v>
      </c>
      <c r="AU737" s="229" t="s">
        <v>85</v>
      </c>
      <c r="AV737" s="15" t="s">
        <v>83</v>
      </c>
      <c r="AW737" s="15" t="s">
        <v>37</v>
      </c>
      <c r="AX737" s="15" t="s">
        <v>76</v>
      </c>
      <c r="AY737" s="229" t="s">
        <v>167</v>
      </c>
    </row>
    <row r="738" spans="1:65" s="13" customFormat="1" ht="11.25">
      <c r="B738" s="198"/>
      <c r="C738" s="199"/>
      <c r="D738" s="193" t="s">
        <v>177</v>
      </c>
      <c r="E738" s="200" t="s">
        <v>19</v>
      </c>
      <c r="F738" s="201" t="s">
        <v>2273</v>
      </c>
      <c r="G738" s="199"/>
      <c r="H738" s="202">
        <v>0.32</v>
      </c>
      <c r="I738" s="203"/>
      <c r="J738" s="199"/>
      <c r="K738" s="199"/>
      <c r="L738" s="204"/>
      <c r="M738" s="205"/>
      <c r="N738" s="206"/>
      <c r="O738" s="206"/>
      <c r="P738" s="206"/>
      <c r="Q738" s="206"/>
      <c r="R738" s="206"/>
      <c r="S738" s="206"/>
      <c r="T738" s="207"/>
      <c r="AT738" s="208" t="s">
        <v>177</v>
      </c>
      <c r="AU738" s="208" t="s">
        <v>85</v>
      </c>
      <c r="AV738" s="13" t="s">
        <v>85</v>
      </c>
      <c r="AW738" s="13" t="s">
        <v>37</v>
      </c>
      <c r="AX738" s="13" t="s">
        <v>76</v>
      </c>
      <c r="AY738" s="208" t="s">
        <v>167</v>
      </c>
    </row>
    <row r="739" spans="1:65" s="16" customFormat="1" ht="11.25">
      <c r="B739" s="243"/>
      <c r="C739" s="244"/>
      <c r="D739" s="193" t="s">
        <v>177</v>
      </c>
      <c r="E739" s="245" t="s">
        <v>19</v>
      </c>
      <c r="F739" s="246" t="s">
        <v>1927</v>
      </c>
      <c r="G739" s="244"/>
      <c r="H739" s="247">
        <v>0.32</v>
      </c>
      <c r="I739" s="248"/>
      <c r="J739" s="244"/>
      <c r="K739" s="244"/>
      <c r="L739" s="249"/>
      <c r="M739" s="250"/>
      <c r="N739" s="251"/>
      <c r="O739" s="251"/>
      <c r="P739" s="251"/>
      <c r="Q739" s="251"/>
      <c r="R739" s="251"/>
      <c r="S739" s="251"/>
      <c r="T739" s="252"/>
      <c r="AT739" s="253" t="s">
        <v>177</v>
      </c>
      <c r="AU739" s="253" t="s">
        <v>85</v>
      </c>
      <c r="AV739" s="16" t="s">
        <v>182</v>
      </c>
      <c r="AW739" s="16" t="s">
        <v>37</v>
      </c>
      <c r="AX739" s="16" t="s">
        <v>76</v>
      </c>
      <c r="AY739" s="253" t="s">
        <v>167</v>
      </c>
    </row>
    <row r="740" spans="1:65" s="14" customFormat="1" ht="11.25">
      <c r="B740" s="209"/>
      <c r="C740" s="210"/>
      <c r="D740" s="193" t="s">
        <v>177</v>
      </c>
      <c r="E740" s="211" t="s">
        <v>19</v>
      </c>
      <c r="F740" s="212" t="s">
        <v>179</v>
      </c>
      <c r="G740" s="210"/>
      <c r="H740" s="213">
        <v>0.32</v>
      </c>
      <c r="I740" s="214"/>
      <c r="J740" s="210"/>
      <c r="K740" s="210"/>
      <c r="L740" s="215"/>
      <c r="M740" s="216"/>
      <c r="N740" s="217"/>
      <c r="O740" s="217"/>
      <c r="P740" s="217"/>
      <c r="Q740" s="217"/>
      <c r="R740" s="217"/>
      <c r="S740" s="217"/>
      <c r="T740" s="218"/>
      <c r="AT740" s="219" t="s">
        <v>177</v>
      </c>
      <c r="AU740" s="219" t="s">
        <v>85</v>
      </c>
      <c r="AV740" s="14" t="s">
        <v>174</v>
      </c>
      <c r="AW740" s="14" t="s">
        <v>37</v>
      </c>
      <c r="AX740" s="14" t="s">
        <v>83</v>
      </c>
      <c r="AY740" s="219" t="s">
        <v>167</v>
      </c>
    </row>
    <row r="741" spans="1:65" s="2" customFormat="1" ht="24">
      <c r="A741" s="36"/>
      <c r="B741" s="37"/>
      <c r="C741" s="180" t="s">
        <v>451</v>
      </c>
      <c r="D741" s="180" t="s">
        <v>169</v>
      </c>
      <c r="E741" s="181" t="s">
        <v>2274</v>
      </c>
      <c r="F741" s="182" t="s">
        <v>2275</v>
      </c>
      <c r="G741" s="183" t="s">
        <v>196</v>
      </c>
      <c r="H741" s="184">
        <v>1.498</v>
      </c>
      <c r="I741" s="185"/>
      <c r="J741" s="186">
        <f>ROUND(I741*H741,2)</f>
        <v>0</v>
      </c>
      <c r="K741" s="182" t="s">
        <v>173</v>
      </c>
      <c r="L741" s="41"/>
      <c r="M741" s="187" t="s">
        <v>19</v>
      </c>
      <c r="N741" s="188" t="s">
        <v>47</v>
      </c>
      <c r="O741" s="66"/>
      <c r="P741" s="189">
        <f>O741*H741</f>
        <v>0</v>
      </c>
      <c r="Q741" s="189">
        <v>0</v>
      </c>
      <c r="R741" s="189">
        <f>Q741*H741</f>
        <v>0</v>
      </c>
      <c r="S741" s="189">
        <v>0</v>
      </c>
      <c r="T741" s="190">
        <f>S741*H741</f>
        <v>0</v>
      </c>
      <c r="U741" s="36"/>
      <c r="V741" s="36"/>
      <c r="W741" s="36"/>
      <c r="X741" s="36"/>
      <c r="Y741" s="36"/>
      <c r="Z741" s="36"/>
      <c r="AA741" s="36"/>
      <c r="AB741" s="36"/>
      <c r="AC741" s="36"/>
      <c r="AD741" s="36"/>
      <c r="AE741" s="36"/>
      <c r="AR741" s="191" t="s">
        <v>174</v>
      </c>
      <c r="AT741" s="191" t="s">
        <v>169</v>
      </c>
      <c r="AU741" s="191" t="s">
        <v>85</v>
      </c>
      <c r="AY741" s="19" t="s">
        <v>167</v>
      </c>
      <c r="BE741" s="192">
        <f>IF(N741="základní",J741,0)</f>
        <v>0</v>
      </c>
      <c r="BF741" s="192">
        <f>IF(N741="snížená",J741,0)</f>
        <v>0</v>
      </c>
      <c r="BG741" s="192">
        <f>IF(N741="zákl. přenesená",J741,0)</f>
        <v>0</v>
      </c>
      <c r="BH741" s="192">
        <f>IF(N741="sníž. přenesená",J741,0)</f>
        <v>0</v>
      </c>
      <c r="BI741" s="192">
        <f>IF(N741="nulová",J741,0)</f>
        <v>0</v>
      </c>
      <c r="BJ741" s="19" t="s">
        <v>83</v>
      </c>
      <c r="BK741" s="192">
        <f>ROUND(I741*H741,2)</f>
        <v>0</v>
      </c>
      <c r="BL741" s="19" t="s">
        <v>174</v>
      </c>
      <c r="BM741" s="191" t="s">
        <v>705</v>
      </c>
    </row>
    <row r="742" spans="1:65" s="15" customFormat="1" ht="11.25">
      <c r="B742" s="220"/>
      <c r="C742" s="221"/>
      <c r="D742" s="193" t="s">
        <v>177</v>
      </c>
      <c r="E742" s="222" t="s">
        <v>19</v>
      </c>
      <c r="F742" s="223" t="s">
        <v>1924</v>
      </c>
      <c r="G742" s="221"/>
      <c r="H742" s="222" t="s">
        <v>19</v>
      </c>
      <c r="I742" s="224"/>
      <c r="J742" s="221"/>
      <c r="K742" s="221"/>
      <c r="L742" s="225"/>
      <c r="M742" s="226"/>
      <c r="N742" s="227"/>
      <c r="O742" s="227"/>
      <c r="P742" s="227"/>
      <c r="Q742" s="227"/>
      <c r="R742" s="227"/>
      <c r="S742" s="227"/>
      <c r="T742" s="228"/>
      <c r="AT742" s="229" t="s">
        <v>177</v>
      </c>
      <c r="AU742" s="229" t="s">
        <v>85</v>
      </c>
      <c r="AV742" s="15" t="s">
        <v>83</v>
      </c>
      <c r="AW742" s="15" t="s">
        <v>37</v>
      </c>
      <c r="AX742" s="15" t="s">
        <v>76</v>
      </c>
      <c r="AY742" s="229" t="s">
        <v>167</v>
      </c>
    </row>
    <row r="743" spans="1:65" s="13" customFormat="1" ht="11.25">
      <c r="B743" s="198"/>
      <c r="C743" s="199"/>
      <c r="D743" s="193" t="s">
        <v>177</v>
      </c>
      <c r="E743" s="200" t="s">
        <v>19</v>
      </c>
      <c r="F743" s="201" t="s">
        <v>2276</v>
      </c>
      <c r="G743" s="199"/>
      <c r="H743" s="202">
        <v>0.28999999999999998</v>
      </c>
      <c r="I743" s="203"/>
      <c r="J743" s="199"/>
      <c r="K743" s="199"/>
      <c r="L743" s="204"/>
      <c r="M743" s="205"/>
      <c r="N743" s="206"/>
      <c r="O743" s="206"/>
      <c r="P743" s="206"/>
      <c r="Q743" s="206"/>
      <c r="R743" s="206"/>
      <c r="S743" s="206"/>
      <c r="T743" s="207"/>
      <c r="AT743" s="208" t="s">
        <v>177</v>
      </c>
      <c r="AU743" s="208" t="s">
        <v>85</v>
      </c>
      <c r="AV743" s="13" t="s">
        <v>85</v>
      </c>
      <c r="AW743" s="13" t="s">
        <v>37</v>
      </c>
      <c r="AX743" s="13" t="s">
        <v>76</v>
      </c>
      <c r="AY743" s="208" t="s">
        <v>167</v>
      </c>
    </row>
    <row r="744" spans="1:65" s="13" customFormat="1" ht="11.25">
      <c r="B744" s="198"/>
      <c r="C744" s="199"/>
      <c r="D744" s="193" t="s">
        <v>177</v>
      </c>
      <c r="E744" s="200" t="s">
        <v>19</v>
      </c>
      <c r="F744" s="201" t="s">
        <v>2277</v>
      </c>
      <c r="G744" s="199"/>
      <c r="H744" s="202">
        <v>1.208</v>
      </c>
      <c r="I744" s="203"/>
      <c r="J744" s="199"/>
      <c r="K744" s="199"/>
      <c r="L744" s="204"/>
      <c r="M744" s="205"/>
      <c r="N744" s="206"/>
      <c r="O744" s="206"/>
      <c r="P744" s="206"/>
      <c r="Q744" s="206"/>
      <c r="R744" s="206"/>
      <c r="S744" s="206"/>
      <c r="T744" s="207"/>
      <c r="AT744" s="208" t="s">
        <v>177</v>
      </c>
      <c r="AU744" s="208" t="s">
        <v>85</v>
      </c>
      <c r="AV744" s="13" t="s">
        <v>85</v>
      </c>
      <c r="AW744" s="13" t="s">
        <v>37</v>
      </c>
      <c r="AX744" s="13" t="s">
        <v>76</v>
      </c>
      <c r="AY744" s="208" t="s">
        <v>167</v>
      </c>
    </row>
    <row r="745" spans="1:65" s="16" customFormat="1" ht="11.25">
      <c r="B745" s="243"/>
      <c r="C745" s="244"/>
      <c r="D745" s="193" t="s">
        <v>177</v>
      </c>
      <c r="E745" s="245" t="s">
        <v>19</v>
      </c>
      <c r="F745" s="246" t="s">
        <v>1927</v>
      </c>
      <c r="G745" s="244"/>
      <c r="H745" s="247">
        <v>1.498</v>
      </c>
      <c r="I745" s="248"/>
      <c r="J745" s="244"/>
      <c r="K745" s="244"/>
      <c r="L745" s="249"/>
      <c r="M745" s="250"/>
      <c r="N745" s="251"/>
      <c r="O745" s="251"/>
      <c r="P745" s="251"/>
      <c r="Q745" s="251"/>
      <c r="R745" s="251"/>
      <c r="S745" s="251"/>
      <c r="T745" s="252"/>
      <c r="AT745" s="253" t="s">
        <v>177</v>
      </c>
      <c r="AU745" s="253" t="s">
        <v>85</v>
      </c>
      <c r="AV745" s="16" t="s">
        <v>182</v>
      </c>
      <c r="AW745" s="16" t="s">
        <v>37</v>
      </c>
      <c r="AX745" s="16" t="s">
        <v>76</v>
      </c>
      <c r="AY745" s="253" t="s">
        <v>167</v>
      </c>
    </row>
    <row r="746" spans="1:65" s="14" customFormat="1" ht="11.25">
      <c r="B746" s="209"/>
      <c r="C746" s="210"/>
      <c r="D746" s="193" t="s">
        <v>177</v>
      </c>
      <c r="E746" s="211" t="s">
        <v>19</v>
      </c>
      <c r="F746" s="212" t="s">
        <v>179</v>
      </c>
      <c r="G746" s="210"/>
      <c r="H746" s="213">
        <v>1.498</v>
      </c>
      <c r="I746" s="214"/>
      <c r="J746" s="210"/>
      <c r="K746" s="210"/>
      <c r="L746" s="215"/>
      <c r="M746" s="216"/>
      <c r="N746" s="217"/>
      <c r="O746" s="217"/>
      <c r="P746" s="217"/>
      <c r="Q746" s="217"/>
      <c r="R746" s="217"/>
      <c r="S746" s="217"/>
      <c r="T746" s="218"/>
      <c r="AT746" s="219" t="s">
        <v>177</v>
      </c>
      <c r="AU746" s="219" t="s">
        <v>85</v>
      </c>
      <c r="AV746" s="14" t="s">
        <v>174</v>
      </c>
      <c r="AW746" s="14" t="s">
        <v>37</v>
      </c>
      <c r="AX746" s="14" t="s">
        <v>83</v>
      </c>
      <c r="AY746" s="219" t="s">
        <v>167</v>
      </c>
    </row>
    <row r="747" spans="1:65" s="2" customFormat="1" ht="24">
      <c r="A747" s="36"/>
      <c r="B747" s="37"/>
      <c r="C747" s="180" t="s">
        <v>706</v>
      </c>
      <c r="D747" s="180" t="s">
        <v>169</v>
      </c>
      <c r="E747" s="181" t="s">
        <v>2278</v>
      </c>
      <c r="F747" s="182" t="s">
        <v>2279</v>
      </c>
      <c r="G747" s="183" t="s">
        <v>196</v>
      </c>
      <c r="H747" s="184">
        <v>1.351</v>
      </c>
      <c r="I747" s="185"/>
      <c r="J747" s="186">
        <f>ROUND(I747*H747,2)</f>
        <v>0</v>
      </c>
      <c r="K747" s="182" t="s">
        <v>173</v>
      </c>
      <c r="L747" s="41"/>
      <c r="M747" s="187" t="s">
        <v>19</v>
      </c>
      <c r="N747" s="188" t="s">
        <v>47</v>
      </c>
      <c r="O747" s="66"/>
      <c r="P747" s="189">
        <f>O747*H747</f>
        <v>0</v>
      </c>
      <c r="Q747" s="189">
        <v>0</v>
      </c>
      <c r="R747" s="189">
        <f>Q747*H747</f>
        <v>0</v>
      </c>
      <c r="S747" s="189">
        <v>0</v>
      </c>
      <c r="T747" s="190">
        <f>S747*H747</f>
        <v>0</v>
      </c>
      <c r="U747" s="36"/>
      <c r="V747" s="36"/>
      <c r="W747" s="36"/>
      <c r="X747" s="36"/>
      <c r="Y747" s="36"/>
      <c r="Z747" s="36"/>
      <c r="AA747" s="36"/>
      <c r="AB747" s="36"/>
      <c r="AC747" s="36"/>
      <c r="AD747" s="36"/>
      <c r="AE747" s="36"/>
      <c r="AR747" s="191" t="s">
        <v>174</v>
      </c>
      <c r="AT747" s="191" t="s">
        <v>169</v>
      </c>
      <c r="AU747" s="191" t="s">
        <v>85</v>
      </c>
      <c r="AY747" s="19" t="s">
        <v>167</v>
      </c>
      <c r="BE747" s="192">
        <f>IF(N747="základní",J747,0)</f>
        <v>0</v>
      </c>
      <c r="BF747" s="192">
        <f>IF(N747="snížená",J747,0)</f>
        <v>0</v>
      </c>
      <c r="BG747" s="192">
        <f>IF(N747="zákl. přenesená",J747,0)</f>
        <v>0</v>
      </c>
      <c r="BH747" s="192">
        <f>IF(N747="sníž. přenesená",J747,0)</f>
        <v>0</v>
      </c>
      <c r="BI747" s="192">
        <f>IF(N747="nulová",J747,0)</f>
        <v>0</v>
      </c>
      <c r="BJ747" s="19" t="s">
        <v>83</v>
      </c>
      <c r="BK747" s="192">
        <f>ROUND(I747*H747,2)</f>
        <v>0</v>
      </c>
      <c r="BL747" s="19" t="s">
        <v>174</v>
      </c>
      <c r="BM747" s="191" t="s">
        <v>709</v>
      </c>
    </row>
    <row r="748" spans="1:65" s="15" customFormat="1" ht="11.25">
      <c r="B748" s="220"/>
      <c r="C748" s="221"/>
      <c r="D748" s="193" t="s">
        <v>177</v>
      </c>
      <c r="E748" s="222" t="s">
        <v>19</v>
      </c>
      <c r="F748" s="223" t="s">
        <v>1924</v>
      </c>
      <c r="G748" s="221"/>
      <c r="H748" s="222" t="s">
        <v>19</v>
      </c>
      <c r="I748" s="224"/>
      <c r="J748" s="221"/>
      <c r="K748" s="221"/>
      <c r="L748" s="225"/>
      <c r="M748" s="226"/>
      <c r="N748" s="227"/>
      <c r="O748" s="227"/>
      <c r="P748" s="227"/>
      <c r="Q748" s="227"/>
      <c r="R748" s="227"/>
      <c r="S748" s="227"/>
      <c r="T748" s="228"/>
      <c r="AT748" s="229" t="s">
        <v>177</v>
      </c>
      <c r="AU748" s="229" t="s">
        <v>85</v>
      </c>
      <c r="AV748" s="15" t="s">
        <v>83</v>
      </c>
      <c r="AW748" s="15" t="s">
        <v>37</v>
      </c>
      <c r="AX748" s="15" t="s">
        <v>76</v>
      </c>
      <c r="AY748" s="229" t="s">
        <v>167</v>
      </c>
    </row>
    <row r="749" spans="1:65" s="13" customFormat="1" ht="11.25">
      <c r="B749" s="198"/>
      <c r="C749" s="199"/>
      <c r="D749" s="193" t="s">
        <v>177</v>
      </c>
      <c r="E749" s="200" t="s">
        <v>19</v>
      </c>
      <c r="F749" s="201" t="s">
        <v>2280</v>
      </c>
      <c r="G749" s="199"/>
      <c r="H749" s="202">
        <v>1.351</v>
      </c>
      <c r="I749" s="203"/>
      <c r="J749" s="199"/>
      <c r="K749" s="199"/>
      <c r="L749" s="204"/>
      <c r="M749" s="205"/>
      <c r="N749" s="206"/>
      <c r="O749" s="206"/>
      <c r="P749" s="206"/>
      <c r="Q749" s="206"/>
      <c r="R749" s="206"/>
      <c r="S749" s="206"/>
      <c r="T749" s="207"/>
      <c r="AT749" s="208" t="s">
        <v>177</v>
      </c>
      <c r="AU749" s="208" t="s">
        <v>85</v>
      </c>
      <c r="AV749" s="13" t="s">
        <v>85</v>
      </c>
      <c r="AW749" s="13" t="s">
        <v>37</v>
      </c>
      <c r="AX749" s="13" t="s">
        <v>76</v>
      </c>
      <c r="AY749" s="208" t="s">
        <v>167</v>
      </c>
    </row>
    <row r="750" spans="1:65" s="16" customFormat="1" ht="11.25">
      <c r="B750" s="243"/>
      <c r="C750" s="244"/>
      <c r="D750" s="193" t="s">
        <v>177</v>
      </c>
      <c r="E750" s="245" t="s">
        <v>19</v>
      </c>
      <c r="F750" s="246" t="s">
        <v>1927</v>
      </c>
      <c r="G750" s="244"/>
      <c r="H750" s="247">
        <v>1.351</v>
      </c>
      <c r="I750" s="248"/>
      <c r="J750" s="244"/>
      <c r="K750" s="244"/>
      <c r="L750" s="249"/>
      <c r="M750" s="250"/>
      <c r="N750" s="251"/>
      <c r="O750" s="251"/>
      <c r="P750" s="251"/>
      <c r="Q750" s="251"/>
      <c r="R750" s="251"/>
      <c r="S750" s="251"/>
      <c r="T750" s="252"/>
      <c r="AT750" s="253" t="s">
        <v>177</v>
      </c>
      <c r="AU750" s="253" t="s">
        <v>85</v>
      </c>
      <c r="AV750" s="16" t="s">
        <v>182</v>
      </c>
      <c r="AW750" s="16" t="s">
        <v>37</v>
      </c>
      <c r="AX750" s="16" t="s">
        <v>76</v>
      </c>
      <c r="AY750" s="253" t="s">
        <v>167</v>
      </c>
    </row>
    <row r="751" spans="1:65" s="14" customFormat="1" ht="11.25">
      <c r="B751" s="209"/>
      <c r="C751" s="210"/>
      <c r="D751" s="193" t="s">
        <v>177</v>
      </c>
      <c r="E751" s="211" t="s">
        <v>19</v>
      </c>
      <c r="F751" s="212" t="s">
        <v>179</v>
      </c>
      <c r="G751" s="210"/>
      <c r="H751" s="213">
        <v>1.351</v>
      </c>
      <c r="I751" s="214"/>
      <c r="J751" s="210"/>
      <c r="K751" s="210"/>
      <c r="L751" s="215"/>
      <c r="M751" s="216"/>
      <c r="N751" s="217"/>
      <c r="O751" s="217"/>
      <c r="P751" s="217"/>
      <c r="Q751" s="217"/>
      <c r="R751" s="217"/>
      <c r="S751" s="217"/>
      <c r="T751" s="218"/>
      <c r="AT751" s="219" t="s">
        <v>177</v>
      </c>
      <c r="AU751" s="219" t="s">
        <v>85</v>
      </c>
      <c r="AV751" s="14" t="s">
        <v>174</v>
      </c>
      <c r="AW751" s="14" t="s">
        <v>37</v>
      </c>
      <c r="AX751" s="14" t="s">
        <v>83</v>
      </c>
      <c r="AY751" s="219" t="s">
        <v>167</v>
      </c>
    </row>
    <row r="752" spans="1:65" s="2" customFormat="1" ht="24">
      <c r="A752" s="36"/>
      <c r="B752" s="37"/>
      <c r="C752" s="180" t="s">
        <v>456</v>
      </c>
      <c r="D752" s="180" t="s">
        <v>169</v>
      </c>
      <c r="E752" s="181" t="s">
        <v>2281</v>
      </c>
      <c r="F752" s="182" t="s">
        <v>2282</v>
      </c>
      <c r="G752" s="183" t="s">
        <v>196</v>
      </c>
      <c r="H752" s="184">
        <v>0.21</v>
      </c>
      <c r="I752" s="185"/>
      <c r="J752" s="186">
        <f>ROUND(I752*H752,2)</f>
        <v>0</v>
      </c>
      <c r="K752" s="182" t="s">
        <v>173</v>
      </c>
      <c r="L752" s="41"/>
      <c r="M752" s="187" t="s">
        <v>19</v>
      </c>
      <c r="N752" s="188" t="s">
        <v>47</v>
      </c>
      <c r="O752" s="66"/>
      <c r="P752" s="189">
        <f>O752*H752</f>
        <v>0</v>
      </c>
      <c r="Q752" s="189">
        <v>0</v>
      </c>
      <c r="R752" s="189">
        <f>Q752*H752</f>
        <v>0</v>
      </c>
      <c r="S752" s="189">
        <v>0</v>
      </c>
      <c r="T752" s="190">
        <f>S752*H752</f>
        <v>0</v>
      </c>
      <c r="U752" s="36"/>
      <c r="V752" s="36"/>
      <c r="W752" s="36"/>
      <c r="X752" s="36"/>
      <c r="Y752" s="36"/>
      <c r="Z752" s="36"/>
      <c r="AA752" s="36"/>
      <c r="AB752" s="36"/>
      <c r="AC752" s="36"/>
      <c r="AD752" s="36"/>
      <c r="AE752" s="36"/>
      <c r="AR752" s="191" t="s">
        <v>174</v>
      </c>
      <c r="AT752" s="191" t="s">
        <v>169</v>
      </c>
      <c r="AU752" s="191" t="s">
        <v>85</v>
      </c>
      <c r="AY752" s="19" t="s">
        <v>167</v>
      </c>
      <c r="BE752" s="192">
        <f>IF(N752="základní",J752,0)</f>
        <v>0</v>
      </c>
      <c r="BF752" s="192">
        <f>IF(N752="snížená",J752,0)</f>
        <v>0</v>
      </c>
      <c r="BG752" s="192">
        <f>IF(N752="zákl. přenesená",J752,0)</f>
        <v>0</v>
      </c>
      <c r="BH752" s="192">
        <f>IF(N752="sníž. přenesená",J752,0)</f>
        <v>0</v>
      </c>
      <c r="BI752" s="192">
        <f>IF(N752="nulová",J752,0)</f>
        <v>0</v>
      </c>
      <c r="BJ752" s="19" t="s">
        <v>83</v>
      </c>
      <c r="BK752" s="192">
        <f>ROUND(I752*H752,2)</f>
        <v>0</v>
      </c>
      <c r="BL752" s="19" t="s">
        <v>174</v>
      </c>
      <c r="BM752" s="191" t="s">
        <v>714</v>
      </c>
    </row>
    <row r="753" spans="1:65" s="15" customFormat="1" ht="11.25">
      <c r="B753" s="220"/>
      <c r="C753" s="221"/>
      <c r="D753" s="193" t="s">
        <v>177</v>
      </c>
      <c r="E753" s="222" t="s">
        <v>19</v>
      </c>
      <c r="F753" s="223" t="s">
        <v>1924</v>
      </c>
      <c r="G753" s="221"/>
      <c r="H753" s="222" t="s">
        <v>19</v>
      </c>
      <c r="I753" s="224"/>
      <c r="J753" s="221"/>
      <c r="K753" s="221"/>
      <c r="L753" s="225"/>
      <c r="M753" s="226"/>
      <c r="N753" s="227"/>
      <c r="O753" s="227"/>
      <c r="P753" s="227"/>
      <c r="Q753" s="227"/>
      <c r="R753" s="227"/>
      <c r="S753" s="227"/>
      <c r="T753" s="228"/>
      <c r="AT753" s="229" t="s">
        <v>177</v>
      </c>
      <c r="AU753" s="229" t="s">
        <v>85</v>
      </c>
      <c r="AV753" s="15" t="s">
        <v>83</v>
      </c>
      <c r="AW753" s="15" t="s">
        <v>37</v>
      </c>
      <c r="AX753" s="15" t="s">
        <v>76</v>
      </c>
      <c r="AY753" s="229" t="s">
        <v>167</v>
      </c>
    </row>
    <row r="754" spans="1:65" s="13" customFormat="1" ht="11.25">
      <c r="B754" s="198"/>
      <c r="C754" s="199"/>
      <c r="D754" s="193" t="s">
        <v>177</v>
      </c>
      <c r="E754" s="200" t="s">
        <v>19</v>
      </c>
      <c r="F754" s="201" t="s">
        <v>2283</v>
      </c>
      <c r="G754" s="199"/>
      <c r="H754" s="202">
        <v>0.21</v>
      </c>
      <c r="I754" s="203"/>
      <c r="J754" s="199"/>
      <c r="K754" s="199"/>
      <c r="L754" s="204"/>
      <c r="M754" s="205"/>
      <c r="N754" s="206"/>
      <c r="O754" s="206"/>
      <c r="P754" s="206"/>
      <c r="Q754" s="206"/>
      <c r="R754" s="206"/>
      <c r="S754" s="206"/>
      <c r="T754" s="207"/>
      <c r="AT754" s="208" t="s">
        <v>177</v>
      </c>
      <c r="AU754" s="208" t="s">
        <v>85</v>
      </c>
      <c r="AV754" s="13" t="s">
        <v>85</v>
      </c>
      <c r="AW754" s="13" t="s">
        <v>37</v>
      </c>
      <c r="AX754" s="13" t="s">
        <v>76</v>
      </c>
      <c r="AY754" s="208" t="s">
        <v>167</v>
      </c>
    </row>
    <row r="755" spans="1:65" s="16" customFormat="1" ht="11.25">
      <c r="B755" s="243"/>
      <c r="C755" s="244"/>
      <c r="D755" s="193" t="s">
        <v>177</v>
      </c>
      <c r="E755" s="245" t="s">
        <v>19</v>
      </c>
      <c r="F755" s="246" t="s">
        <v>1927</v>
      </c>
      <c r="G755" s="244"/>
      <c r="H755" s="247">
        <v>0.21</v>
      </c>
      <c r="I755" s="248"/>
      <c r="J755" s="244"/>
      <c r="K755" s="244"/>
      <c r="L755" s="249"/>
      <c r="M755" s="250"/>
      <c r="N755" s="251"/>
      <c r="O755" s="251"/>
      <c r="P755" s="251"/>
      <c r="Q755" s="251"/>
      <c r="R755" s="251"/>
      <c r="S755" s="251"/>
      <c r="T755" s="252"/>
      <c r="AT755" s="253" t="s">
        <v>177</v>
      </c>
      <c r="AU755" s="253" t="s">
        <v>85</v>
      </c>
      <c r="AV755" s="16" t="s">
        <v>182</v>
      </c>
      <c r="AW755" s="16" t="s">
        <v>37</v>
      </c>
      <c r="AX755" s="16" t="s">
        <v>76</v>
      </c>
      <c r="AY755" s="253" t="s">
        <v>167</v>
      </c>
    </row>
    <row r="756" spans="1:65" s="14" customFormat="1" ht="11.25">
      <c r="B756" s="209"/>
      <c r="C756" s="210"/>
      <c r="D756" s="193" t="s">
        <v>177</v>
      </c>
      <c r="E756" s="211" t="s">
        <v>19</v>
      </c>
      <c r="F756" s="212" t="s">
        <v>179</v>
      </c>
      <c r="G756" s="210"/>
      <c r="H756" s="213">
        <v>0.21</v>
      </c>
      <c r="I756" s="214"/>
      <c r="J756" s="210"/>
      <c r="K756" s="210"/>
      <c r="L756" s="215"/>
      <c r="M756" s="216"/>
      <c r="N756" s="217"/>
      <c r="O756" s="217"/>
      <c r="P756" s="217"/>
      <c r="Q756" s="217"/>
      <c r="R756" s="217"/>
      <c r="S756" s="217"/>
      <c r="T756" s="218"/>
      <c r="AT756" s="219" t="s">
        <v>177</v>
      </c>
      <c r="AU756" s="219" t="s">
        <v>85</v>
      </c>
      <c r="AV756" s="14" t="s">
        <v>174</v>
      </c>
      <c r="AW756" s="14" t="s">
        <v>37</v>
      </c>
      <c r="AX756" s="14" t="s">
        <v>83</v>
      </c>
      <c r="AY756" s="219" t="s">
        <v>167</v>
      </c>
    </row>
    <row r="757" spans="1:65" s="2" customFormat="1" ht="24">
      <c r="A757" s="36"/>
      <c r="B757" s="37"/>
      <c r="C757" s="180" t="s">
        <v>716</v>
      </c>
      <c r="D757" s="180" t="s">
        <v>169</v>
      </c>
      <c r="E757" s="181" t="s">
        <v>2284</v>
      </c>
      <c r="F757" s="182" t="s">
        <v>2285</v>
      </c>
      <c r="G757" s="183" t="s">
        <v>278</v>
      </c>
      <c r="H757" s="184">
        <v>40</v>
      </c>
      <c r="I757" s="185"/>
      <c r="J757" s="186">
        <f>ROUND(I757*H757,2)</f>
        <v>0</v>
      </c>
      <c r="K757" s="182" t="s">
        <v>173</v>
      </c>
      <c r="L757" s="41"/>
      <c r="M757" s="187" t="s">
        <v>19</v>
      </c>
      <c r="N757" s="188" t="s">
        <v>47</v>
      </c>
      <c r="O757" s="66"/>
      <c r="P757" s="189">
        <f>O757*H757</f>
        <v>0</v>
      </c>
      <c r="Q757" s="189">
        <v>0</v>
      </c>
      <c r="R757" s="189">
        <f>Q757*H757</f>
        <v>0</v>
      </c>
      <c r="S757" s="189">
        <v>0</v>
      </c>
      <c r="T757" s="190">
        <f>S757*H757</f>
        <v>0</v>
      </c>
      <c r="U757" s="36"/>
      <c r="V757" s="36"/>
      <c r="W757" s="36"/>
      <c r="X757" s="36"/>
      <c r="Y757" s="36"/>
      <c r="Z757" s="36"/>
      <c r="AA757" s="36"/>
      <c r="AB757" s="36"/>
      <c r="AC757" s="36"/>
      <c r="AD757" s="36"/>
      <c r="AE757" s="36"/>
      <c r="AR757" s="191" t="s">
        <v>174</v>
      </c>
      <c r="AT757" s="191" t="s">
        <v>169</v>
      </c>
      <c r="AU757" s="191" t="s">
        <v>85</v>
      </c>
      <c r="AY757" s="19" t="s">
        <v>167</v>
      </c>
      <c r="BE757" s="192">
        <f>IF(N757="základní",J757,0)</f>
        <v>0</v>
      </c>
      <c r="BF757" s="192">
        <f>IF(N757="snížená",J757,0)</f>
        <v>0</v>
      </c>
      <c r="BG757" s="192">
        <f>IF(N757="zákl. přenesená",J757,0)</f>
        <v>0</v>
      </c>
      <c r="BH757" s="192">
        <f>IF(N757="sníž. přenesená",J757,0)</f>
        <v>0</v>
      </c>
      <c r="BI757" s="192">
        <f>IF(N757="nulová",J757,0)</f>
        <v>0</v>
      </c>
      <c r="BJ757" s="19" t="s">
        <v>83</v>
      </c>
      <c r="BK757" s="192">
        <f>ROUND(I757*H757,2)</f>
        <v>0</v>
      </c>
      <c r="BL757" s="19" t="s">
        <v>174</v>
      </c>
      <c r="BM757" s="191" t="s">
        <v>719</v>
      </c>
    </row>
    <row r="758" spans="1:65" s="15" customFormat="1" ht="11.25">
      <c r="B758" s="220"/>
      <c r="C758" s="221"/>
      <c r="D758" s="193" t="s">
        <v>177</v>
      </c>
      <c r="E758" s="222" t="s">
        <v>19</v>
      </c>
      <c r="F758" s="223" t="s">
        <v>1924</v>
      </c>
      <c r="G758" s="221"/>
      <c r="H758" s="222" t="s">
        <v>19</v>
      </c>
      <c r="I758" s="224"/>
      <c r="J758" s="221"/>
      <c r="K758" s="221"/>
      <c r="L758" s="225"/>
      <c r="M758" s="226"/>
      <c r="N758" s="227"/>
      <c r="O758" s="227"/>
      <c r="P758" s="227"/>
      <c r="Q758" s="227"/>
      <c r="R758" s="227"/>
      <c r="S758" s="227"/>
      <c r="T758" s="228"/>
      <c r="AT758" s="229" t="s">
        <v>177</v>
      </c>
      <c r="AU758" s="229" t="s">
        <v>85</v>
      </c>
      <c r="AV758" s="15" t="s">
        <v>83</v>
      </c>
      <c r="AW758" s="15" t="s">
        <v>37</v>
      </c>
      <c r="AX758" s="15" t="s">
        <v>76</v>
      </c>
      <c r="AY758" s="229" t="s">
        <v>167</v>
      </c>
    </row>
    <row r="759" spans="1:65" s="13" customFormat="1" ht="11.25">
      <c r="B759" s="198"/>
      <c r="C759" s="199"/>
      <c r="D759" s="193" t="s">
        <v>177</v>
      </c>
      <c r="E759" s="200" t="s">
        <v>19</v>
      </c>
      <c r="F759" s="201" t="s">
        <v>2031</v>
      </c>
      <c r="G759" s="199"/>
      <c r="H759" s="202">
        <v>2</v>
      </c>
      <c r="I759" s="203"/>
      <c r="J759" s="199"/>
      <c r="K759" s="199"/>
      <c r="L759" s="204"/>
      <c r="M759" s="205"/>
      <c r="N759" s="206"/>
      <c r="O759" s="206"/>
      <c r="P759" s="206"/>
      <c r="Q759" s="206"/>
      <c r="R759" s="206"/>
      <c r="S759" s="206"/>
      <c r="T759" s="207"/>
      <c r="AT759" s="208" t="s">
        <v>177</v>
      </c>
      <c r="AU759" s="208" t="s">
        <v>85</v>
      </c>
      <c r="AV759" s="13" t="s">
        <v>85</v>
      </c>
      <c r="AW759" s="13" t="s">
        <v>37</v>
      </c>
      <c r="AX759" s="13" t="s">
        <v>76</v>
      </c>
      <c r="AY759" s="208" t="s">
        <v>167</v>
      </c>
    </row>
    <row r="760" spans="1:65" s="13" customFormat="1" ht="11.25">
      <c r="B760" s="198"/>
      <c r="C760" s="199"/>
      <c r="D760" s="193" t="s">
        <v>177</v>
      </c>
      <c r="E760" s="200" t="s">
        <v>19</v>
      </c>
      <c r="F760" s="201" t="s">
        <v>2286</v>
      </c>
      <c r="G760" s="199"/>
      <c r="H760" s="202">
        <v>38</v>
      </c>
      <c r="I760" s="203"/>
      <c r="J760" s="199"/>
      <c r="K760" s="199"/>
      <c r="L760" s="204"/>
      <c r="M760" s="205"/>
      <c r="N760" s="206"/>
      <c r="O760" s="206"/>
      <c r="P760" s="206"/>
      <c r="Q760" s="206"/>
      <c r="R760" s="206"/>
      <c r="S760" s="206"/>
      <c r="T760" s="207"/>
      <c r="AT760" s="208" t="s">
        <v>177</v>
      </c>
      <c r="AU760" s="208" t="s">
        <v>85</v>
      </c>
      <c r="AV760" s="13" t="s">
        <v>85</v>
      </c>
      <c r="AW760" s="13" t="s">
        <v>37</v>
      </c>
      <c r="AX760" s="13" t="s">
        <v>76</v>
      </c>
      <c r="AY760" s="208" t="s">
        <v>167</v>
      </c>
    </row>
    <row r="761" spans="1:65" s="16" customFormat="1" ht="11.25">
      <c r="B761" s="243"/>
      <c r="C761" s="244"/>
      <c r="D761" s="193" t="s">
        <v>177</v>
      </c>
      <c r="E761" s="245" t="s">
        <v>19</v>
      </c>
      <c r="F761" s="246" t="s">
        <v>1927</v>
      </c>
      <c r="G761" s="244"/>
      <c r="H761" s="247">
        <v>40</v>
      </c>
      <c r="I761" s="248"/>
      <c r="J761" s="244"/>
      <c r="K761" s="244"/>
      <c r="L761" s="249"/>
      <c r="M761" s="250"/>
      <c r="N761" s="251"/>
      <c r="O761" s="251"/>
      <c r="P761" s="251"/>
      <c r="Q761" s="251"/>
      <c r="R761" s="251"/>
      <c r="S761" s="251"/>
      <c r="T761" s="252"/>
      <c r="AT761" s="253" t="s">
        <v>177</v>
      </c>
      <c r="AU761" s="253" t="s">
        <v>85</v>
      </c>
      <c r="AV761" s="16" t="s">
        <v>182</v>
      </c>
      <c r="AW761" s="16" t="s">
        <v>37</v>
      </c>
      <c r="AX761" s="16" t="s">
        <v>76</v>
      </c>
      <c r="AY761" s="253" t="s">
        <v>167</v>
      </c>
    </row>
    <row r="762" spans="1:65" s="14" customFormat="1" ht="11.25">
      <c r="B762" s="209"/>
      <c r="C762" s="210"/>
      <c r="D762" s="193" t="s">
        <v>177</v>
      </c>
      <c r="E762" s="211" t="s">
        <v>19</v>
      </c>
      <c r="F762" s="212" t="s">
        <v>179</v>
      </c>
      <c r="G762" s="210"/>
      <c r="H762" s="213">
        <v>40</v>
      </c>
      <c r="I762" s="214"/>
      <c r="J762" s="210"/>
      <c r="K762" s="210"/>
      <c r="L762" s="215"/>
      <c r="M762" s="216"/>
      <c r="N762" s="217"/>
      <c r="O762" s="217"/>
      <c r="P762" s="217"/>
      <c r="Q762" s="217"/>
      <c r="R762" s="217"/>
      <c r="S762" s="217"/>
      <c r="T762" s="218"/>
      <c r="AT762" s="219" t="s">
        <v>177</v>
      </c>
      <c r="AU762" s="219" t="s">
        <v>85</v>
      </c>
      <c r="AV762" s="14" t="s">
        <v>174</v>
      </c>
      <c r="AW762" s="14" t="s">
        <v>37</v>
      </c>
      <c r="AX762" s="14" t="s">
        <v>83</v>
      </c>
      <c r="AY762" s="219" t="s">
        <v>167</v>
      </c>
    </row>
    <row r="763" spans="1:65" s="2" customFormat="1" ht="24">
      <c r="A763" s="36"/>
      <c r="B763" s="37"/>
      <c r="C763" s="180" t="s">
        <v>461</v>
      </c>
      <c r="D763" s="180" t="s">
        <v>169</v>
      </c>
      <c r="E763" s="181" t="s">
        <v>2287</v>
      </c>
      <c r="F763" s="182" t="s">
        <v>2288</v>
      </c>
      <c r="G763" s="183" t="s">
        <v>189</v>
      </c>
      <c r="H763" s="184">
        <v>5.7</v>
      </c>
      <c r="I763" s="185"/>
      <c r="J763" s="186">
        <f>ROUND(I763*H763,2)</f>
        <v>0</v>
      </c>
      <c r="K763" s="182" t="s">
        <v>173</v>
      </c>
      <c r="L763" s="41"/>
      <c r="M763" s="187" t="s">
        <v>19</v>
      </c>
      <c r="N763" s="188" t="s">
        <v>47</v>
      </c>
      <c r="O763" s="66"/>
      <c r="P763" s="189">
        <f>O763*H763</f>
        <v>0</v>
      </c>
      <c r="Q763" s="189">
        <v>0</v>
      </c>
      <c r="R763" s="189">
        <f>Q763*H763</f>
        <v>0</v>
      </c>
      <c r="S763" s="189">
        <v>0</v>
      </c>
      <c r="T763" s="190">
        <f>S763*H763</f>
        <v>0</v>
      </c>
      <c r="U763" s="36"/>
      <c r="V763" s="36"/>
      <c r="W763" s="36"/>
      <c r="X763" s="36"/>
      <c r="Y763" s="36"/>
      <c r="Z763" s="36"/>
      <c r="AA763" s="36"/>
      <c r="AB763" s="36"/>
      <c r="AC763" s="36"/>
      <c r="AD763" s="36"/>
      <c r="AE763" s="36"/>
      <c r="AR763" s="191" t="s">
        <v>174</v>
      </c>
      <c r="AT763" s="191" t="s">
        <v>169</v>
      </c>
      <c r="AU763" s="191" t="s">
        <v>85</v>
      </c>
      <c r="AY763" s="19" t="s">
        <v>167</v>
      </c>
      <c r="BE763" s="192">
        <f>IF(N763="základní",J763,0)</f>
        <v>0</v>
      </c>
      <c r="BF763" s="192">
        <f>IF(N763="snížená",J763,0)</f>
        <v>0</v>
      </c>
      <c r="BG763" s="192">
        <f>IF(N763="zákl. přenesená",J763,0)</f>
        <v>0</v>
      </c>
      <c r="BH763" s="192">
        <f>IF(N763="sníž. přenesená",J763,0)</f>
        <v>0</v>
      </c>
      <c r="BI763" s="192">
        <f>IF(N763="nulová",J763,0)</f>
        <v>0</v>
      </c>
      <c r="BJ763" s="19" t="s">
        <v>83</v>
      </c>
      <c r="BK763" s="192">
        <f>ROUND(I763*H763,2)</f>
        <v>0</v>
      </c>
      <c r="BL763" s="19" t="s">
        <v>174</v>
      </c>
      <c r="BM763" s="191" t="s">
        <v>724</v>
      </c>
    </row>
    <row r="764" spans="1:65" s="15" customFormat="1" ht="11.25">
      <c r="B764" s="220"/>
      <c r="C764" s="221"/>
      <c r="D764" s="193" t="s">
        <v>177</v>
      </c>
      <c r="E764" s="222" t="s">
        <v>19</v>
      </c>
      <c r="F764" s="223" t="s">
        <v>1924</v>
      </c>
      <c r="G764" s="221"/>
      <c r="H764" s="222" t="s">
        <v>19</v>
      </c>
      <c r="I764" s="224"/>
      <c r="J764" s="221"/>
      <c r="K764" s="221"/>
      <c r="L764" s="225"/>
      <c r="M764" s="226"/>
      <c r="N764" s="227"/>
      <c r="O764" s="227"/>
      <c r="P764" s="227"/>
      <c r="Q764" s="227"/>
      <c r="R764" s="227"/>
      <c r="S764" s="227"/>
      <c r="T764" s="228"/>
      <c r="AT764" s="229" t="s">
        <v>177</v>
      </c>
      <c r="AU764" s="229" t="s">
        <v>85</v>
      </c>
      <c r="AV764" s="15" t="s">
        <v>83</v>
      </c>
      <c r="AW764" s="15" t="s">
        <v>37</v>
      </c>
      <c r="AX764" s="15" t="s">
        <v>76</v>
      </c>
      <c r="AY764" s="229" t="s">
        <v>167</v>
      </c>
    </row>
    <row r="765" spans="1:65" s="13" customFormat="1" ht="11.25">
      <c r="B765" s="198"/>
      <c r="C765" s="199"/>
      <c r="D765" s="193" t="s">
        <v>177</v>
      </c>
      <c r="E765" s="200" t="s">
        <v>19</v>
      </c>
      <c r="F765" s="201" t="s">
        <v>2289</v>
      </c>
      <c r="G765" s="199"/>
      <c r="H765" s="202">
        <v>1.5</v>
      </c>
      <c r="I765" s="203"/>
      <c r="J765" s="199"/>
      <c r="K765" s="199"/>
      <c r="L765" s="204"/>
      <c r="M765" s="205"/>
      <c r="N765" s="206"/>
      <c r="O765" s="206"/>
      <c r="P765" s="206"/>
      <c r="Q765" s="206"/>
      <c r="R765" s="206"/>
      <c r="S765" s="206"/>
      <c r="T765" s="207"/>
      <c r="AT765" s="208" t="s">
        <v>177</v>
      </c>
      <c r="AU765" s="208" t="s">
        <v>85</v>
      </c>
      <c r="AV765" s="13" t="s">
        <v>85</v>
      </c>
      <c r="AW765" s="13" t="s">
        <v>37</v>
      </c>
      <c r="AX765" s="13" t="s">
        <v>76</v>
      </c>
      <c r="AY765" s="208" t="s">
        <v>167</v>
      </c>
    </row>
    <row r="766" spans="1:65" s="13" customFormat="1" ht="11.25">
      <c r="B766" s="198"/>
      <c r="C766" s="199"/>
      <c r="D766" s="193" t="s">
        <v>177</v>
      </c>
      <c r="E766" s="200" t="s">
        <v>19</v>
      </c>
      <c r="F766" s="201" t="s">
        <v>2290</v>
      </c>
      <c r="G766" s="199"/>
      <c r="H766" s="202">
        <v>2.6</v>
      </c>
      <c r="I766" s="203"/>
      <c r="J766" s="199"/>
      <c r="K766" s="199"/>
      <c r="L766" s="204"/>
      <c r="M766" s="205"/>
      <c r="N766" s="206"/>
      <c r="O766" s="206"/>
      <c r="P766" s="206"/>
      <c r="Q766" s="206"/>
      <c r="R766" s="206"/>
      <c r="S766" s="206"/>
      <c r="T766" s="207"/>
      <c r="AT766" s="208" t="s">
        <v>177</v>
      </c>
      <c r="AU766" s="208" t="s">
        <v>85</v>
      </c>
      <c r="AV766" s="13" t="s">
        <v>85</v>
      </c>
      <c r="AW766" s="13" t="s">
        <v>37</v>
      </c>
      <c r="AX766" s="13" t="s">
        <v>76</v>
      </c>
      <c r="AY766" s="208" t="s">
        <v>167</v>
      </c>
    </row>
    <row r="767" spans="1:65" s="13" customFormat="1" ht="11.25">
      <c r="B767" s="198"/>
      <c r="C767" s="199"/>
      <c r="D767" s="193" t="s">
        <v>177</v>
      </c>
      <c r="E767" s="200" t="s">
        <v>19</v>
      </c>
      <c r="F767" s="201" t="s">
        <v>2291</v>
      </c>
      <c r="G767" s="199"/>
      <c r="H767" s="202">
        <v>1.6</v>
      </c>
      <c r="I767" s="203"/>
      <c r="J767" s="199"/>
      <c r="K767" s="199"/>
      <c r="L767" s="204"/>
      <c r="M767" s="205"/>
      <c r="N767" s="206"/>
      <c r="O767" s="206"/>
      <c r="P767" s="206"/>
      <c r="Q767" s="206"/>
      <c r="R767" s="206"/>
      <c r="S767" s="206"/>
      <c r="T767" s="207"/>
      <c r="AT767" s="208" t="s">
        <v>177</v>
      </c>
      <c r="AU767" s="208" t="s">
        <v>85</v>
      </c>
      <c r="AV767" s="13" t="s">
        <v>85</v>
      </c>
      <c r="AW767" s="13" t="s">
        <v>37</v>
      </c>
      <c r="AX767" s="13" t="s">
        <v>76</v>
      </c>
      <c r="AY767" s="208" t="s">
        <v>167</v>
      </c>
    </row>
    <row r="768" spans="1:65" s="16" customFormat="1" ht="11.25">
      <c r="B768" s="243"/>
      <c r="C768" s="244"/>
      <c r="D768" s="193" t="s">
        <v>177</v>
      </c>
      <c r="E768" s="245" t="s">
        <v>19</v>
      </c>
      <c r="F768" s="246" t="s">
        <v>1927</v>
      </c>
      <c r="G768" s="244"/>
      <c r="H768" s="247">
        <v>5.7</v>
      </c>
      <c r="I768" s="248"/>
      <c r="J768" s="244"/>
      <c r="K768" s="244"/>
      <c r="L768" s="249"/>
      <c r="M768" s="250"/>
      <c r="N768" s="251"/>
      <c r="O768" s="251"/>
      <c r="P768" s="251"/>
      <c r="Q768" s="251"/>
      <c r="R768" s="251"/>
      <c r="S768" s="251"/>
      <c r="T768" s="252"/>
      <c r="AT768" s="253" t="s">
        <v>177</v>
      </c>
      <c r="AU768" s="253" t="s">
        <v>85</v>
      </c>
      <c r="AV768" s="16" t="s">
        <v>182</v>
      </c>
      <c r="AW768" s="16" t="s">
        <v>37</v>
      </c>
      <c r="AX768" s="16" t="s">
        <v>76</v>
      </c>
      <c r="AY768" s="253" t="s">
        <v>167</v>
      </c>
    </row>
    <row r="769" spans="1:65" s="14" customFormat="1" ht="11.25">
      <c r="B769" s="209"/>
      <c r="C769" s="210"/>
      <c r="D769" s="193" t="s">
        <v>177</v>
      </c>
      <c r="E769" s="211" t="s">
        <v>19</v>
      </c>
      <c r="F769" s="212" t="s">
        <v>179</v>
      </c>
      <c r="G769" s="210"/>
      <c r="H769" s="213">
        <v>5.7</v>
      </c>
      <c r="I769" s="214"/>
      <c r="J769" s="210"/>
      <c r="K769" s="210"/>
      <c r="L769" s="215"/>
      <c r="M769" s="216"/>
      <c r="N769" s="217"/>
      <c r="O769" s="217"/>
      <c r="P769" s="217"/>
      <c r="Q769" s="217"/>
      <c r="R769" s="217"/>
      <c r="S769" s="217"/>
      <c r="T769" s="218"/>
      <c r="AT769" s="219" t="s">
        <v>177</v>
      </c>
      <c r="AU769" s="219" t="s">
        <v>85</v>
      </c>
      <c r="AV769" s="14" t="s">
        <v>174</v>
      </c>
      <c r="AW769" s="14" t="s">
        <v>37</v>
      </c>
      <c r="AX769" s="14" t="s">
        <v>83</v>
      </c>
      <c r="AY769" s="219" t="s">
        <v>167</v>
      </c>
    </row>
    <row r="770" spans="1:65" s="2" customFormat="1" ht="24">
      <c r="A770" s="36"/>
      <c r="B770" s="37"/>
      <c r="C770" s="180" t="s">
        <v>727</v>
      </c>
      <c r="D770" s="180" t="s">
        <v>169</v>
      </c>
      <c r="E770" s="181" t="s">
        <v>2292</v>
      </c>
      <c r="F770" s="182" t="s">
        <v>2293</v>
      </c>
      <c r="G770" s="183" t="s">
        <v>189</v>
      </c>
      <c r="H770" s="184">
        <v>13.5</v>
      </c>
      <c r="I770" s="185"/>
      <c r="J770" s="186">
        <f>ROUND(I770*H770,2)</f>
        <v>0</v>
      </c>
      <c r="K770" s="182" t="s">
        <v>173</v>
      </c>
      <c r="L770" s="41"/>
      <c r="M770" s="187" t="s">
        <v>19</v>
      </c>
      <c r="N770" s="188" t="s">
        <v>47</v>
      </c>
      <c r="O770" s="66"/>
      <c r="P770" s="189">
        <f>O770*H770</f>
        <v>0</v>
      </c>
      <c r="Q770" s="189">
        <v>0</v>
      </c>
      <c r="R770" s="189">
        <f>Q770*H770</f>
        <v>0</v>
      </c>
      <c r="S770" s="189">
        <v>0</v>
      </c>
      <c r="T770" s="190">
        <f>S770*H770</f>
        <v>0</v>
      </c>
      <c r="U770" s="36"/>
      <c r="V770" s="36"/>
      <c r="W770" s="36"/>
      <c r="X770" s="36"/>
      <c r="Y770" s="36"/>
      <c r="Z770" s="36"/>
      <c r="AA770" s="36"/>
      <c r="AB770" s="36"/>
      <c r="AC770" s="36"/>
      <c r="AD770" s="36"/>
      <c r="AE770" s="36"/>
      <c r="AR770" s="191" t="s">
        <v>174</v>
      </c>
      <c r="AT770" s="191" t="s">
        <v>169</v>
      </c>
      <c r="AU770" s="191" t="s">
        <v>85</v>
      </c>
      <c r="AY770" s="19" t="s">
        <v>167</v>
      </c>
      <c r="BE770" s="192">
        <f>IF(N770="základní",J770,0)</f>
        <v>0</v>
      </c>
      <c r="BF770" s="192">
        <f>IF(N770="snížená",J770,0)</f>
        <v>0</v>
      </c>
      <c r="BG770" s="192">
        <f>IF(N770="zákl. přenesená",J770,0)</f>
        <v>0</v>
      </c>
      <c r="BH770" s="192">
        <f>IF(N770="sníž. přenesená",J770,0)</f>
        <v>0</v>
      </c>
      <c r="BI770" s="192">
        <f>IF(N770="nulová",J770,0)</f>
        <v>0</v>
      </c>
      <c r="BJ770" s="19" t="s">
        <v>83</v>
      </c>
      <c r="BK770" s="192">
        <f>ROUND(I770*H770,2)</f>
        <v>0</v>
      </c>
      <c r="BL770" s="19" t="s">
        <v>174</v>
      </c>
      <c r="BM770" s="191" t="s">
        <v>730</v>
      </c>
    </row>
    <row r="771" spans="1:65" s="15" customFormat="1" ht="11.25">
      <c r="B771" s="220"/>
      <c r="C771" s="221"/>
      <c r="D771" s="193" t="s">
        <v>177</v>
      </c>
      <c r="E771" s="222" t="s">
        <v>19</v>
      </c>
      <c r="F771" s="223" t="s">
        <v>1924</v>
      </c>
      <c r="G771" s="221"/>
      <c r="H771" s="222" t="s">
        <v>19</v>
      </c>
      <c r="I771" s="224"/>
      <c r="J771" s="221"/>
      <c r="K771" s="221"/>
      <c r="L771" s="225"/>
      <c r="M771" s="226"/>
      <c r="N771" s="227"/>
      <c r="O771" s="227"/>
      <c r="P771" s="227"/>
      <c r="Q771" s="227"/>
      <c r="R771" s="227"/>
      <c r="S771" s="227"/>
      <c r="T771" s="228"/>
      <c r="AT771" s="229" t="s">
        <v>177</v>
      </c>
      <c r="AU771" s="229" t="s">
        <v>85</v>
      </c>
      <c r="AV771" s="15" t="s">
        <v>83</v>
      </c>
      <c r="AW771" s="15" t="s">
        <v>37</v>
      </c>
      <c r="AX771" s="15" t="s">
        <v>76</v>
      </c>
      <c r="AY771" s="229" t="s">
        <v>167</v>
      </c>
    </row>
    <row r="772" spans="1:65" s="13" customFormat="1" ht="11.25">
      <c r="B772" s="198"/>
      <c r="C772" s="199"/>
      <c r="D772" s="193" t="s">
        <v>177</v>
      </c>
      <c r="E772" s="200" t="s">
        <v>19</v>
      </c>
      <c r="F772" s="201" t="s">
        <v>2294</v>
      </c>
      <c r="G772" s="199"/>
      <c r="H772" s="202">
        <v>13.5</v>
      </c>
      <c r="I772" s="203"/>
      <c r="J772" s="199"/>
      <c r="K772" s="199"/>
      <c r="L772" s="204"/>
      <c r="M772" s="205"/>
      <c r="N772" s="206"/>
      <c r="O772" s="206"/>
      <c r="P772" s="206"/>
      <c r="Q772" s="206"/>
      <c r="R772" s="206"/>
      <c r="S772" s="206"/>
      <c r="T772" s="207"/>
      <c r="AT772" s="208" t="s">
        <v>177</v>
      </c>
      <c r="AU772" s="208" t="s">
        <v>85</v>
      </c>
      <c r="AV772" s="13" t="s">
        <v>85</v>
      </c>
      <c r="AW772" s="13" t="s">
        <v>37</v>
      </c>
      <c r="AX772" s="13" t="s">
        <v>76</v>
      </c>
      <c r="AY772" s="208" t="s">
        <v>167</v>
      </c>
    </row>
    <row r="773" spans="1:65" s="16" customFormat="1" ht="11.25">
      <c r="B773" s="243"/>
      <c r="C773" s="244"/>
      <c r="D773" s="193" t="s">
        <v>177</v>
      </c>
      <c r="E773" s="245" t="s">
        <v>19</v>
      </c>
      <c r="F773" s="246" t="s">
        <v>1927</v>
      </c>
      <c r="G773" s="244"/>
      <c r="H773" s="247">
        <v>13.5</v>
      </c>
      <c r="I773" s="248"/>
      <c r="J773" s="244"/>
      <c r="K773" s="244"/>
      <c r="L773" s="249"/>
      <c r="M773" s="250"/>
      <c r="N773" s="251"/>
      <c r="O773" s="251"/>
      <c r="P773" s="251"/>
      <c r="Q773" s="251"/>
      <c r="R773" s="251"/>
      <c r="S773" s="251"/>
      <c r="T773" s="252"/>
      <c r="AT773" s="253" t="s">
        <v>177</v>
      </c>
      <c r="AU773" s="253" t="s">
        <v>85</v>
      </c>
      <c r="AV773" s="16" t="s">
        <v>182</v>
      </c>
      <c r="AW773" s="16" t="s">
        <v>37</v>
      </c>
      <c r="AX773" s="16" t="s">
        <v>76</v>
      </c>
      <c r="AY773" s="253" t="s">
        <v>167</v>
      </c>
    </row>
    <row r="774" spans="1:65" s="14" customFormat="1" ht="11.25">
      <c r="B774" s="209"/>
      <c r="C774" s="210"/>
      <c r="D774" s="193" t="s">
        <v>177</v>
      </c>
      <c r="E774" s="211" t="s">
        <v>19</v>
      </c>
      <c r="F774" s="212" t="s">
        <v>179</v>
      </c>
      <c r="G774" s="210"/>
      <c r="H774" s="213">
        <v>13.5</v>
      </c>
      <c r="I774" s="214"/>
      <c r="J774" s="210"/>
      <c r="K774" s="210"/>
      <c r="L774" s="215"/>
      <c r="M774" s="216"/>
      <c r="N774" s="217"/>
      <c r="O774" s="217"/>
      <c r="P774" s="217"/>
      <c r="Q774" s="217"/>
      <c r="R774" s="217"/>
      <c r="S774" s="217"/>
      <c r="T774" s="218"/>
      <c r="AT774" s="219" t="s">
        <v>177</v>
      </c>
      <c r="AU774" s="219" t="s">
        <v>85</v>
      </c>
      <c r="AV774" s="14" t="s">
        <v>174</v>
      </c>
      <c r="AW774" s="14" t="s">
        <v>37</v>
      </c>
      <c r="AX774" s="14" t="s">
        <v>83</v>
      </c>
      <c r="AY774" s="219" t="s">
        <v>167</v>
      </c>
    </row>
    <row r="775" spans="1:65" s="2" customFormat="1" ht="24">
      <c r="A775" s="36"/>
      <c r="B775" s="37"/>
      <c r="C775" s="180" t="s">
        <v>465</v>
      </c>
      <c r="D775" s="180" t="s">
        <v>169</v>
      </c>
      <c r="E775" s="181" t="s">
        <v>2295</v>
      </c>
      <c r="F775" s="182" t="s">
        <v>2296</v>
      </c>
      <c r="G775" s="183" t="s">
        <v>189</v>
      </c>
      <c r="H775" s="184">
        <v>3</v>
      </c>
      <c r="I775" s="185"/>
      <c r="J775" s="186">
        <f>ROUND(I775*H775,2)</f>
        <v>0</v>
      </c>
      <c r="K775" s="182" t="s">
        <v>173</v>
      </c>
      <c r="L775" s="41"/>
      <c r="M775" s="187" t="s">
        <v>19</v>
      </c>
      <c r="N775" s="188" t="s">
        <v>47</v>
      </c>
      <c r="O775" s="66"/>
      <c r="P775" s="189">
        <f>O775*H775</f>
        <v>0</v>
      </c>
      <c r="Q775" s="189">
        <v>0</v>
      </c>
      <c r="R775" s="189">
        <f>Q775*H775</f>
        <v>0</v>
      </c>
      <c r="S775" s="189">
        <v>0</v>
      </c>
      <c r="T775" s="190">
        <f>S775*H775</f>
        <v>0</v>
      </c>
      <c r="U775" s="36"/>
      <c r="V775" s="36"/>
      <c r="W775" s="36"/>
      <c r="X775" s="36"/>
      <c r="Y775" s="36"/>
      <c r="Z775" s="36"/>
      <c r="AA775" s="36"/>
      <c r="AB775" s="36"/>
      <c r="AC775" s="36"/>
      <c r="AD775" s="36"/>
      <c r="AE775" s="36"/>
      <c r="AR775" s="191" t="s">
        <v>174</v>
      </c>
      <c r="AT775" s="191" t="s">
        <v>169</v>
      </c>
      <c r="AU775" s="191" t="s">
        <v>85</v>
      </c>
      <c r="AY775" s="19" t="s">
        <v>167</v>
      </c>
      <c r="BE775" s="192">
        <f>IF(N775="základní",J775,0)</f>
        <v>0</v>
      </c>
      <c r="BF775" s="192">
        <f>IF(N775="snížená",J775,0)</f>
        <v>0</v>
      </c>
      <c r="BG775" s="192">
        <f>IF(N775="zákl. přenesená",J775,0)</f>
        <v>0</v>
      </c>
      <c r="BH775" s="192">
        <f>IF(N775="sníž. přenesená",J775,0)</f>
        <v>0</v>
      </c>
      <c r="BI775" s="192">
        <f>IF(N775="nulová",J775,0)</f>
        <v>0</v>
      </c>
      <c r="BJ775" s="19" t="s">
        <v>83</v>
      </c>
      <c r="BK775" s="192">
        <f>ROUND(I775*H775,2)</f>
        <v>0</v>
      </c>
      <c r="BL775" s="19" t="s">
        <v>174</v>
      </c>
      <c r="BM775" s="191" t="s">
        <v>734</v>
      </c>
    </row>
    <row r="776" spans="1:65" s="2" customFormat="1" ht="19.5">
      <c r="A776" s="36"/>
      <c r="B776" s="37"/>
      <c r="C776" s="38"/>
      <c r="D776" s="193" t="s">
        <v>175</v>
      </c>
      <c r="E776" s="38"/>
      <c r="F776" s="194" t="s">
        <v>2297</v>
      </c>
      <c r="G776" s="38"/>
      <c r="H776" s="38"/>
      <c r="I776" s="195"/>
      <c r="J776" s="38"/>
      <c r="K776" s="38"/>
      <c r="L776" s="41"/>
      <c r="M776" s="196"/>
      <c r="N776" s="197"/>
      <c r="O776" s="66"/>
      <c r="P776" s="66"/>
      <c r="Q776" s="66"/>
      <c r="R776" s="66"/>
      <c r="S776" s="66"/>
      <c r="T776" s="67"/>
      <c r="U776" s="36"/>
      <c r="V776" s="36"/>
      <c r="W776" s="36"/>
      <c r="X776" s="36"/>
      <c r="Y776" s="36"/>
      <c r="Z776" s="36"/>
      <c r="AA776" s="36"/>
      <c r="AB776" s="36"/>
      <c r="AC776" s="36"/>
      <c r="AD776" s="36"/>
      <c r="AE776" s="36"/>
      <c r="AT776" s="19" t="s">
        <v>175</v>
      </c>
      <c r="AU776" s="19" t="s">
        <v>85</v>
      </c>
    </row>
    <row r="777" spans="1:65" s="15" customFormat="1" ht="11.25">
      <c r="B777" s="220"/>
      <c r="C777" s="221"/>
      <c r="D777" s="193" t="s">
        <v>177</v>
      </c>
      <c r="E777" s="222" t="s">
        <v>19</v>
      </c>
      <c r="F777" s="223" t="s">
        <v>1924</v>
      </c>
      <c r="G777" s="221"/>
      <c r="H777" s="222" t="s">
        <v>19</v>
      </c>
      <c r="I777" s="224"/>
      <c r="J777" s="221"/>
      <c r="K777" s="221"/>
      <c r="L777" s="225"/>
      <c r="M777" s="226"/>
      <c r="N777" s="227"/>
      <c r="O777" s="227"/>
      <c r="P777" s="227"/>
      <c r="Q777" s="227"/>
      <c r="R777" s="227"/>
      <c r="S777" s="227"/>
      <c r="T777" s="228"/>
      <c r="AT777" s="229" t="s">
        <v>177</v>
      </c>
      <c r="AU777" s="229" t="s">
        <v>85</v>
      </c>
      <c r="AV777" s="15" t="s">
        <v>83</v>
      </c>
      <c r="AW777" s="15" t="s">
        <v>37</v>
      </c>
      <c r="AX777" s="15" t="s">
        <v>76</v>
      </c>
      <c r="AY777" s="229" t="s">
        <v>167</v>
      </c>
    </row>
    <row r="778" spans="1:65" s="13" customFormat="1" ht="11.25">
      <c r="B778" s="198"/>
      <c r="C778" s="199"/>
      <c r="D778" s="193" t="s">
        <v>177</v>
      </c>
      <c r="E778" s="200" t="s">
        <v>19</v>
      </c>
      <c r="F778" s="201" t="s">
        <v>2298</v>
      </c>
      <c r="G778" s="199"/>
      <c r="H778" s="202">
        <v>3</v>
      </c>
      <c r="I778" s="203"/>
      <c r="J778" s="199"/>
      <c r="K778" s="199"/>
      <c r="L778" s="204"/>
      <c r="M778" s="205"/>
      <c r="N778" s="206"/>
      <c r="O778" s="206"/>
      <c r="P778" s="206"/>
      <c r="Q778" s="206"/>
      <c r="R778" s="206"/>
      <c r="S778" s="206"/>
      <c r="T778" s="207"/>
      <c r="AT778" s="208" t="s">
        <v>177</v>
      </c>
      <c r="AU778" s="208" t="s">
        <v>85</v>
      </c>
      <c r="AV778" s="13" t="s">
        <v>85</v>
      </c>
      <c r="AW778" s="13" t="s">
        <v>37</v>
      </c>
      <c r="AX778" s="13" t="s">
        <v>76</v>
      </c>
      <c r="AY778" s="208" t="s">
        <v>167</v>
      </c>
    </row>
    <row r="779" spans="1:65" s="16" customFormat="1" ht="11.25">
      <c r="B779" s="243"/>
      <c r="C779" s="244"/>
      <c r="D779" s="193" t="s">
        <v>177</v>
      </c>
      <c r="E779" s="245" t="s">
        <v>19</v>
      </c>
      <c r="F779" s="246" t="s">
        <v>1927</v>
      </c>
      <c r="G779" s="244"/>
      <c r="H779" s="247">
        <v>3</v>
      </c>
      <c r="I779" s="248"/>
      <c r="J779" s="244"/>
      <c r="K779" s="244"/>
      <c r="L779" s="249"/>
      <c r="M779" s="250"/>
      <c r="N779" s="251"/>
      <c r="O779" s="251"/>
      <c r="P779" s="251"/>
      <c r="Q779" s="251"/>
      <c r="R779" s="251"/>
      <c r="S779" s="251"/>
      <c r="T779" s="252"/>
      <c r="AT779" s="253" t="s">
        <v>177</v>
      </c>
      <c r="AU779" s="253" t="s">
        <v>85</v>
      </c>
      <c r="AV779" s="16" t="s">
        <v>182</v>
      </c>
      <c r="AW779" s="16" t="s">
        <v>37</v>
      </c>
      <c r="AX779" s="16" t="s">
        <v>76</v>
      </c>
      <c r="AY779" s="253" t="s">
        <v>167</v>
      </c>
    </row>
    <row r="780" spans="1:65" s="14" customFormat="1" ht="11.25">
      <c r="B780" s="209"/>
      <c r="C780" s="210"/>
      <c r="D780" s="193" t="s">
        <v>177</v>
      </c>
      <c r="E780" s="211" t="s">
        <v>19</v>
      </c>
      <c r="F780" s="212" t="s">
        <v>179</v>
      </c>
      <c r="G780" s="210"/>
      <c r="H780" s="213">
        <v>3</v>
      </c>
      <c r="I780" s="214"/>
      <c r="J780" s="210"/>
      <c r="K780" s="210"/>
      <c r="L780" s="215"/>
      <c r="M780" s="216"/>
      <c r="N780" s="217"/>
      <c r="O780" s="217"/>
      <c r="P780" s="217"/>
      <c r="Q780" s="217"/>
      <c r="R780" s="217"/>
      <c r="S780" s="217"/>
      <c r="T780" s="218"/>
      <c r="AT780" s="219" t="s">
        <v>177</v>
      </c>
      <c r="AU780" s="219" t="s">
        <v>85</v>
      </c>
      <c r="AV780" s="14" t="s">
        <v>174</v>
      </c>
      <c r="AW780" s="14" t="s">
        <v>37</v>
      </c>
      <c r="AX780" s="14" t="s">
        <v>83</v>
      </c>
      <c r="AY780" s="219" t="s">
        <v>167</v>
      </c>
    </row>
    <row r="781" spans="1:65" s="2" customFormat="1" ht="16.5" customHeight="1">
      <c r="A781" s="36"/>
      <c r="B781" s="37"/>
      <c r="C781" s="180" t="s">
        <v>736</v>
      </c>
      <c r="D781" s="180" t="s">
        <v>169</v>
      </c>
      <c r="E781" s="181" t="s">
        <v>2299</v>
      </c>
      <c r="F781" s="182" t="s">
        <v>2300</v>
      </c>
      <c r="G781" s="183" t="s">
        <v>189</v>
      </c>
      <c r="H781" s="184">
        <v>8.5</v>
      </c>
      <c r="I781" s="185"/>
      <c r="J781" s="186">
        <f>ROUND(I781*H781,2)</f>
        <v>0</v>
      </c>
      <c r="K781" s="182" t="s">
        <v>173</v>
      </c>
      <c r="L781" s="41"/>
      <c r="M781" s="187" t="s">
        <v>19</v>
      </c>
      <c r="N781" s="188" t="s">
        <v>47</v>
      </c>
      <c r="O781" s="66"/>
      <c r="P781" s="189">
        <f>O781*H781</f>
        <v>0</v>
      </c>
      <c r="Q781" s="189">
        <v>0</v>
      </c>
      <c r="R781" s="189">
        <f>Q781*H781</f>
        <v>0</v>
      </c>
      <c r="S781" s="189">
        <v>0</v>
      </c>
      <c r="T781" s="190">
        <f>S781*H781</f>
        <v>0</v>
      </c>
      <c r="U781" s="36"/>
      <c r="V781" s="36"/>
      <c r="W781" s="36"/>
      <c r="X781" s="36"/>
      <c r="Y781" s="36"/>
      <c r="Z781" s="36"/>
      <c r="AA781" s="36"/>
      <c r="AB781" s="36"/>
      <c r="AC781" s="36"/>
      <c r="AD781" s="36"/>
      <c r="AE781" s="36"/>
      <c r="AR781" s="191" t="s">
        <v>174</v>
      </c>
      <c r="AT781" s="191" t="s">
        <v>169</v>
      </c>
      <c r="AU781" s="191" t="s">
        <v>85</v>
      </c>
      <c r="AY781" s="19" t="s">
        <v>167</v>
      </c>
      <c r="BE781" s="192">
        <f>IF(N781="základní",J781,0)</f>
        <v>0</v>
      </c>
      <c r="BF781" s="192">
        <f>IF(N781="snížená",J781,0)</f>
        <v>0</v>
      </c>
      <c r="BG781" s="192">
        <f>IF(N781="zákl. přenesená",J781,0)</f>
        <v>0</v>
      </c>
      <c r="BH781" s="192">
        <f>IF(N781="sníž. přenesená",J781,0)</f>
        <v>0</v>
      </c>
      <c r="BI781" s="192">
        <f>IF(N781="nulová",J781,0)</f>
        <v>0</v>
      </c>
      <c r="BJ781" s="19" t="s">
        <v>83</v>
      </c>
      <c r="BK781" s="192">
        <f>ROUND(I781*H781,2)</f>
        <v>0</v>
      </c>
      <c r="BL781" s="19" t="s">
        <v>174</v>
      </c>
      <c r="BM781" s="191" t="s">
        <v>739</v>
      </c>
    </row>
    <row r="782" spans="1:65" s="15" customFormat="1" ht="11.25">
      <c r="B782" s="220"/>
      <c r="C782" s="221"/>
      <c r="D782" s="193" t="s">
        <v>177</v>
      </c>
      <c r="E782" s="222" t="s">
        <v>19</v>
      </c>
      <c r="F782" s="223" t="s">
        <v>1924</v>
      </c>
      <c r="G782" s="221"/>
      <c r="H782" s="222" t="s">
        <v>19</v>
      </c>
      <c r="I782" s="224"/>
      <c r="J782" s="221"/>
      <c r="K782" s="221"/>
      <c r="L782" s="225"/>
      <c r="M782" s="226"/>
      <c r="N782" s="227"/>
      <c r="O782" s="227"/>
      <c r="P782" s="227"/>
      <c r="Q782" s="227"/>
      <c r="R782" s="227"/>
      <c r="S782" s="227"/>
      <c r="T782" s="228"/>
      <c r="AT782" s="229" t="s">
        <v>177</v>
      </c>
      <c r="AU782" s="229" t="s">
        <v>85</v>
      </c>
      <c r="AV782" s="15" t="s">
        <v>83</v>
      </c>
      <c r="AW782" s="15" t="s">
        <v>37</v>
      </c>
      <c r="AX782" s="15" t="s">
        <v>76</v>
      </c>
      <c r="AY782" s="229" t="s">
        <v>167</v>
      </c>
    </row>
    <row r="783" spans="1:65" s="13" customFormat="1" ht="11.25">
      <c r="B783" s="198"/>
      <c r="C783" s="199"/>
      <c r="D783" s="193" t="s">
        <v>177</v>
      </c>
      <c r="E783" s="200" t="s">
        <v>19</v>
      </c>
      <c r="F783" s="201" t="s">
        <v>2301</v>
      </c>
      <c r="G783" s="199"/>
      <c r="H783" s="202">
        <v>8.5</v>
      </c>
      <c r="I783" s="203"/>
      <c r="J783" s="199"/>
      <c r="K783" s="199"/>
      <c r="L783" s="204"/>
      <c r="M783" s="205"/>
      <c r="N783" s="206"/>
      <c r="O783" s="206"/>
      <c r="P783" s="206"/>
      <c r="Q783" s="206"/>
      <c r="R783" s="206"/>
      <c r="S783" s="206"/>
      <c r="T783" s="207"/>
      <c r="AT783" s="208" t="s">
        <v>177</v>
      </c>
      <c r="AU783" s="208" t="s">
        <v>85</v>
      </c>
      <c r="AV783" s="13" t="s">
        <v>85</v>
      </c>
      <c r="AW783" s="13" t="s">
        <v>37</v>
      </c>
      <c r="AX783" s="13" t="s">
        <v>76</v>
      </c>
      <c r="AY783" s="208" t="s">
        <v>167</v>
      </c>
    </row>
    <row r="784" spans="1:65" s="16" customFormat="1" ht="11.25">
      <c r="B784" s="243"/>
      <c r="C784" s="244"/>
      <c r="D784" s="193" t="s">
        <v>177</v>
      </c>
      <c r="E784" s="245" t="s">
        <v>19</v>
      </c>
      <c r="F784" s="246" t="s">
        <v>1927</v>
      </c>
      <c r="G784" s="244"/>
      <c r="H784" s="247">
        <v>8.5</v>
      </c>
      <c r="I784" s="248"/>
      <c r="J784" s="244"/>
      <c r="K784" s="244"/>
      <c r="L784" s="249"/>
      <c r="M784" s="250"/>
      <c r="N784" s="251"/>
      <c r="O784" s="251"/>
      <c r="P784" s="251"/>
      <c r="Q784" s="251"/>
      <c r="R784" s="251"/>
      <c r="S784" s="251"/>
      <c r="T784" s="252"/>
      <c r="AT784" s="253" t="s">
        <v>177</v>
      </c>
      <c r="AU784" s="253" t="s">
        <v>85</v>
      </c>
      <c r="AV784" s="16" t="s">
        <v>182</v>
      </c>
      <c r="AW784" s="16" t="s">
        <v>37</v>
      </c>
      <c r="AX784" s="16" t="s">
        <v>76</v>
      </c>
      <c r="AY784" s="253" t="s">
        <v>167</v>
      </c>
    </row>
    <row r="785" spans="1:65" s="14" customFormat="1" ht="11.25">
      <c r="B785" s="209"/>
      <c r="C785" s="210"/>
      <c r="D785" s="193" t="s">
        <v>177</v>
      </c>
      <c r="E785" s="211" t="s">
        <v>19</v>
      </c>
      <c r="F785" s="212" t="s">
        <v>179</v>
      </c>
      <c r="G785" s="210"/>
      <c r="H785" s="213">
        <v>8.5</v>
      </c>
      <c r="I785" s="214"/>
      <c r="J785" s="210"/>
      <c r="K785" s="210"/>
      <c r="L785" s="215"/>
      <c r="M785" s="216"/>
      <c r="N785" s="217"/>
      <c r="O785" s="217"/>
      <c r="P785" s="217"/>
      <c r="Q785" s="217"/>
      <c r="R785" s="217"/>
      <c r="S785" s="217"/>
      <c r="T785" s="218"/>
      <c r="AT785" s="219" t="s">
        <v>177</v>
      </c>
      <c r="AU785" s="219" t="s">
        <v>85</v>
      </c>
      <c r="AV785" s="14" t="s">
        <v>174</v>
      </c>
      <c r="AW785" s="14" t="s">
        <v>37</v>
      </c>
      <c r="AX785" s="14" t="s">
        <v>83</v>
      </c>
      <c r="AY785" s="219" t="s">
        <v>167</v>
      </c>
    </row>
    <row r="786" spans="1:65" s="2" customFormat="1" ht="24">
      <c r="A786" s="36"/>
      <c r="B786" s="37"/>
      <c r="C786" s="180" t="s">
        <v>470</v>
      </c>
      <c r="D786" s="180" t="s">
        <v>169</v>
      </c>
      <c r="E786" s="181" t="s">
        <v>2302</v>
      </c>
      <c r="F786" s="182" t="s">
        <v>2303</v>
      </c>
      <c r="G786" s="183" t="s">
        <v>278</v>
      </c>
      <c r="H786" s="184">
        <v>9</v>
      </c>
      <c r="I786" s="185"/>
      <c r="J786" s="186">
        <f>ROUND(I786*H786,2)</f>
        <v>0</v>
      </c>
      <c r="K786" s="182" t="s">
        <v>173</v>
      </c>
      <c r="L786" s="41"/>
      <c r="M786" s="187" t="s">
        <v>19</v>
      </c>
      <c r="N786" s="188" t="s">
        <v>47</v>
      </c>
      <c r="O786" s="66"/>
      <c r="P786" s="189">
        <f>O786*H786</f>
        <v>0</v>
      </c>
      <c r="Q786" s="189">
        <v>0</v>
      </c>
      <c r="R786" s="189">
        <f>Q786*H786</f>
        <v>0</v>
      </c>
      <c r="S786" s="189">
        <v>0</v>
      </c>
      <c r="T786" s="190">
        <f>S786*H786</f>
        <v>0</v>
      </c>
      <c r="U786" s="36"/>
      <c r="V786" s="36"/>
      <c r="W786" s="36"/>
      <c r="X786" s="36"/>
      <c r="Y786" s="36"/>
      <c r="Z786" s="36"/>
      <c r="AA786" s="36"/>
      <c r="AB786" s="36"/>
      <c r="AC786" s="36"/>
      <c r="AD786" s="36"/>
      <c r="AE786" s="36"/>
      <c r="AR786" s="191" t="s">
        <v>174</v>
      </c>
      <c r="AT786" s="191" t="s">
        <v>169</v>
      </c>
      <c r="AU786" s="191" t="s">
        <v>85</v>
      </c>
      <c r="AY786" s="19" t="s">
        <v>167</v>
      </c>
      <c r="BE786" s="192">
        <f>IF(N786="základní",J786,0)</f>
        <v>0</v>
      </c>
      <c r="BF786" s="192">
        <f>IF(N786="snížená",J786,0)</f>
        <v>0</v>
      </c>
      <c r="BG786" s="192">
        <f>IF(N786="zákl. přenesená",J786,0)</f>
        <v>0</v>
      </c>
      <c r="BH786" s="192">
        <f>IF(N786="sníž. přenesená",J786,0)</f>
        <v>0</v>
      </c>
      <c r="BI786" s="192">
        <f>IF(N786="nulová",J786,0)</f>
        <v>0</v>
      </c>
      <c r="BJ786" s="19" t="s">
        <v>83</v>
      </c>
      <c r="BK786" s="192">
        <f>ROUND(I786*H786,2)</f>
        <v>0</v>
      </c>
      <c r="BL786" s="19" t="s">
        <v>174</v>
      </c>
      <c r="BM786" s="191" t="s">
        <v>743</v>
      </c>
    </row>
    <row r="787" spans="1:65" s="15" customFormat="1" ht="11.25">
      <c r="B787" s="220"/>
      <c r="C787" s="221"/>
      <c r="D787" s="193" t="s">
        <v>177</v>
      </c>
      <c r="E787" s="222" t="s">
        <v>19</v>
      </c>
      <c r="F787" s="223" t="s">
        <v>1924</v>
      </c>
      <c r="G787" s="221"/>
      <c r="H787" s="222" t="s">
        <v>19</v>
      </c>
      <c r="I787" s="224"/>
      <c r="J787" s="221"/>
      <c r="K787" s="221"/>
      <c r="L787" s="225"/>
      <c r="M787" s="226"/>
      <c r="N787" s="227"/>
      <c r="O787" s="227"/>
      <c r="P787" s="227"/>
      <c r="Q787" s="227"/>
      <c r="R787" s="227"/>
      <c r="S787" s="227"/>
      <c r="T787" s="228"/>
      <c r="AT787" s="229" t="s">
        <v>177</v>
      </c>
      <c r="AU787" s="229" t="s">
        <v>85</v>
      </c>
      <c r="AV787" s="15" t="s">
        <v>83</v>
      </c>
      <c r="AW787" s="15" t="s">
        <v>37</v>
      </c>
      <c r="AX787" s="15" t="s">
        <v>76</v>
      </c>
      <c r="AY787" s="229" t="s">
        <v>167</v>
      </c>
    </row>
    <row r="788" spans="1:65" s="13" customFormat="1" ht="11.25">
      <c r="B788" s="198"/>
      <c r="C788" s="199"/>
      <c r="D788" s="193" t="s">
        <v>177</v>
      </c>
      <c r="E788" s="200" t="s">
        <v>19</v>
      </c>
      <c r="F788" s="201" t="s">
        <v>2304</v>
      </c>
      <c r="G788" s="199"/>
      <c r="H788" s="202">
        <v>9</v>
      </c>
      <c r="I788" s="203"/>
      <c r="J788" s="199"/>
      <c r="K788" s="199"/>
      <c r="L788" s="204"/>
      <c r="M788" s="205"/>
      <c r="N788" s="206"/>
      <c r="O788" s="206"/>
      <c r="P788" s="206"/>
      <c r="Q788" s="206"/>
      <c r="R788" s="206"/>
      <c r="S788" s="206"/>
      <c r="T788" s="207"/>
      <c r="AT788" s="208" t="s">
        <v>177</v>
      </c>
      <c r="AU788" s="208" t="s">
        <v>85</v>
      </c>
      <c r="AV788" s="13" t="s">
        <v>85</v>
      </c>
      <c r="AW788" s="13" t="s">
        <v>37</v>
      </c>
      <c r="AX788" s="13" t="s">
        <v>76</v>
      </c>
      <c r="AY788" s="208" t="s">
        <v>167</v>
      </c>
    </row>
    <row r="789" spans="1:65" s="16" customFormat="1" ht="11.25">
      <c r="B789" s="243"/>
      <c r="C789" s="244"/>
      <c r="D789" s="193" t="s">
        <v>177</v>
      </c>
      <c r="E789" s="245" t="s">
        <v>19</v>
      </c>
      <c r="F789" s="246" t="s">
        <v>1927</v>
      </c>
      <c r="G789" s="244"/>
      <c r="H789" s="247">
        <v>9</v>
      </c>
      <c r="I789" s="248"/>
      <c r="J789" s="244"/>
      <c r="K789" s="244"/>
      <c r="L789" s="249"/>
      <c r="M789" s="250"/>
      <c r="N789" s="251"/>
      <c r="O789" s="251"/>
      <c r="P789" s="251"/>
      <c r="Q789" s="251"/>
      <c r="R789" s="251"/>
      <c r="S789" s="251"/>
      <c r="T789" s="252"/>
      <c r="AT789" s="253" t="s">
        <v>177</v>
      </c>
      <c r="AU789" s="253" t="s">
        <v>85</v>
      </c>
      <c r="AV789" s="16" t="s">
        <v>182</v>
      </c>
      <c r="AW789" s="16" t="s">
        <v>37</v>
      </c>
      <c r="AX789" s="16" t="s">
        <v>76</v>
      </c>
      <c r="AY789" s="253" t="s">
        <v>167</v>
      </c>
    </row>
    <row r="790" spans="1:65" s="14" customFormat="1" ht="11.25">
      <c r="B790" s="209"/>
      <c r="C790" s="210"/>
      <c r="D790" s="193" t="s">
        <v>177</v>
      </c>
      <c r="E790" s="211" t="s">
        <v>19</v>
      </c>
      <c r="F790" s="212" t="s">
        <v>179</v>
      </c>
      <c r="G790" s="210"/>
      <c r="H790" s="213">
        <v>9</v>
      </c>
      <c r="I790" s="214"/>
      <c r="J790" s="210"/>
      <c r="K790" s="210"/>
      <c r="L790" s="215"/>
      <c r="M790" s="216"/>
      <c r="N790" s="217"/>
      <c r="O790" s="217"/>
      <c r="P790" s="217"/>
      <c r="Q790" s="217"/>
      <c r="R790" s="217"/>
      <c r="S790" s="217"/>
      <c r="T790" s="218"/>
      <c r="AT790" s="219" t="s">
        <v>177</v>
      </c>
      <c r="AU790" s="219" t="s">
        <v>85</v>
      </c>
      <c r="AV790" s="14" t="s">
        <v>174</v>
      </c>
      <c r="AW790" s="14" t="s">
        <v>37</v>
      </c>
      <c r="AX790" s="14" t="s">
        <v>83</v>
      </c>
      <c r="AY790" s="219" t="s">
        <v>167</v>
      </c>
    </row>
    <row r="791" spans="1:65" s="2" customFormat="1" ht="24">
      <c r="A791" s="36"/>
      <c r="B791" s="37"/>
      <c r="C791" s="180" t="s">
        <v>747</v>
      </c>
      <c r="D791" s="180" t="s">
        <v>169</v>
      </c>
      <c r="E791" s="181" t="s">
        <v>2305</v>
      </c>
      <c r="F791" s="182" t="s">
        <v>2306</v>
      </c>
      <c r="G791" s="183" t="s">
        <v>189</v>
      </c>
      <c r="H791" s="184">
        <v>14.93</v>
      </c>
      <c r="I791" s="185"/>
      <c r="J791" s="186">
        <f>ROUND(I791*H791,2)</f>
        <v>0</v>
      </c>
      <c r="K791" s="182" t="s">
        <v>173</v>
      </c>
      <c r="L791" s="41"/>
      <c r="M791" s="187" t="s">
        <v>19</v>
      </c>
      <c r="N791" s="188" t="s">
        <v>47</v>
      </c>
      <c r="O791" s="66"/>
      <c r="P791" s="189">
        <f>O791*H791</f>
        <v>0</v>
      </c>
      <c r="Q791" s="189">
        <v>0</v>
      </c>
      <c r="R791" s="189">
        <f>Q791*H791</f>
        <v>0</v>
      </c>
      <c r="S791" s="189">
        <v>0</v>
      </c>
      <c r="T791" s="190">
        <f>S791*H791</f>
        <v>0</v>
      </c>
      <c r="U791" s="36"/>
      <c r="V791" s="36"/>
      <c r="W791" s="36"/>
      <c r="X791" s="36"/>
      <c r="Y791" s="36"/>
      <c r="Z791" s="36"/>
      <c r="AA791" s="36"/>
      <c r="AB791" s="36"/>
      <c r="AC791" s="36"/>
      <c r="AD791" s="36"/>
      <c r="AE791" s="36"/>
      <c r="AR791" s="191" t="s">
        <v>174</v>
      </c>
      <c r="AT791" s="191" t="s">
        <v>169</v>
      </c>
      <c r="AU791" s="191" t="s">
        <v>85</v>
      </c>
      <c r="AY791" s="19" t="s">
        <v>167</v>
      </c>
      <c r="BE791" s="192">
        <f>IF(N791="základní",J791,0)</f>
        <v>0</v>
      </c>
      <c r="BF791" s="192">
        <f>IF(N791="snížená",J791,0)</f>
        <v>0</v>
      </c>
      <c r="BG791" s="192">
        <f>IF(N791="zákl. přenesená",J791,0)</f>
        <v>0</v>
      </c>
      <c r="BH791" s="192">
        <f>IF(N791="sníž. přenesená",J791,0)</f>
        <v>0</v>
      </c>
      <c r="BI791" s="192">
        <f>IF(N791="nulová",J791,0)</f>
        <v>0</v>
      </c>
      <c r="BJ791" s="19" t="s">
        <v>83</v>
      </c>
      <c r="BK791" s="192">
        <f>ROUND(I791*H791,2)</f>
        <v>0</v>
      </c>
      <c r="BL791" s="19" t="s">
        <v>174</v>
      </c>
      <c r="BM791" s="191" t="s">
        <v>750</v>
      </c>
    </row>
    <row r="792" spans="1:65" s="2" customFormat="1" ht="39">
      <c r="A792" s="36"/>
      <c r="B792" s="37"/>
      <c r="C792" s="38"/>
      <c r="D792" s="193" t="s">
        <v>175</v>
      </c>
      <c r="E792" s="38"/>
      <c r="F792" s="194" t="s">
        <v>517</v>
      </c>
      <c r="G792" s="38"/>
      <c r="H792" s="38"/>
      <c r="I792" s="195"/>
      <c r="J792" s="38"/>
      <c r="K792" s="38"/>
      <c r="L792" s="41"/>
      <c r="M792" s="196"/>
      <c r="N792" s="197"/>
      <c r="O792" s="66"/>
      <c r="P792" s="66"/>
      <c r="Q792" s="66"/>
      <c r="R792" s="66"/>
      <c r="S792" s="66"/>
      <c r="T792" s="67"/>
      <c r="U792" s="36"/>
      <c r="V792" s="36"/>
      <c r="W792" s="36"/>
      <c r="X792" s="36"/>
      <c r="Y792" s="36"/>
      <c r="Z792" s="36"/>
      <c r="AA792" s="36"/>
      <c r="AB792" s="36"/>
      <c r="AC792" s="36"/>
      <c r="AD792" s="36"/>
      <c r="AE792" s="36"/>
      <c r="AT792" s="19" t="s">
        <v>175</v>
      </c>
      <c r="AU792" s="19" t="s">
        <v>85</v>
      </c>
    </row>
    <row r="793" spans="1:65" s="15" customFormat="1" ht="11.25">
      <c r="B793" s="220"/>
      <c r="C793" s="221"/>
      <c r="D793" s="193" t="s">
        <v>177</v>
      </c>
      <c r="E793" s="222" t="s">
        <v>19</v>
      </c>
      <c r="F793" s="223" t="s">
        <v>1924</v>
      </c>
      <c r="G793" s="221"/>
      <c r="H793" s="222" t="s">
        <v>19</v>
      </c>
      <c r="I793" s="224"/>
      <c r="J793" s="221"/>
      <c r="K793" s="221"/>
      <c r="L793" s="225"/>
      <c r="M793" s="226"/>
      <c r="N793" s="227"/>
      <c r="O793" s="227"/>
      <c r="P793" s="227"/>
      <c r="Q793" s="227"/>
      <c r="R793" s="227"/>
      <c r="S793" s="227"/>
      <c r="T793" s="228"/>
      <c r="AT793" s="229" t="s">
        <v>177</v>
      </c>
      <c r="AU793" s="229" t="s">
        <v>85</v>
      </c>
      <c r="AV793" s="15" t="s">
        <v>83</v>
      </c>
      <c r="AW793" s="15" t="s">
        <v>37</v>
      </c>
      <c r="AX793" s="15" t="s">
        <v>76</v>
      </c>
      <c r="AY793" s="229" t="s">
        <v>167</v>
      </c>
    </row>
    <row r="794" spans="1:65" s="13" customFormat="1" ht="11.25">
      <c r="B794" s="198"/>
      <c r="C794" s="199"/>
      <c r="D794" s="193" t="s">
        <v>177</v>
      </c>
      <c r="E794" s="200" t="s">
        <v>19</v>
      </c>
      <c r="F794" s="201" t="s">
        <v>2307</v>
      </c>
      <c r="G794" s="199"/>
      <c r="H794" s="202">
        <v>2.58</v>
      </c>
      <c r="I794" s="203"/>
      <c r="J794" s="199"/>
      <c r="K794" s="199"/>
      <c r="L794" s="204"/>
      <c r="M794" s="205"/>
      <c r="N794" s="206"/>
      <c r="O794" s="206"/>
      <c r="P794" s="206"/>
      <c r="Q794" s="206"/>
      <c r="R794" s="206"/>
      <c r="S794" s="206"/>
      <c r="T794" s="207"/>
      <c r="AT794" s="208" t="s">
        <v>177</v>
      </c>
      <c r="AU794" s="208" t="s">
        <v>85</v>
      </c>
      <c r="AV794" s="13" t="s">
        <v>85</v>
      </c>
      <c r="AW794" s="13" t="s">
        <v>37</v>
      </c>
      <c r="AX794" s="13" t="s">
        <v>76</v>
      </c>
      <c r="AY794" s="208" t="s">
        <v>167</v>
      </c>
    </row>
    <row r="795" spans="1:65" s="13" customFormat="1" ht="11.25">
      <c r="B795" s="198"/>
      <c r="C795" s="199"/>
      <c r="D795" s="193" t="s">
        <v>177</v>
      </c>
      <c r="E795" s="200" t="s">
        <v>19</v>
      </c>
      <c r="F795" s="201" t="s">
        <v>2308</v>
      </c>
      <c r="G795" s="199"/>
      <c r="H795" s="202">
        <v>5.35</v>
      </c>
      <c r="I795" s="203"/>
      <c r="J795" s="199"/>
      <c r="K795" s="199"/>
      <c r="L795" s="204"/>
      <c r="M795" s="205"/>
      <c r="N795" s="206"/>
      <c r="O795" s="206"/>
      <c r="P795" s="206"/>
      <c r="Q795" s="206"/>
      <c r="R795" s="206"/>
      <c r="S795" s="206"/>
      <c r="T795" s="207"/>
      <c r="AT795" s="208" t="s">
        <v>177</v>
      </c>
      <c r="AU795" s="208" t="s">
        <v>85</v>
      </c>
      <c r="AV795" s="13" t="s">
        <v>85</v>
      </c>
      <c r="AW795" s="13" t="s">
        <v>37</v>
      </c>
      <c r="AX795" s="13" t="s">
        <v>76</v>
      </c>
      <c r="AY795" s="208" t="s">
        <v>167</v>
      </c>
    </row>
    <row r="796" spans="1:65" s="13" customFormat="1" ht="11.25">
      <c r="B796" s="198"/>
      <c r="C796" s="199"/>
      <c r="D796" s="193" t="s">
        <v>177</v>
      </c>
      <c r="E796" s="200" t="s">
        <v>19</v>
      </c>
      <c r="F796" s="201" t="s">
        <v>2309</v>
      </c>
      <c r="G796" s="199"/>
      <c r="H796" s="202">
        <v>7</v>
      </c>
      <c r="I796" s="203"/>
      <c r="J796" s="199"/>
      <c r="K796" s="199"/>
      <c r="L796" s="204"/>
      <c r="M796" s="205"/>
      <c r="N796" s="206"/>
      <c r="O796" s="206"/>
      <c r="P796" s="206"/>
      <c r="Q796" s="206"/>
      <c r="R796" s="206"/>
      <c r="S796" s="206"/>
      <c r="T796" s="207"/>
      <c r="AT796" s="208" t="s">
        <v>177</v>
      </c>
      <c r="AU796" s="208" t="s">
        <v>85</v>
      </c>
      <c r="AV796" s="13" t="s">
        <v>85</v>
      </c>
      <c r="AW796" s="13" t="s">
        <v>37</v>
      </c>
      <c r="AX796" s="13" t="s">
        <v>76</v>
      </c>
      <c r="AY796" s="208" t="s">
        <v>167</v>
      </c>
    </row>
    <row r="797" spans="1:65" s="16" customFormat="1" ht="11.25">
      <c r="B797" s="243"/>
      <c r="C797" s="244"/>
      <c r="D797" s="193" t="s">
        <v>177</v>
      </c>
      <c r="E797" s="245" t="s">
        <v>19</v>
      </c>
      <c r="F797" s="246" t="s">
        <v>1927</v>
      </c>
      <c r="G797" s="244"/>
      <c r="H797" s="247">
        <v>14.93</v>
      </c>
      <c r="I797" s="248"/>
      <c r="J797" s="244"/>
      <c r="K797" s="244"/>
      <c r="L797" s="249"/>
      <c r="M797" s="250"/>
      <c r="N797" s="251"/>
      <c r="O797" s="251"/>
      <c r="P797" s="251"/>
      <c r="Q797" s="251"/>
      <c r="R797" s="251"/>
      <c r="S797" s="251"/>
      <c r="T797" s="252"/>
      <c r="AT797" s="253" t="s">
        <v>177</v>
      </c>
      <c r="AU797" s="253" t="s">
        <v>85</v>
      </c>
      <c r="AV797" s="16" t="s">
        <v>182</v>
      </c>
      <c r="AW797" s="16" t="s">
        <v>37</v>
      </c>
      <c r="AX797" s="16" t="s">
        <v>76</v>
      </c>
      <c r="AY797" s="253" t="s">
        <v>167</v>
      </c>
    </row>
    <row r="798" spans="1:65" s="14" customFormat="1" ht="11.25">
      <c r="B798" s="209"/>
      <c r="C798" s="210"/>
      <c r="D798" s="193" t="s">
        <v>177</v>
      </c>
      <c r="E798" s="211" t="s">
        <v>19</v>
      </c>
      <c r="F798" s="212" t="s">
        <v>179</v>
      </c>
      <c r="G798" s="210"/>
      <c r="H798" s="213">
        <v>14.93</v>
      </c>
      <c r="I798" s="214"/>
      <c r="J798" s="210"/>
      <c r="K798" s="210"/>
      <c r="L798" s="215"/>
      <c r="M798" s="216"/>
      <c r="N798" s="217"/>
      <c r="O798" s="217"/>
      <c r="P798" s="217"/>
      <c r="Q798" s="217"/>
      <c r="R798" s="217"/>
      <c r="S798" s="217"/>
      <c r="T798" s="218"/>
      <c r="AT798" s="219" t="s">
        <v>177</v>
      </c>
      <c r="AU798" s="219" t="s">
        <v>85</v>
      </c>
      <c r="AV798" s="14" t="s">
        <v>174</v>
      </c>
      <c r="AW798" s="14" t="s">
        <v>37</v>
      </c>
      <c r="AX798" s="14" t="s">
        <v>83</v>
      </c>
      <c r="AY798" s="219" t="s">
        <v>167</v>
      </c>
    </row>
    <row r="799" spans="1:65" s="2" customFormat="1" ht="16.5" customHeight="1">
      <c r="A799" s="36"/>
      <c r="B799" s="37"/>
      <c r="C799" s="180" t="s">
        <v>473</v>
      </c>
      <c r="D799" s="180" t="s">
        <v>169</v>
      </c>
      <c r="E799" s="181" t="s">
        <v>2310</v>
      </c>
      <c r="F799" s="182" t="s">
        <v>2311</v>
      </c>
      <c r="G799" s="183" t="s">
        <v>189</v>
      </c>
      <c r="H799" s="184">
        <v>7.5</v>
      </c>
      <c r="I799" s="185"/>
      <c r="J799" s="186">
        <f>ROUND(I799*H799,2)</f>
        <v>0</v>
      </c>
      <c r="K799" s="182" t="s">
        <v>173</v>
      </c>
      <c r="L799" s="41"/>
      <c r="M799" s="187" t="s">
        <v>19</v>
      </c>
      <c r="N799" s="188" t="s">
        <v>47</v>
      </c>
      <c r="O799" s="66"/>
      <c r="P799" s="189">
        <f>O799*H799</f>
        <v>0</v>
      </c>
      <c r="Q799" s="189">
        <v>0</v>
      </c>
      <c r="R799" s="189">
        <f>Q799*H799</f>
        <v>0</v>
      </c>
      <c r="S799" s="189">
        <v>0</v>
      </c>
      <c r="T799" s="190">
        <f>S799*H799</f>
        <v>0</v>
      </c>
      <c r="U799" s="36"/>
      <c r="V799" s="36"/>
      <c r="W799" s="36"/>
      <c r="X799" s="36"/>
      <c r="Y799" s="36"/>
      <c r="Z799" s="36"/>
      <c r="AA799" s="36"/>
      <c r="AB799" s="36"/>
      <c r="AC799" s="36"/>
      <c r="AD799" s="36"/>
      <c r="AE799" s="36"/>
      <c r="AR799" s="191" t="s">
        <v>174</v>
      </c>
      <c r="AT799" s="191" t="s">
        <v>169</v>
      </c>
      <c r="AU799" s="191" t="s">
        <v>85</v>
      </c>
      <c r="AY799" s="19" t="s">
        <v>167</v>
      </c>
      <c r="BE799" s="192">
        <f>IF(N799="základní",J799,0)</f>
        <v>0</v>
      </c>
      <c r="BF799" s="192">
        <f>IF(N799="snížená",J799,0)</f>
        <v>0</v>
      </c>
      <c r="BG799" s="192">
        <f>IF(N799="zákl. přenesená",J799,0)</f>
        <v>0</v>
      </c>
      <c r="BH799" s="192">
        <f>IF(N799="sníž. přenesená",J799,0)</f>
        <v>0</v>
      </c>
      <c r="BI799" s="192">
        <f>IF(N799="nulová",J799,0)</f>
        <v>0</v>
      </c>
      <c r="BJ799" s="19" t="s">
        <v>83</v>
      </c>
      <c r="BK799" s="192">
        <f>ROUND(I799*H799,2)</f>
        <v>0</v>
      </c>
      <c r="BL799" s="19" t="s">
        <v>174</v>
      </c>
      <c r="BM799" s="191" t="s">
        <v>755</v>
      </c>
    </row>
    <row r="800" spans="1:65" s="2" customFormat="1" ht="39">
      <c r="A800" s="36"/>
      <c r="B800" s="37"/>
      <c r="C800" s="38"/>
      <c r="D800" s="193" t="s">
        <v>175</v>
      </c>
      <c r="E800" s="38"/>
      <c r="F800" s="194" t="s">
        <v>517</v>
      </c>
      <c r="G800" s="38"/>
      <c r="H800" s="38"/>
      <c r="I800" s="195"/>
      <c r="J800" s="38"/>
      <c r="K800" s="38"/>
      <c r="L800" s="41"/>
      <c r="M800" s="196"/>
      <c r="N800" s="197"/>
      <c r="O800" s="66"/>
      <c r="P800" s="66"/>
      <c r="Q800" s="66"/>
      <c r="R800" s="66"/>
      <c r="S800" s="66"/>
      <c r="T800" s="67"/>
      <c r="U800" s="36"/>
      <c r="V800" s="36"/>
      <c r="W800" s="36"/>
      <c r="X800" s="36"/>
      <c r="Y800" s="36"/>
      <c r="Z800" s="36"/>
      <c r="AA800" s="36"/>
      <c r="AB800" s="36"/>
      <c r="AC800" s="36"/>
      <c r="AD800" s="36"/>
      <c r="AE800" s="36"/>
      <c r="AT800" s="19" t="s">
        <v>175</v>
      </c>
      <c r="AU800" s="19" t="s">
        <v>85</v>
      </c>
    </row>
    <row r="801" spans="1:65" s="15" customFormat="1" ht="11.25">
      <c r="B801" s="220"/>
      <c r="C801" s="221"/>
      <c r="D801" s="193" t="s">
        <v>177</v>
      </c>
      <c r="E801" s="222" t="s">
        <v>19</v>
      </c>
      <c r="F801" s="223" t="s">
        <v>1924</v>
      </c>
      <c r="G801" s="221"/>
      <c r="H801" s="222" t="s">
        <v>19</v>
      </c>
      <c r="I801" s="224"/>
      <c r="J801" s="221"/>
      <c r="K801" s="221"/>
      <c r="L801" s="225"/>
      <c r="M801" s="226"/>
      <c r="N801" s="227"/>
      <c r="O801" s="227"/>
      <c r="P801" s="227"/>
      <c r="Q801" s="227"/>
      <c r="R801" s="227"/>
      <c r="S801" s="227"/>
      <c r="T801" s="228"/>
      <c r="AT801" s="229" t="s">
        <v>177</v>
      </c>
      <c r="AU801" s="229" t="s">
        <v>85</v>
      </c>
      <c r="AV801" s="15" t="s">
        <v>83</v>
      </c>
      <c r="AW801" s="15" t="s">
        <v>37</v>
      </c>
      <c r="AX801" s="15" t="s">
        <v>76</v>
      </c>
      <c r="AY801" s="229" t="s">
        <v>167</v>
      </c>
    </row>
    <row r="802" spans="1:65" s="13" customFormat="1" ht="11.25">
      <c r="B802" s="198"/>
      <c r="C802" s="199"/>
      <c r="D802" s="193" t="s">
        <v>177</v>
      </c>
      <c r="E802" s="200" t="s">
        <v>19</v>
      </c>
      <c r="F802" s="201" t="s">
        <v>2312</v>
      </c>
      <c r="G802" s="199"/>
      <c r="H802" s="202">
        <v>7.5</v>
      </c>
      <c r="I802" s="203"/>
      <c r="J802" s="199"/>
      <c r="K802" s="199"/>
      <c r="L802" s="204"/>
      <c r="M802" s="205"/>
      <c r="N802" s="206"/>
      <c r="O802" s="206"/>
      <c r="P802" s="206"/>
      <c r="Q802" s="206"/>
      <c r="R802" s="206"/>
      <c r="S802" s="206"/>
      <c r="T802" s="207"/>
      <c r="AT802" s="208" t="s">
        <v>177</v>
      </c>
      <c r="AU802" s="208" t="s">
        <v>85</v>
      </c>
      <c r="AV802" s="13" t="s">
        <v>85</v>
      </c>
      <c r="AW802" s="13" t="s">
        <v>37</v>
      </c>
      <c r="AX802" s="13" t="s">
        <v>76</v>
      </c>
      <c r="AY802" s="208" t="s">
        <v>167</v>
      </c>
    </row>
    <row r="803" spans="1:65" s="16" customFormat="1" ht="11.25">
      <c r="B803" s="243"/>
      <c r="C803" s="244"/>
      <c r="D803" s="193" t="s">
        <v>177</v>
      </c>
      <c r="E803" s="245" t="s">
        <v>19</v>
      </c>
      <c r="F803" s="246" t="s">
        <v>1927</v>
      </c>
      <c r="G803" s="244"/>
      <c r="H803" s="247">
        <v>7.5</v>
      </c>
      <c r="I803" s="248"/>
      <c r="J803" s="244"/>
      <c r="K803" s="244"/>
      <c r="L803" s="249"/>
      <c r="M803" s="250"/>
      <c r="N803" s="251"/>
      <c r="O803" s="251"/>
      <c r="P803" s="251"/>
      <c r="Q803" s="251"/>
      <c r="R803" s="251"/>
      <c r="S803" s="251"/>
      <c r="T803" s="252"/>
      <c r="AT803" s="253" t="s">
        <v>177</v>
      </c>
      <c r="AU803" s="253" t="s">
        <v>85</v>
      </c>
      <c r="AV803" s="16" t="s">
        <v>182</v>
      </c>
      <c r="AW803" s="16" t="s">
        <v>37</v>
      </c>
      <c r="AX803" s="16" t="s">
        <v>76</v>
      </c>
      <c r="AY803" s="253" t="s">
        <v>167</v>
      </c>
    </row>
    <row r="804" spans="1:65" s="14" customFormat="1" ht="11.25">
      <c r="B804" s="209"/>
      <c r="C804" s="210"/>
      <c r="D804" s="193" t="s">
        <v>177</v>
      </c>
      <c r="E804" s="211" t="s">
        <v>19</v>
      </c>
      <c r="F804" s="212" t="s">
        <v>179</v>
      </c>
      <c r="G804" s="210"/>
      <c r="H804" s="213">
        <v>7.5</v>
      </c>
      <c r="I804" s="214"/>
      <c r="J804" s="210"/>
      <c r="K804" s="210"/>
      <c r="L804" s="215"/>
      <c r="M804" s="216"/>
      <c r="N804" s="217"/>
      <c r="O804" s="217"/>
      <c r="P804" s="217"/>
      <c r="Q804" s="217"/>
      <c r="R804" s="217"/>
      <c r="S804" s="217"/>
      <c r="T804" s="218"/>
      <c r="AT804" s="219" t="s">
        <v>177</v>
      </c>
      <c r="AU804" s="219" t="s">
        <v>85</v>
      </c>
      <c r="AV804" s="14" t="s">
        <v>174</v>
      </c>
      <c r="AW804" s="14" t="s">
        <v>37</v>
      </c>
      <c r="AX804" s="14" t="s">
        <v>83</v>
      </c>
      <c r="AY804" s="219" t="s">
        <v>167</v>
      </c>
    </row>
    <row r="805" spans="1:65" s="2" customFormat="1" ht="16.5" customHeight="1">
      <c r="A805" s="36"/>
      <c r="B805" s="37"/>
      <c r="C805" s="180" t="s">
        <v>756</v>
      </c>
      <c r="D805" s="180" t="s">
        <v>169</v>
      </c>
      <c r="E805" s="181" t="s">
        <v>2313</v>
      </c>
      <c r="F805" s="182" t="s">
        <v>2314</v>
      </c>
      <c r="G805" s="183" t="s">
        <v>172</v>
      </c>
      <c r="H805" s="184">
        <v>0.84</v>
      </c>
      <c r="I805" s="185"/>
      <c r="J805" s="186">
        <f>ROUND(I805*H805,2)</f>
        <v>0</v>
      </c>
      <c r="K805" s="182" t="s">
        <v>173</v>
      </c>
      <c r="L805" s="41"/>
      <c r="M805" s="187" t="s">
        <v>19</v>
      </c>
      <c r="N805" s="188" t="s">
        <v>47</v>
      </c>
      <c r="O805" s="66"/>
      <c r="P805" s="189">
        <f>O805*H805</f>
        <v>0</v>
      </c>
      <c r="Q805" s="189">
        <v>0</v>
      </c>
      <c r="R805" s="189">
        <f>Q805*H805</f>
        <v>0</v>
      </c>
      <c r="S805" s="189">
        <v>0</v>
      </c>
      <c r="T805" s="190">
        <f>S805*H805</f>
        <v>0</v>
      </c>
      <c r="U805" s="36"/>
      <c r="V805" s="36"/>
      <c r="W805" s="36"/>
      <c r="X805" s="36"/>
      <c r="Y805" s="36"/>
      <c r="Z805" s="36"/>
      <c r="AA805" s="36"/>
      <c r="AB805" s="36"/>
      <c r="AC805" s="36"/>
      <c r="AD805" s="36"/>
      <c r="AE805" s="36"/>
      <c r="AR805" s="191" t="s">
        <v>174</v>
      </c>
      <c r="AT805" s="191" t="s">
        <v>169</v>
      </c>
      <c r="AU805" s="191" t="s">
        <v>85</v>
      </c>
      <c r="AY805" s="19" t="s">
        <v>167</v>
      </c>
      <c r="BE805" s="192">
        <f>IF(N805="základní",J805,0)</f>
        <v>0</v>
      </c>
      <c r="BF805" s="192">
        <f>IF(N805="snížená",J805,0)</f>
        <v>0</v>
      </c>
      <c r="BG805" s="192">
        <f>IF(N805="zákl. přenesená",J805,0)</f>
        <v>0</v>
      </c>
      <c r="BH805" s="192">
        <f>IF(N805="sníž. přenesená",J805,0)</f>
        <v>0</v>
      </c>
      <c r="BI805" s="192">
        <f>IF(N805="nulová",J805,0)</f>
        <v>0</v>
      </c>
      <c r="BJ805" s="19" t="s">
        <v>83</v>
      </c>
      <c r="BK805" s="192">
        <f>ROUND(I805*H805,2)</f>
        <v>0</v>
      </c>
      <c r="BL805" s="19" t="s">
        <v>174</v>
      </c>
      <c r="BM805" s="191" t="s">
        <v>759</v>
      </c>
    </row>
    <row r="806" spans="1:65" s="2" customFormat="1" ht="39">
      <c r="A806" s="36"/>
      <c r="B806" s="37"/>
      <c r="C806" s="38"/>
      <c r="D806" s="193" t="s">
        <v>175</v>
      </c>
      <c r="E806" s="38"/>
      <c r="F806" s="194" t="s">
        <v>2315</v>
      </c>
      <c r="G806" s="38"/>
      <c r="H806" s="38"/>
      <c r="I806" s="195"/>
      <c r="J806" s="38"/>
      <c r="K806" s="38"/>
      <c r="L806" s="41"/>
      <c r="M806" s="196"/>
      <c r="N806" s="197"/>
      <c r="O806" s="66"/>
      <c r="P806" s="66"/>
      <c r="Q806" s="66"/>
      <c r="R806" s="66"/>
      <c r="S806" s="66"/>
      <c r="T806" s="67"/>
      <c r="U806" s="36"/>
      <c r="V806" s="36"/>
      <c r="W806" s="36"/>
      <c r="X806" s="36"/>
      <c r="Y806" s="36"/>
      <c r="Z806" s="36"/>
      <c r="AA806" s="36"/>
      <c r="AB806" s="36"/>
      <c r="AC806" s="36"/>
      <c r="AD806" s="36"/>
      <c r="AE806" s="36"/>
      <c r="AT806" s="19" t="s">
        <v>175</v>
      </c>
      <c r="AU806" s="19" t="s">
        <v>85</v>
      </c>
    </row>
    <row r="807" spans="1:65" s="15" customFormat="1" ht="11.25">
      <c r="B807" s="220"/>
      <c r="C807" s="221"/>
      <c r="D807" s="193" t="s">
        <v>177</v>
      </c>
      <c r="E807" s="222" t="s">
        <v>19</v>
      </c>
      <c r="F807" s="223" t="s">
        <v>1924</v>
      </c>
      <c r="G807" s="221"/>
      <c r="H807" s="222" t="s">
        <v>19</v>
      </c>
      <c r="I807" s="224"/>
      <c r="J807" s="221"/>
      <c r="K807" s="221"/>
      <c r="L807" s="225"/>
      <c r="M807" s="226"/>
      <c r="N807" s="227"/>
      <c r="O807" s="227"/>
      <c r="P807" s="227"/>
      <c r="Q807" s="227"/>
      <c r="R807" s="227"/>
      <c r="S807" s="227"/>
      <c r="T807" s="228"/>
      <c r="AT807" s="229" t="s">
        <v>177</v>
      </c>
      <c r="AU807" s="229" t="s">
        <v>85</v>
      </c>
      <c r="AV807" s="15" t="s">
        <v>83</v>
      </c>
      <c r="AW807" s="15" t="s">
        <v>37</v>
      </c>
      <c r="AX807" s="15" t="s">
        <v>76</v>
      </c>
      <c r="AY807" s="229" t="s">
        <v>167</v>
      </c>
    </row>
    <row r="808" spans="1:65" s="13" customFormat="1" ht="11.25">
      <c r="B808" s="198"/>
      <c r="C808" s="199"/>
      <c r="D808" s="193" t="s">
        <v>177</v>
      </c>
      <c r="E808" s="200" t="s">
        <v>19</v>
      </c>
      <c r="F808" s="201" t="s">
        <v>2316</v>
      </c>
      <c r="G808" s="199"/>
      <c r="H808" s="202">
        <v>0.84</v>
      </c>
      <c r="I808" s="203"/>
      <c r="J808" s="199"/>
      <c r="K808" s="199"/>
      <c r="L808" s="204"/>
      <c r="M808" s="205"/>
      <c r="N808" s="206"/>
      <c r="O808" s="206"/>
      <c r="P808" s="206"/>
      <c r="Q808" s="206"/>
      <c r="R808" s="206"/>
      <c r="S808" s="206"/>
      <c r="T808" s="207"/>
      <c r="AT808" s="208" t="s">
        <v>177</v>
      </c>
      <c r="AU808" s="208" t="s">
        <v>85</v>
      </c>
      <c r="AV808" s="13" t="s">
        <v>85</v>
      </c>
      <c r="AW808" s="13" t="s">
        <v>37</v>
      </c>
      <c r="AX808" s="13" t="s">
        <v>76</v>
      </c>
      <c r="AY808" s="208" t="s">
        <v>167</v>
      </c>
    </row>
    <row r="809" spans="1:65" s="16" customFormat="1" ht="11.25">
      <c r="B809" s="243"/>
      <c r="C809" s="244"/>
      <c r="D809" s="193" t="s">
        <v>177</v>
      </c>
      <c r="E809" s="245" t="s">
        <v>19</v>
      </c>
      <c r="F809" s="246" t="s">
        <v>1927</v>
      </c>
      <c r="G809" s="244"/>
      <c r="H809" s="247">
        <v>0.84</v>
      </c>
      <c r="I809" s="248"/>
      <c r="J809" s="244"/>
      <c r="K809" s="244"/>
      <c r="L809" s="249"/>
      <c r="M809" s="250"/>
      <c r="N809" s="251"/>
      <c r="O809" s="251"/>
      <c r="P809" s="251"/>
      <c r="Q809" s="251"/>
      <c r="R809" s="251"/>
      <c r="S809" s="251"/>
      <c r="T809" s="252"/>
      <c r="AT809" s="253" t="s">
        <v>177</v>
      </c>
      <c r="AU809" s="253" t="s">
        <v>85</v>
      </c>
      <c r="AV809" s="16" t="s">
        <v>182</v>
      </c>
      <c r="AW809" s="16" t="s">
        <v>37</v>
      </c>
      <c r="AX809" s="16" t="s">
        <v>76</v>
      </c>
      <c r="AY809" s="253" t="s">
        <v>167</v>
      </c>
    </row>
    <row r="810" spans="1:65" s="14" customFormat="1" ht="11.25">
      <c r="B810" s="209"/>
      <c r="C810" s="210"/>
      <c r="D810" s="193" t="s">
        <v>177</v>
      </c>
      <c r="E810" s="211" t="s">
        <v>19</v>
      </c>
      <c r="F810" s="212" t="s">
        <v>179</v>
      </c>
      <c r="G810" s="210"/>
      <c r="H810" s="213">
        <v>0.84</v>
      </c>
      <c r="I810" s="214"/>
      <c r="J810" s="210"/>
      <c r="K810" s="210"/>
      <c r="L810" s="215"/>
      <c r="M810" s="216"/>
      <c r="N810" s="217"/>
      <c r="O810" s="217"/>
      <c r="P810" s="217"/>
      <c r="Q810" s="217"/>
      <c r="R810" s="217"/>
      <c r="S810" s="217"/>
      <c r="T810" s="218"/>
      <c r="AT810" s="219" t="s">
        <v>177</v>
      </c>
      <c r="AU810" s="219" t="s">
        <v>85</v>
      </c>
      <c r="AV810" s="14" t="s">
        <v>174</v>
      </c>
      <c r="AW810" s="14" t="s">
        <v>37</v>
      </c>
      <c r="AX810" s="14" t="s">
        <v>83</v>
      </c>
      <c r="AY810" s="219" t="s">
        <v>167</v>
      </c>
    </row>
    <row r="811" spans="1:65" s="2" customFormat="1" ht="16.5" customHeight="1">
      <c r="A811" s="36"/>
      <c r="B811" s="37"/>
      <c r="C811" s="180" t="s">
        <v>478</v>
      </c>
      <c r="D811" s="180" t="s">
        <v>169</v>
      </c>
      <c r="E811" s="181" t="s">
        <v>2317</v>
      </c>
      <c r="F811" s="182" t="s">
        <v>2318</v>
      </c>
      <c r="G811" s="183" t="s">
        <v>172</v>
      </c>
      <c r="H811" s="184">
        <v>0.84</v>
      </c>
      <c r="I811" s="185"/>
      <c r="J811" s="186">
        <f>ROUND(I811*H811,2)</f>
        <v>0</v>
      </c>
      <c r="K811" s="182" t="s">
        <v>173</v>
      </c>
      <c r="L811" s="41"/>
      <c r="M811" s="187" t="s">
        <v>19</v>
      </c>
      <c r="N811" s="188" t="s">
        <v>47</v>
      </c>
      <c r="O811" s="66"/>
      <c r="P811" s="189">
        <f>O811*H811</f>
        <v>0</v>
      </c>
      <c r="Q811" s="189">
        <v>0</v>
      </c>
      <c r="R811" s="189">
        <f>Q811*H811</f>
        <v>0</v>
      </c>
      <c r="S811" s="189">
        <v>0</v>
      </c>
      <c r="T811" s="190">
        <f>S811*H811</f>
        <v>0</v>
      </c>
      <c r="U811" s="36"/>
      <c r="V811" s="36"/>
      <c r="W811" s="36"/>
      <c r="X811" s="36"/>
      <c r="Y811" s="36"/>
      <c r="Z811" s="36"/>
      <c r="AA811" s="36"/>
      <c r="AB811" s="36"/>
      <c r="AC811" s="36"/>
      <c r="AD811" s="36"/>
      <c r="AE811" s="36"/>
      <c r="AR811" s="191" t="s">
        <v>174</v>
      </c>
      <c r="AT811" s="191" t="s">
        <v>169</v>
      </c>
      <c r="AU811" s="191" t="s">
        <v>85</v>
      </c>
      <c r="AY811" s="19" t="s">
        <v>167</v>
      </c>
      <c r="BE811" s="192">
        <f>IF(N811="základní",J811,0)</f>
        <v>0</v>
      </c>
      <c r="BF811" s="192">
        <f>IF(N811="snížená",J811,0)</f>
        <v>0</v>
      </c>
      <c r="BG811" s="192">
        <f>IF(N811="zákl. přenesená",J811,0)</f>
        <v>0</v>
      </c>
      <c r="BH811" s="192">
        <f>IF(N811="sníž. přenesená",J811,0)</f>
        <v>0</v>
      </c>
      <c r="BI811" s="192">
        <f>IF(N811="nulová",J811,0)</f>
        <v>0</v>
      </c>
      <c r="BJ811" s="19" t="s">
        <v>83</v>
      </c>
      <c r="BK811" s="192">
        <f>ROUND(I811*H811,2)</f>
        <v>0</v>
      </c>
      <c r="BL811" s="19" t="s">
        <v>174</v>
      </c>
      <c r="BM811" s="191" t="s">
        <v>762</v>
      </c>
    </row>
    <row r="812" spans="1:65" s="2" customFormat="1" ht="39">
      <c r="A812" s="36"/>
      <c r="B812" s="37"/>
      <c r="C812" s="38"/>
      <c r="D812" s="193" t="s">
        <v>175</v>
      </c>
      <c r="E812" s="38"/>
      <c r="F812" s="194" t="s">
        <v>2315</v>
      </c>
      <c r="G812" s="38"/>
      <c r="H812" s="38"/>
      <c r="I812" s="195"/>
      <c r="J812" s="38"/>
      <c r="K812" s="38"/>
      <c r="L812" s="41"/>
      <c r="M812" s="196"/>
      <c r="N812" s="197"/>
      <c r="O812" s="66"/>
      <c r="P812" s="66"/>
      <c r="Q812" s="66"/>
      <c r="R812" s="66"/>
      <c r="S812" s="66"/>
      <c r="T812" s="67"/>
      <c r="U812" s="36"/>
      <c r="V812" s="36"/>
      <c r="W812" s="36"/>
      <c r="X812" s="36"/>
      <c r="Y812" s="36"/>
      <c r="Z812" s="36"/>
      <c r="AA812" s="36"/>
      <c r="AB812" s="36"/>
      <c r="AC812" s="36"/>
      <c r="AD812" s="36"/>
      <c r="AE812" s="36"/>
      <c r="AT812" s="19" t="s">
        <v>175</v>
      </c>
      <c r="AU812" s="19" t="s">
        <v>85</v>
      </c>
    </row>
    <row r="813" spans="1:65" s="2" customFormat="1" ht="24">
      <c r="A813" s="36"/>
      <c r="B813" s="37"/>
      <c r="C813" s="180" t="s">
        <v>763</v>
      </c>
      <c r="D813" s="180" t="s">
        <v>169</v>
      </c>
      <c r="E813" s="181" t="s">
        <v>2319</v>
      </c>
      <c r="F813" s="182" t="s">
        <v>2320</v>
      </c>
      <c r="G813" s="183" t="s">
        <v>172</v>
      </c>
      <c r="H813" s="184">
        <v>64.751999999999995</v>
      </c>
      <c r="I813" s="185"/>
      <c r="J813" s="186">
        <f>ROUND(I813*H813,2)</f>
        <v>0</v>
      </c>
      <c r="K813" s="182" t="s">
        <v>173</v>
      </c>
      <c r="L813" s="41"/>
      <c r="M813" s="187" t="s">
        <v>19</v>
      </c>
      <c r="N813" s="188" t="s">
        <v>47</v>
      </c>
      <c r="O813" s="66"/>
      <c r="P813" s="189">
        <f>O813*H813</f>
        <v>0</v>
      </c>
      <c r="Q813" s="189">
        <v>0</v>
      </c>
      <c r="R813" s="189">
        <f>Q813*H813</f>
        <v>0</v>
      </c>
      <c r="S813" s="189">
        <v>0</v>
      </c>
      <c r="T813" s="190">
        <f>S813*H813</f>
        <v>0</v>
      </c>
      <c r="U813" s="36"/>
      <c r="V813" s="36"/>
      <c r="W813" s="36"/>
      <c r="X813" s="36"/>
      <c r="Y813" s="36"/>
      <c r="Z813" s="36"/>
      <c r="AA813" s="36"/>
      <c r="AB813" s="36"/>
      <c r="AC813" s="36"/>
      <c r="AD813" s="36"/>
      <c r="AE813" s="36"/>
      <c r="AR813" s="191" t="s">
        <v>174</v>
      </c>
      <c r="AT813" s="191" t="s">
        <v>169</v>
      </c>
      <c r="AU813" s="191" t="s">
        <v>85</v>
      </c>
      <c r="AY813" s="19" t="s">
        <v>167</v>
      </c>
      <c r="BE813" s="192">
        <f>IF(N813="základní",J813,0)</f>
        <v>0</v>
      </c>
      <c r="BF813" s="192">
        <f>IF(N813="snížená",J813,0)</f>
        <v>0</v>
      </c>
      <c r="BG813" s="192">
        <f>IF(N813="zákl. přenesená",J813,0)</f>
        <v>0</v>
      </c>
      <c r="BH813" s="192">
        <f>IF(N813="sníž. přenesená",J813,0)</f>
        <v>0</v>
      </c>
      <c r="BI813" s="192">
        <f>IF(N813="nulová",J813,0)</f>
        <v>0</v>
      </c>
      <c r="BJ813" s="19" t="s">
        <v>83</v>
      </c>
      <c r="BK813" s="192">
        <f>ROUND(I813*H813,2)</f>
        <v>0</v>
      </c>
      <c r="BL813" s="19" t="s">
        <v>174</v>
      </c>
      <c r="BM813" s="191" t="s">
        <v>766</v>
      </c>
    </row>
    <row r="814" spans="1:65" s="2" customFormat="1" ht="19.5">
      <c r="A814" s="36"/>
      <c r="B814" s="37"/>
      <c r="C814" s="38"/>
      <c r="D814" s="193" t="s">
        <v>175</v>
      </c>
      <c r="E814" s="38"/>
      <c r="F814" s="194" t="s">
        <v>2321</v>
      </c>
      <c r="G814" s="38"/>
      <c r="H814" s="38"/>
      <c r="I814" s="195"/>
      <c r="J814" s="38"/>
      <c r="K814" s="38"/>
      <c r="L814" s="41"/>
      <c r="M814" s="196"/>
      <c r="N814" s="197"/>
      <c r="O814" s="66"/>
      <c r="P814" s="66"/>
      <c r="Q814" s="66"/>
      <c r="R814" s="66"/>
      <c r="S814" s="66"/>
      <c r="T814" s="67"/>
      <c r="U814" s="36"/>
      <c r="V814" s="36"/>
      <c r="W814" s="36"/>
      <c r="X814" s="36"/>
      <c r="Y814" s="36"/>
      <c r="Z814" s="36"/>
      <c r="AA814" s="36"/>
      <c r="AB814" s="36"/>
      <c r="AC814" s="36"/>
      <c r="AD814" s="36"/>
      <c r="AE814" s="36"/>
      <c r="AT814" s="19" t="s">
        <v>175</v>
      </c>
      <c r="AU814" s="19" t="s">
        <v>85</v>
      </c>
    </row>
    <row r="815" spans="1:65" s="15" customFormat="1" ht="11.25">
      <c r="B815" s="220"/>
      <c r="C815" s="221"/>
      <c r="D815" s="193" t="s">
        <v>177</v>
      </c>
      <c r="E815" s="222" t="s">
        <v>19</v>
      </c>
      <c r="F815" s="223" t="s">
        <v>1924</v>
      </c>
      <c r="G815" s="221"/>
      <c r="H815" s="222" t="s">
        <v>19</v>
      </c>
      <c r="I815" s="224"/>
      <c r="J815" s="221"/>
      <c r="K815" s="221"/>
      <c r="L815" s="225"/>
      <c r="M815" s="226"/>
      <c r="N815" s="227"/>
      <c r="O815" s="227"/>
      <c r="P815" s="227"/>
      <c r="Q815" s="227"/>
      <c r="R815" s="227"/>
      <c r="S815" s="227"/>
      <c r="T815" s="228"/>
      <c r="AT815" s="229" t="s">
        <v>177</v>
      </c>
      <c r="AU815" s="229" t="s">
        <v>85</v>
      </c>
      <c r="AV815" s="15" t="s">
        <v>83</v>
      </c>
      <c r="AW815" s="15" t="s">
        <v>37</v>
      </c>
      <c r="AX815" s="15" t="s">
        <v>76</v>
      </c>
      <c r="AY815" s="229" t="s">
        <v>167</v>
      </c>
    </row>
    <row r="816" spans="1:65" s="13" customFormat="1" ht="11.25">
      <c r="B816" s="198"/>
      <c r="C816" s="199"/>
      <c r="D816" s="193" t="s">
        <v>177</v>
      </c>
      <c r="E816" s="200" t="s">
        <v>19</v>
      </c>
      <c r="F816" s="201" t="s">
        <v>2094</v>
      </c>
      <c r="G816" s="199"/>
      <c r="H816" s="202">
        <v>46.95</v>
      </c>
      <c r="I816" s="203"/>
      <c r="J816" s="199"/>
      <c r="K816" s="199"/>
      <c r="L816" s="204"/>
      <c r="M816" s="205"/>
      <c r="N816" s="206"/>
      <c r="O816" s="206"/>
      <c r="P816" s="206"/>
      <c r="Q816" s="206"/>
      <c r="R816" s="206"/>
      <c r="S816" s="206"/>
      <c r="T816" s="207"/>
      <c r="AT816" s="208" t="s">
        <v>177</v>
      </c>
      <c r="AU816" s="208" t="s">
        <v>85</v>
      </c>
      <c r="AV816" s="13" t="s">
        <v>85</v>
      </c>
      <c r="AW816" s="13" t="s">
        <v>37</v>
      </c>
      <c r="AX816" s="13" t="s">
        <v>76</v>
      </c>
      <c r="AY816" s="208" t="s">
        <v>167</v>
      </c>
    </row>
    <row r="817" spans="1:65" s="13" customFormat="1" ht="11.25">
      <c r="B817" s="198"/>
      <c r="C817" s="199"/>
      <c r="D817" s="193" t="s">
        <v>177</v>
      </c>
      <c r="E817" s="200" t="s">
        <v>19</v>
      </c>
      <c r="F817" s="201" t="s">
        <v>2095</v>
      </c>
      <c r="G817" s="199"/>
      <c r="H817" s="202">
        <v>7.6109999999999998</v>
      </c>
      <c r="I817" s="203"/>
      <c r="J817" s="199"/>
      <c r="K817" s="199"/>
      <c r="L817" s="204"/>
      <c r="M817" s="205"/>
      <c r="N817" s="206"/>
      <c r="O817" s="206"/>
      <c r="P817" s="206"/>
      <c r="Q817" s="206"/>
      <c r="R817" s="206"/>
      <c r="S817" s="206"/>
      <c r="T817" s="207"/>
      <c r="AT817" s="208" t="s">
        <v>177</v>
      </c>
      <c r="AU817" s="208" t="s">
        <v>85</v>
      </c>
      <c r="AV817" s="13" t="s">
        <v>85</v>
      </c>
      <c r="AW817" s="13" t="s">
        <v>37</v>
      </c>
      <c r="AX817" s="13" t="s">
        <v>76</v>
      </c>
      <c r="AY817" s="208" t="s">
        <v>167</v>
      </c>
    </row>
    <row r="818" spans="1:65" s="13" customFormat="1" ht="11.25">
      <c r="B818" s="198"/>
      <c r="C818" s="199"/>
      <c r="D818" s="193" t="s">
        <v>177</v>
      </c>
      <c r="E818" s="200" t="s">
        <v>19</v>
      </c>
      <c r="F818" s="201" t="s">
        <v>2096</v>
      </c>
      <c r="G818" s="199"/>
      <c r="H818" s="202">
        <v>10.191000000000001</v>
      </c>
      <c r="I818" s="203"/>
      <c r="J818" s="199"/>
      <c r="K818" s="199"/>
      <c r="L818" s="204"/>
      <c r="M818" s="205"/>
      <c r="N818" s="206"/>
      <c r="O818" s="206"/>
      <c r="P818" s="206"/>
      <c r="Q818" s="206"/>
      <c r="R818" s="206"/>
      <c r="S818" s="206"/>
      <c r="T818" s="207"/>
      <c r="AT818" s="208" t="s">
        <v>177</v>
      </c>
      <c r="AU818" s="208" t="s">
        <v>85</v>
      </c>
      <c r="AV818" s="13" t="s">
        <v>85</v>
      </c>
      <c r="AW818" s="13" t="s">
        <v>37</v>
      </c>
      <c r="AX818" s="13" t="s">
        <v>76</v>
      </c>
      <c r="AY818" s="208" t="s">
        <v>167</v>
      </c>
    </row>
    <row r="819" spans="1:65" s="16" customFormat="1" ht="11.25">
      <c r="B819" s="243"/>
      <c r="C819" s="244"/>
      <c r="D819" s="193" t="s">
        <v>177</v>
      </c>
      <c r="E819" s="245" t="s">
        <v>19</v>
      </c>
      <c r="F819" s="246" t="s">
        <v>1927</v>
      </c>
      <c r="G819" s="244"/>
      <c r="H819" s="247">
        <v>64.751999999999995</v>
      </c>
      <c r="I819" s="248"/>
      <c r="J819" s="244"/>
      <c r="K819" s="244"/>
      <c r="L819" s="249"/>
      <c r="M819" s="250"/>
      <c r="N819" s="251"/>
      <c r="O819" s="251"/>
      <c r="P819" s="251"/>
      <c r="Q819" s="251"/>
      <c r="R819" s="251"/>
      <c r="S819" s="251"/>
      <c r="T819" s="252"/>
      <c r="AT819" s="253" t="s">
        <v>177</v>
      </c>
      <c r="AU819" s="253" t="s">
        <v>85</v>
      </c>
      <c r="AV819" s="16" t="s">
        <v>182</v>
      </c>
      <c r="AW819" s="16" t="s">
        <v>37</v>
      </c>
      <c r="AX819" s="16" t="s">
        <v>76</v>
      </c>
      <c r="AY819" s="253" t="s">
        <v>167</v>
      </c>
    </row>
    <row r="820" spans="1:65" s="14" customFormat="1" ht="11.25">
      <c r="B820" s="209"/>
      <c r="C820" s="210"/>
      <c r="D820" s="193" t="s">
        <v>177</v>
      </c>
      <c r="E820" s="211" t="s">
        <v>19</v>
      </c>
      <c r="F820" s="212" t="s">
        <v>179</v>
      </c>
      <c r="G820" s="210"/>
      <c r="H820" s="213">
        <v>64.751999999999995</v>
      </c>
      <c r="I820" s="214"/>
      <c r="J820" s="210"/>
      <c r="K820" s="210"/>
      <c r="L820" s="215"/>
      <c r="M820" s="216"/>
      <c r="N820" s="217"/>
      <c r="O820" s="217"/>
      <c r="P820" s="217"/>
      <c r="Q820" s="217"/>
      <c r="R820" s="217"/>
      <c r="S820" s="217"/>
      <c r="T820" s="218"/>
      <c r="AT820" s="219" t="s">
        <v>177</v>
      </c>
      <c r="AU820" s="219" t="s">
        <v>85</v>
      </c>
      <c r="AV820" s="14" t="s">
        <v>174</v>
      </c>
      <c r="AW820" s="14" t="s">
        <v>37</v>
      </c>
      <c r="AX820" s="14" t="s">
        <v>83</v>
      </c>
      <c r="AY820" s="219" t="s">
        <v>167</v>
      </c>
    </row>
    <row r="821" spans="1:65" s="2" customFormat="1" ht="21.75" customHeight="1">
      <c r="A821" s="36"/>
      <c r="B821" s="37"/>
      <c r="C821" s="180" t="s">
        <v>483</v>
      </c>
      <c r="D821" s="180" t="s">
        <v>169</v>
      </c>
      <c r="E821" s="181" t="s">
        <v>2322</v>
      </c>
      <c r="F821" s="182" t="s">
        <v>2323</v>
      </c>
      <c r="G821" s="183" t="s">
        <v>172</v>
      </c>
      <c r="H821" s="184">
        <v>75.5</v>
      </c>
      <c r="I821" s="185"/>
      <c r="J821" s="186">
        <f>ROUND(I821*H821,2)</f>
        <v>0</v>
      </c>
      <c r="K821" s="182" t="s">
        <v>173</v>
      </c>
      <c r="L821" s="41"/>
      <c r="M821" s="187" t="s">
        <v>19</v>
      </c>
      <c r="N821" s="188" t="s">
        <v>47</v>
      </c>
      <c r="O821" s="66"/>
      <c r="P821" s="189">
        <f>O821*H821</f>
        <v>0</v>
      </c>
      <c r="Q821" s="189">
        <v>0</v>
      </c>
      <c r="R821" s="189">
        <f>Q821*H821</f>
        <v>0</v>
      </c>
      <c r="S821" s="189">
        <v>0</v>
      </c>
      <c r="T821" s="190">
        <f>S821*H821</f>
        <v>0</v>
      </c>
      <c r="U821" s="36"/>
      <c r="V821" s="36"/>
      <c r="W821" s="36"/>
      <c r="X821" s="36"/>
      <c r="Y821" s="36"/>
      <c r="Z821" s="36"/>
      <c r="AA821" s="36"/>
      <c r="AB821" s="36"/>
      <c r="AC821" s="36"/>
      <c r="AD821" s="36"/>
      <c r="AE821" s="36"/>
      <c r="AR821" s="191" t="s">
        <v>174</v>
      </c>
      <c r="AT821" s="191" t="s">
        <v>169</v>
      </c>
      <c r="AU821" s="191" t="s">
        <v>85</v>
      </c>
      <c r="AY821" s="19" t="s">
        <v>167</v>
      </c>
      <c r="BE821" s="192">
        <f>IF(N821="základní",J821,0)</f>
        <v>0</v>
      </c>
      <c r="BF821" s="192">
        <f>IF(N821="snížená",J821,0)</f>
        <v>0</v>
      </c>
      <c r="BG821" s="192">
        <f>IF(N821="zákl. přenesená",J821,0)</f>
        <v>0</v>
      </c>
      <c r="BH821" s="192">
        <f>IF(N821="sníž. přenesená",J821,0)</f>
        <v>0</v>
      </c>
      <c r="BI821" s="192">
        <f>IF(N821="nulová",J821,0)</f>
        <v>0</v>
      </c>
      <c r="BJ821" s="19" t="s">
        <v>83</v>
      </c>
      <c r="BK821" s="192">
        <f>ROUND(I821*H821,2)</f>
        <v>0</v>
      </c>
      <c r="BL821" s="19" t="s">
        <v>174</v>
      </c>
      <c r="BM821" s="191" t="s">
        <v>770</v>
      </c>
    </row>
    <row r="822" spans="1:65" s="15" customFormat="1" ht="11.25">
      <c r="B822" s="220"/>
      <c r="C822" s="221"/>
      <c r="D822" s="193" t="s">
        <v>177</v>
      </c>
      <c r="E822" s="222" t="s">
        <v>19</v>
      </c>
      <c r="F822" s="223" t="s">
        <v>1924</v>
      </c>
      <c r="G822" s="221"/>
      <c r="H822" s="222" t="s">
        <v>19</v>
      </c>
      <c r="I822" s="224"/>
      <c r="J822" s="221"/>
      <c r="K822" s="221"/>
      <c r="L822" s="225"/>
      <c r="M822" s="226"/>
      <c r="N822" s="227"/>
      <c r="O822" s="227"/>
      <c r="P822" s="227"/>
      <c r="Q822" s="227"/>
      <c r="R822" s="227"/>
      <c r="S822" s="227"/>
      <c r="T822" s="228"/>
      <c r="AT822" s="229" t="s">
        <v>177</v>
      </c>
      <c r="AU822" s="229" t="s">
        <v>85</v>
      </c>
      <c r="AV822" s="15" t="s">
        <v>83</v>
      </c>
      <c r="AW822" s="15" t="s">
        <v>37</v>
      </c>
      <c r="AX822" s="15" t="s">
        <v>76</v>
      </c>
      <c r="AY822" s="229" t="s">
        <v>167</v>
      </c>
    </row>
    <row r="823" spans="1:65" s="13" customFormat="1" ht="11.25">
      <c r="B823" s="198"/>
      <c r="C823" s="199"/>
      <c r="D823" s="193" t="s">
        <v>177</v>
      </c>
      <c r="E823" s="200" t="s">
        <v>19</v>
      </c>
      <c r="F823" s="201" t="s">
        <v>2324</v>
      </c>
      <c r="G823" s="199"/>
      <c r="H823" s="202">
        <v>75.5</v>
      </c>
      <c r="I823" s="203"/>
      <c r="J823" s="199"/>
      <c r="K823" s="199"/>
      <c r="L823" s="204"/>
      <c r="M823" s="205"/>
      <c r="N823" s="206"/>
      <c r="O823" s="206"/>
      <c r="P823" s="206"/>
      <c r="Q823" s="206"/>
      <c r="R823" s="206"/>
      <c r="S823" s="206"/>
      <c r="T823" s="207"/>
      <c r="AT823" s="208" t="s">
        <v>177</v>
      </c>
      <c r="AU823" s="208" t="s">
        <v>85</v>
      </c>
      <c r="AV823" s="13" t="s">
        <v>85</v>
      </c>
      <c r="AW823" s="13" t="s">
        <v>37</v>
      </c>
      <c r="AX823" s="13" t="s">
        <v>76</v>
      </c>
      <c r="AY823" s="208" t="s">
        <v>167</v>
      </c>
    </row>
    <row r="824" spans="1:65" s="16" customFormat="1" ht="11.25">
      <c r="B824" s="243"/>
      <c r="C824" s="244"/>
      <c r="D824" s="193" t="s">
        <v>177</v>
      </c>
      <c r="E824" s="245" t="s">
        <v>19</v>
      </c>
      <c r="F824" s="246" t="s">
        <v>1927</v>
      </c>
      <c r="G824" s="244"/>
      <c r="H824" s="247">
        <v>75.5</v>
      </c>
      <c r="I824" s="248"/>
      <c r="J824" s="244"/>
      <c r="K824" s="244"/>
      <c r="L824" s="249"/>
      <c r="M824" s="250"/>
      <c r="N824" s="251"/>
      <c r="O824" s="251"/>
      <c r="P824" s="251"/>
      <c r="Q824" s="251"/>
      <c r="R824" s="251"/>
      <c r="S824" s="251"/>
      <c r="T824" s="252"/>
      <c r="AT824" s="253" t="s">
        <v>177</v>
      </c>
      <c r="AU824" s="253" t="s">
        <v>85</v>
      </c>
      <c r="AV824" s="16" t="s">
        <v>182</v>
      </c>
      <c r="AW824" s="16" t="s">
        <v>37</v>
      </c>
      <c r="AX824" s="16" t="s">
        <v>76</v>
      </c>
      <c r="AY824" s="253" t="s">
        <v>167</v>
      </c>
    </row>
    <row r="825" spans="1:65" s="14" customFormat="1" ht="11.25">
      <c r="B825" s="209"/>
      <c r="C825" s="210"/>
      <c r="D825" s="193" t="s">
        <v>177</v>
      </c>
      <c r="E825" s="211" t="s">
        <v>19</v>
      </c>
      <c r="F825" s="212" t="s">
        <v>179</v>
      </c>
      <c r="G825" s="210"/>
      <c r="H825" s="213">
        <v>75.5</v>
      </c>
      <c r="I825" s="214"/>
      <c r="J825" s="210"/>
      <c r="K825" s="210"/>
      <c r="L825" s="215"/>
      <c r="M825" s="216"/>
      <c r="N825" s="217"/>
      <c r="O825" s="217"/>
      <c r="P825" s="217"/>
      <c r="Q825" s="217"/>
      <c r="R825" s="217"/>
      <c r="S825" s="217"/>
      <c r="T825" s="218"/>
      <c r="AT825" s="219" t="s">
        <v>177</v>
      </c>
      <c r="AU825" s="219" t="s">
        <v>85</v>
      </c>
      <c r="AV825" s="14" t="s">
        <v>174</v>
      </c>
      <c r="AW825" s="14" t="s">
        <v>37</v>
      </c>
      <c r="AX825" s="14" t="s">
        <v>83</v>
      </c>
      <c r="AY825" s="219" t="s">
        <v>167</v>
      </c>
    </row>
    <row r="826" spans="1:65" s="2" customFormat="1" ht="16.5" customHeight="1">
      <c r="A826" s="36"/>
      <c r="B826" s="37"/>
      <c r="C826" s="180" t="s">
        <v>772</v>
      </c>
      <c r="D826" s="180" t="s">
        <v>169</v>
      </c>
      <c r="E826" s="181" t="s">
        <v>2325</v>
      </c>
      <c r="F826" s="182" t="s">
        <v>2326</v>
      </c>
      <c r="G826" s="183" t="s">
        <v>172</v>
      </c>
      <c r="H826" s="184">
        <v>61.9</v>
      </c>
      <c r="I826" s="185"/>
      <c r="J826" s="186">
        <f>ROUND(I826*H826,2)</f>
        <v>0</v>
      </c>
      <c r="K826" s="182" t="s">
        <v>173</v>
      </c>
      <c r="L826" s="41"/>
      <c r="M826" s="187" t="s">
        <v>19</v>
      </c>
      <c r="N826" s="188" t="s">
        <v>47</v>
      </c>
      <c r="O826" s="66"/>
      <c r="P826" s="189">
        <f>O826*H826</f>
        <v>0</v>
      </c>
      <c r="Q826" s="189">
        <v>0</v>
      </c>
      <c r="R826" s="189">
        <f>Q826*H826</f>
        <v>0</v>
      </c>
      <c r="S826" s="189">
        <v>0</v>
      </c>
      <c r="T826" s="190">
        <f>S826*H826</f>
        <v>0</v>
      </c>
      <c r="U826" s="36"/>
      <c r="V826" s="36"/>
      <c r="W826" s="36"/>
      <c r="X826" s="36"/>
      <c r="Y826" s="36"/>
      <c r="Z826" s="36"/>
      <c r="AA826" s="36"/>
      <c r="AB826" s="36"/>
      <c r="AC826" s="36"/>
      <c r="AD826" s="36"/>
      <c r="AE826" s="36"/>
      <c r="AR826" s="191" t="s">
        <v>174</v>
      </c>
      <c r="AT826" s="191" t="s">
        <v>169</v>
      </c>
      <c r="AU826" s="191" t="s">
        <v>85</v>
      </c>
      <c r="AY826" s="19" t="s">
        <v>167</v>
      </c>
      <c r="BE826" s="192">
        <f>IF(N826="základní",J826,0)</f>
        <v>0</v>
      </c>
      <c r="BF826" s="192">
        <f>IF(N826="snížená",J826,0)</f>
        <v>0</v>
      </c>
      <c r="BG826" s="192">
        <f>IF(N826="zákl. přenesená",J826,0)</f>
        <v>0</v>
      </c>
      <c r="BH826" s="192">
        <f>IF(N826="sníž. přenesená",J826,0)</f>
        <v>0</v>
      </c>
      <c r="BI826" s="192">
        <f>IF(N826="nulová",J826,0)</f>
        <v>0</v>
      </c>
      <c r="BJ826" s="19" t="s">
        <v>83</v>
      </c>
      <c r="BK826" s="192">
        <f>ROUND(I826*H826,2)</f>
        <v>0</v>
      </c>
      <c r="BL826" s="19" t="s">
        <v>174</v>
      </c>
      <c r="BM826" s="191" t="s">
        <v>775</v>
      </c>
    </row>
    <row r="827" spans="1:65" s="2" customFormat="1" ht="39">
      <c r="A827" s="36"/>
      <c r="B827" s="37"/>
      <c r="C827" s="38"/>
      <c r="D827" s="193" t="s">
        <v>175</v>
      </c>
      <c r="E827" s="38"/>
      <c r="F827" s="194" t="s">
        <v>2327</v>
      </c>
      <c r="G827" s="38"/>
      <c r="H827" s="38"/>
      <c r="I827" s="195"/>
      <c r="J827" s="38"/>
      <c r="K827" s="38"/>
      <c r="L827" s="41"/>
      <c r="M827" s="196"/>
      <c r="N827" s="197"/>
      <c r="O827" s="66"/>
      <c r="P827" s="66"/>
      <c r="Q827" s="66"/>
      <c r="R827" s="66"/>
      <c r="S827" s="66"/>
      <c r="T827" s="67"/>
      <c r="U827" s="36"/>
      <c r="V827" s="36"/>
      <c r="W827" s="36"/>
      <c r="X827" s="36"/>
      <c r="Y827" s="36"/>
      <c r="Z827" s="36"/>
      <c r="AA827" s="36"/>
      <c r="AB827" s="36"/>
      <c r="AC827" s="36"/>
      <c r="AD827" s="36"/>
      <c r="AE827" s="36"/>
      <c r="AT827" s="19" t="s">
        <v>175</v>
      </c>
      <c r="AU827" s="19" t="s">
        <v>85</v>
      </c>
    </row>
    <row r="828" spans="1:65" s="15" customFormat="1" ht="11.25">
      <c r="B828" s="220"/>
      <c r="C828" s="221"/>
      <c r="D828" s="193" t="s">
        <v>177</v>
      </c>
      <c r="E828" s="222" t="s">
        <v>19</v>
      </c>
      <c r="F828" s="223" t="s">
        <v>1924</v>
      </c>
      <c r="G828" s="221"/>
      <c r="H828" s="222" t="s">
        <v>19</v>
      </c>
      <c r="I828" s="224"/>
      <c r="J828" s="221"/>
      <c r="K828" s="221"/>
      <c r="L828" s="225"/>
      <c r="M828" s="226"/>
      <c r="N828" s="227"/>
      <c r="O828" s="227"/>
      <c r="P828" s="227"/>
      <c r="Q828" s="227"/>
      <c r="R828" s="227"/>
      <c r="S828" s="227"/>
      <c r="T828" s="228"/>
      <c r="AT828" s="229" t="s">
        <v>177</v>
      </c>
      <c r="AU828" s="229" t="s">
        <v>85</v>
      </c>
      <c r="AV828" s="15" t="s">
        <v>83</v>
      </c>
      <c r="AW828" s="15" t="s">
        <v>37</v>
      </c>
      <c r="AX828" s="15" t="s">
        <v>76</v>
      </c>
      <c r="AY828" s="229" t="s">
        <v>167</v>
      </c>
    </row>
    <row r="829" spans="1:65" s="13" customFormat="1" ht="11.25">
      <c r="B829" s="198"/>
      <c r="C829" s="199"/>
      <c r="D829" s="193" t="s">
        <v>177</v>
      </c>
      <c r="E829" s="200" t="s">
        <v>19</v>
      </c>
      <c r="F829" s="201" t="s">
        <v>2328</v>
      </c>
      <c r="G829" s="199"/>
      <c r="H829" s="202">
        <v>18.5</v>
      </c>
      <c r="I829" s="203"/>
      <c r="J829" s="199"/>
      <c r="K829" s="199"/>
      <c r="L829" s="204"/>
      <c r="M829" s="205"/>
      <c r="N829" s="206"/>
      <c r="O829" s="206"/>
      <c r="P829" s="206"/>
      <c r="Q829" s="206"/>
      <c r="R829" s="206"/>
      <c r="S829" s="206"/>
      <c r="T829" s="207"/>
      <c r="AT829" s="208" t="s">
        <v>177</v>
      </c>
      <c r="AU829" s="208" t="s">
        <v>85</v>
      </c>
      <c r="AV829" s="13" t="s">
        <v>85</v>
      </c>
      <c r="AW829" s="13" t="s">
        <v>37</v>
      </c>
      <c r="AX829" s="13" t="s">
        <v>76</v>
      </c>
      <c r="AY829" s="208" t="s">
        <v>167</v>
      </c>
    </row>
    <row r="830" spans="1:65" s="13" customFormat="1" ht="11.25">
      <c r="B830" s="198"/>
      <c r="C830" s="199"/>
      <c r="D830" s="193" t="s">
        <v>177</v>
      </c>
      <c r="E830" s="200" t="s">
        <v>19</v>
      </c>
      <c r="F830" s="201" t="s">
        <v>2329</v>
      </c>
      <c r="G830" s="199"/>
      <c r="H830" s="202">
        <v>43.4</v>
      </c>
      <c r="I830" s="203"/>
      <c r="J830" s="199"/>
      <c r="K830" s="199"/>
      <c r="L830" s="204"/>
      <c r="M830" s="205"/>
      <c r="N830" s="206"/>
      <c r="O830" s="206"/>
      <c r="P830" s="206"/>
      <c r="Q830" s="206"/>
      <c r="R830" s="206"/>
      <c r="S830" s="206"/>
      <c r="T830" s="207"/>
      <c r="AT830" s="208" t="s">
        <v>177</v>
      </c>
      <c r="AU830" s="208" t="s">
        <v>85</v>
      </c>
      <c r="AV830" s="13" t="s">
        <v>85</v>
      </c>
      <c r="AW830" s="13" t="s">
        <v>37</v>
      </c>
      <c r="AX830" s="13" t="s">
        <v>76</v>
      </c>
      <c r="AY830" s="208" t="s">
        <v>167</v>
      </c>
    </row>
    <row r="831" spans="1:65" s="14" customFormat="1" ht="11.25">
      <c r="B831" s="209"/>
      <c r="C831" s="210"/>
      <c r="D831" s="193" t="s">
        <v>177</v>
      </c>
      <c r="E831" s="211" t="s">
        <v>19</v>
      </c>
      <c r="F831" s="212" t="s">
        <v>179</v>
      </c>
      <c r="G831" s="210"/>
      <c r="H831" s="213">
        <v>61.9</v>
      </c>
      <c r="I831" s="214"/>
      <c r="J831" s="210"/>
      <c r="K831" s="210"/>
      <c r="L831" s="215"/>
      <c r="M831" s="216"/>
      <c r="N831" s="217"/>
      <c r="O831" s="217"/>
      <c r="P831" s="217"/>
      <c r="Q831" s="217"/>
      <c r="R831" s="217"/>
      <c r="S831" s="217"/>
      <c r="T831" s="218"/>
      <c r="AT831" s="219" t="s">
        <v>177</v>
      </c>
      <c r="AU831" s="219" t="s">
        <v>85</v>
      </c>
      <c r="AV831" s="14" t="s">
        <v>174</v>
      </c>
      <c r="AW831" s="14" t="s">
        <v>37</v>
      </c>
      <c r="AX831" s="14" t="s">
        <v>83</v>
      </c>
      <c r="AY831" s="219" t="s">
        <v>167</v>
      </c>
    </row>
    <row r="832" spans="1:65" s="2" customFormat="1" ht="16.5" customHeight="1">
      <c r="A832" s="36"/>
      <c r="B832" s="37"/>
      <c r="C832" s="180" t="s">
        <v>487</v>
      </c>
      <c r="D832" s="180" t="s">
        <v>169</v>
      </c>
      <c r="E832" s="181" t="s">
        <v>2330</v>
      </c>
      <c r="F832" s="182" t="s">
        <v>2331</v>
      </c>
      <c r="G832" s="183" t="s">
        <v>172</v>
      </c>
      <c r="H832" s="184">
        <v>18.5</v>
      </c>
      <c r="I832" s="185"/>
      <c r="J832" s="186">
        <f>ROUND(I832*H832,2)</f>
        <v>0</v>
      </c>
      <c r="K832" s="182" t="s">
        <v>173</v>
      </c>
      <c r="L832" s="41"/>
      <c r="M832" s="187" t="s">
        <v>19</v>
      </c>
      <c r="N832" s="188" t="s">
        <v>47</v>
      </c>
      <c r="O832" s="66"/>
      <c r="P832" s="189">
        <f>O832*H832</f>
        <v>0</v>
      </c>
      <c r="Q832" s="189">
        <v>0</v>
      </c>
      <c r="R832" s="189">
        <f>Q832*H832</f>
        <v>0</v>
      </c>
      <c r="S832" s="189">
        <v>0</v>
      </c>
      <c r="T832" s="190">
        <f>S832*H832</f>
        <v>0</v>
      </c>
      <c r="U832" s="36"/>
      <c r="V832" s="36"/>
      <c r="W832" s="36"/>
      <c r="X832" s="36"/>
      <c r="Y832" s="36"/>
      <c r="Z832" s="36"/>
      <c r="AA832" s="36"/>
      <c r="AB832" s="36"/>
      <c r="AC832" s="36"/>
      <c r="AD832" s="36"/>
      <c r="AE832" s="36"/>
      <c r="AR832" s="191" t="s">
        <v>174</v>
      </c>
      <c r="AT832" s="191" t="s">
        <v>169</v>
      </c>
      <c r="AU832" s="191" t="s">
        <v>85</v>
      </c>
      <c r="AY832" s="19" t="s">
        <v>167</v>
      </c>
      <c r="BE832" s="192">
        <f>IF(N832="základní",J832,0)</f>
        <v>0</v>
      </c>
      <c r="BF832" s="192">
        <f>IF(N832="snížená",J832,0)</f>
        <v>0</v>
      </c>
      <c r="BG832" s="192">
        <f>IF(N832="zákl. přenesená",J832,0)</f>
        <v>0</v>
      </c>
      <c r="BH832" s="192">
        <f>IF(N832="sníž. přenesená",J832,0)</f>
        <v>0</v>
      </c>
      <c r="BI832" s="192">
        <f>IF(N832="nulová",J832,0)</f>
        <v>0</v>
      </c>
      <c r="BJ832" s="19" t="s">
        <v>83</v>
      </c>
      <c r="BK832" s="192">
        <f>ROUND(I832*H832,2)</f>
        <v>0</v>
      </c>
      <c r="BL832" s="19" t="s">
        <v>174</v>
      </c>
      <c r="BM832" s="191" t="s">
        <v>778</v>
      </c>
    </row>
    <row r="833" spans="1:65" s="2" customFormat="1" ht="39">
      <c r="A833" s="36"/>
      <c r="B833" s="37"/>
      <c r="C833" s="38"/>
      <c r="D833" s="193" t="s">
        <v>175</v>
      </c>
      <c r="E833" s="38"/>
      <c r="F833" s="194" t="s">
        <v>2327</v>
      </c>
      <c r="G833" s="38"/>
      <c r="H833" s="38"/>
      <c r="I833" s="195"/>
      <c r="J833" s="38"/>
      <c r="K833" s="38"/>
      <c r="L833" s="41"/>
      <c r="M833" s="196"/>
      <c r="N833" s="197"/>
      <c r="O833" s="66"/>
      <c r="P833" s="66"/>
      <c r="Q833" s="66"/>
      <c r="R833" s="66"/>
      <c r="S833" s="66"/>
      <c r="T833" s="67"/>
      <c r="U833" s="36"/>
      <c r="V833" s="36"/>
      <c r="W833" s="36"/>
      <c r="X833" s="36"/>
      <c r="Y833" s="36"/>
      <c r="Z833" s="36"/>
      <c r="AA833" s="36"/>
      <c r="AB833" s="36"/>
      <c r="AC833" s="36"/>
      <c r="AD833" s="36"/>
      <c r="AE833" s="36"/>
      <c r="AT833" s="19" t="s">
        <v>175</v>
      </c>
      <c r="AU833" s="19" t="s">
        <v>85</v>
      </c>
    </row>
    <row r="834" spans="1:65" s="2" customFormat="1" ht="16.5" customHeight="1">
      <c r="A834" s="36"/>
      <c r="B834" s="37"/>
      <c r="C834" s="180" t="s">
        <v>780</v>
      </c>
      <c r="D834" s="180" t="s">
        <v>169</v>
      </c>
      <c r="E834" s="181" t="s">
        <v>1758</v>
      </c>
      <c r="F834" s="182" t="s">
        <v>1759</v>
      </c>
      <c r="G834" s="183" t="s">
        <v>172</v>
      </c>
      <c r="H834" s="184">
        <v>61.9</v>
      </c>
      <c r="I834" s="185"/>
      <c r="J834" s="186">
        <f>ROUND(I834*H834,2)</f>
        <v>0</v>
      </c>
      <c r="K834" s="182" t="s">
        <v>173</v>
      </c>
      <c r="L834" s="41"/>
      <c r="M834" s="187" t="s">
        <v>19</v>
      </c>
      <c r="N834" s="188" t="s">
        <v>47</v>
      </c>
      <c r="O834" s="66"/>
      <c r="P834" s="189">
        <f>O834*H834</f>
        <v>0</v>
      </c>
      <c r="Q834" s="189">
        <v>0</v>
      </c>
      <c r="R834" s="189">
        <f>Q834*H834</f>
        <v>0</v>
      </c>
      <c r="S834" s="189">
        <v>0</v>
      </c>
      <c r="T834" s="190">
        <f>S834*H834</f>
        <v>0</v>
      </c>
      <c r="U834" s="36"/>
      <c r="V834" s="36"/>
      <c r="W834" s="36"/>
      <c r="X834" s="36"/>
      <c r="Y834" s="36"/>
      <c r="Z834" s="36"/>
      <c r="AA834" s="36"/>
      <c r="AB834" s="36"/>
      <c r="AC834" s="36"/>
      <c r="AD834" s="36"/>
      <c r="AE834" s="36"/>
      <c r="AR834" s="191" t="s">
        <v>174</v>
      </c>
      <c r="AT834" s="191" t="s">
        <v>169</v>
      </c>
      <c r="AU834" s="191" t="s">
        <v>85</v>
      </c>
      <c r="AY834" s="19" t="s">
        <v>167</v>
      </c>
      <c r="BE834" s="192">
        <f>IF(N834="základní",J834,0)</f>
        <v>0</v>
      </c>
      <c r="BF834" s="192">
        <f>IF(N834="snížená",J834,0)</f>
        <v>0</v>
      </c>
      <c r="BG834" s="192">
        <f>IF(N834="zákl. přenesená",J834,0)</f>
        <v>0</v>
      </c>
      <c r="BH834" s="192">
        <f>IF(N834="sníž. přenesená",J834,0)</f>
        <v>0</v>
      </c>
      <c r="BI834" s="192">
        <f>IF(N834="nulová",J834,0)</f>
        <v>0</v>
      </c>
      <c r="BJ834" s="19" t="s">
        <v>83</v>
      </c>
      <c r="BK834" s="192">
        <f>ROUND(I834*H834,2)</f>
        <v>0</v>
      </c>
      <c r="BL834" s="19" t="s">
        <v>174</v>
      </c>
      <c r="BM834" s="191" t="s">
        <v>783</v>
      </c>
    </row>
    <row r="835" spans="1:65" s="2" customFormat="1" ht="39">
      <c r="A835" s="36"/>
      <c r="B835" s="37"/>
      <c r="C835" s="38"/>
      <c r="D835" s="193" t="s">
        <v>175</v>
      </c>
      <c r="E835" s="38"/>
      <c r="F835" s="194" t="s">
        <v>1760</v>
      </c>
      <c r="G835" s="38"/>
      <c r="H835" s="38"/>
      <c r="I835" s="195"/>
      <c r="J835" s="38"/>
      <c r="K835" s="38"/>
      <c r="L835" s="41"/>
      <c r="M835" s="196"/>
      <c r="N835" s="197"/>
      <c r="O835" s="66"/>
      <c r="P835" s="66"/>
      <c r="Q835" s="66"/>
      <c r="R835" s="66"/>
      <c r="S835" s="66"/>
      <c r="T835" s="67"/>
      <c r="U835" s="36"/>
      <c r="V835" s="36"/>
      <c r="W835" s="36"/>
      <c r="X835" s="36"/>
      <c r="Y835" s="36"/>
      <c r="Z835" s="36"/>
      <c r="AA835" s="36"/>
      <c r="AB835" s="36"/>
      <c r="AC835" s="36"/>
      <c r="AD835" s="36"/>
      <c r="AE835" s="36"/>
      <c r="AT835" s="19" t="s">
        <v>175</v>
      </c>
      <c r="AU835" s="19" t="s">
        <v>85</v>
      </c>
    </row>
    <row r="836" spans="1:65" s="15" customFormat="1" ht="11.25">
      <c r="B836" s="220"/>
      <c r="C836" s="221"/>
      <c r="D836" s="193" t="s">
        <v>177</v>
      </c>
      <c r="E836" s="222" t="s">
        <v>19</v>
      </c>
      <c r="F836" s="223" t="s">
        <v>1924</v>
      </c>
      <c r="G836" s="221"/>
      <c r="H836" s="222" t="s">
        <v>19</v>
      </c>
      <c r="I836" s="224"/>
      <c r="J836" s="221"/>
      <c r="K836" s="221"/>
      <c r="L836" s="225"/>
      <c r="M836" s="226"/>
      <c r="N836" s="227"/>
      <c r="O836" s="227"/>
      <c r="P836" s="227"/>
      <c r="Q836" s="227"/>
      <c r="R836" s="227"/>
      <c r="S836" s="227"/>
      <c r="T836" s="228"/>
      <c r="AT836" s="229" t="s">
        <v>177</v>
      </c>
      <c r="AU836" s="229" t="s">
        <v>85</v>
      </c>
      <c r="AV836" s="15" t="s">
        <v>83</v>
      </c>
      <c r="AW836" s="15" t="s">
        <v>37</v>
      </c>
      <c r="AX836" s="15" t="s">
        <v>76</v>
      </c>
      <c r="AY836" s="229" t="s">
        <v>167</v>
      </c>
    </row>
    <row r="837" spans="1:65" s="13" customFormat="1" ht="11.25">
      <c r="B837" s="198"/>
      <c r="C837" s="199"/>
      <c r="D837" s="193" t="s">
        <v>177</v>
      </c>
      <c r="E837" s="200" t="s">
        <v>19</v>
      </c>
      <c r="F837" s="201" t="s">
        <v>2328</v>
      </c>
      <c r="G837" s="199"/>
      <c r="H837" s="202">
        <v>18.5</v>
      </c>
      <c r="I837" s="203"/>
      <c r="J837" s="199"/>
      <c r="K837" s="199"/>
      <c r="L837" s="204"/>
      <c r="M837" s="205"/>
      <c r="N837" s="206"/>
      <c r="O837" s="206"/>
      <c r="P837" s="206"/>
      <c r="Q837" s="206"/>
      <c r="R837" s="206"/>
      <c r="S837" s="206"/>
      <c r="T837" s="207"/>
      <c r="AT837" s="208" t="s">
        <v>177</v>
      </c>
      <c r="AU837" s="208" t="s">
        <v>85</v>
      </c>
      <c r="AV837" s="13" t="s">
        <v>85</v>
      </c>
      <c r="AW837" s="13" t="s">
        <v>37</v>
      </c>
      <c r="AX837" s="13" t="s">
        <v>76</v>
      </c>
      <c r="AY837" s="208" t="s">
        <v>167</v>
      </c>
    </row>
    <row r="838" spans="1:65" s="13" customFormat="1" ht="11.25">
      <c r="B838" s="198"/>
      <c r="C838" s="199"/>
      <c r="D838" s="193" t="s">
        <v>177</v>
      </c>
      <c r="E838" s="200" t="s">
        <v>19</v>
      </c>
      <c r="F838" s="201" t="s">
        <v>2329</v>
      </c>
      <c r="G838" s="199"/>
      <c r="H838" s="202">
        <v>43.4</v>
      </c>
      <c r="I838" s="203"/>
      <c r="J838" s="199"/>
      <c r="K838" s="199"/>
      <c r="L838" s="204"/>
      <c r="M838" s="205"/>
      <c r="N838" s="206"/>
      <c r="O838" s="206"/>
      <c r="P838" s="206"/>
      <c r="Q838" s="206"/>
      <c r="R838" s="206"/>
      <c r="S838" s="206"/>
      <c r="T838" s="207"/>
      <c r="AT838" s="208" t="s">
        <v>177</v>
      </c>
      <c r="AU838" s="208" t="s">
        <v>85</v>
      </c>
      <c r="AV838" s="13" t="s">
        <v>85</v>
      </c>
      <c r="AW838" s="13" t="s">
        <v>37</v>
      </c>
      <c r="AX838" s="13" t="s">
        <v>76</v>
      </c>
      <c r="AY838" s="208" t="s">
        <v>167</v>
      </c>
    </row>
    <row r="839" spans="1:65" s="14" customFormat="1" ht="11.25">
      <c r="B839" s="209"/>
      <c r="C839" s="210"/>
      <c r="D839" s="193" t="s">
        <v>177</v>
      </c>
      <c r="E839" s="211" t="s">
        <v>19</v>
      </c>
      <c r="F839" s="212" t="s">
        <v>179</v>
      </c>
      <c r="G839" s="210"/>
      <c r="H839" s="213">
        <v>61.9</v>
      </c>
      <c r="I839" s="214"/>
      <c r="J839" s="210"/>
      <c r="K839" s="210"/>
      <c r="L839" s="215"/>
      <c r="M839" s="216"/>
      <c r="N839" s="217"/>
      <c r="O839" s="217"/>
      <c r="P839" s="217"/>
      <c r="Q839" s="217"/>
      <c r="R839" s="217"/>
      <c r="S839" s="217"/>
      <c r="T839" s="218"/>
      <c r="AT839" s="219" t="s">
        <v>177</v>
      </c>
      <c r="AU839" s="219" t="s">
        <v>85</v>
      </c>
      <c r="AV839" s="14" t="s">
        <v>174</v>
      </c>
      <c r="AW839" s="14" t="s">
        <v>37</v>
      </c>
      <c r="AX839" s="14" t="s">
        <v>83</v>
      </c>
      <c r="AY839" s="219" t="s">
        <v>167</v>
      </c>
    </row>
    <row r="840" spans="1:65" s="12" customFormat="1" ht="22.9" customHeight="1">
      <c r="B840" s="164"/>
      <c r="C840" s="165"/>
      <c r="D840" s="166" t="s">
        <v>75</v>
      </c>
      <c r="E840" s="178" t="s">
        <v>529</v>
      </c>
      <c r="F840" s="178" t="s">
        <v>530</v>
      </c>
      <c r="G840" s="165"/>
      <c r="H840" s="165"/>
      <c r="I840" s="168"/>
      <c r="J840" s="179">
        <f>BK840</f>
        <v>0</v>
      </c>
      <c r="K840" s="165"/>
      <c r="L840" s="170"/>
      <c r="M840" s="171"/>
      <c r="N840" s="172"/>
      <c r="O840" s="172"/>
      <c r="P840" s="173">
        <f>SUM(P841:P850)</f>
        <v>0</v>
      </c>
      <c r="Q840" s="172"/>
      <c r="R840" s="173">
        <f>SUM(R841:R850)</f>
        <v>0</v>
      </c>
      <c r="S840" s="172"/>
      <c r="T840" s="174">
        <f>SUM(T841:T850)</f>
        <v>0</v>
      </c>
      <c r="AR840" s="175" t="s">
        <v>83</v>
      </c>
      <c r="AT840" s="176" t="s">
        <v>75</v>
      </c>
      <c r="AU840" s="176" t="s">
        <v>83</v>
      </c>
      <c r="AY840" s="175" t="s">
        <v>167</v>
      </c>
      <c r="BK840" s="177">
        <f>SUM(BK841:BK850)</f>
        <v>0</v>
      </c>
    </row>
    <row r="841" spans="1:65" s="2" customFormat="1" ht="24">
      <c r="A841" s="36"/>
      <c r="B841" s="37"/>
      <c r="C841" s="180" t="s">
        <v>491</v>
      </c>
      <c r="D841" s="180" t="s">
        <v>169</v>
      </c>
      <c r="E841" s="181" t="s">
        <v>2332</v>
      </c>
      <c r="F841" s="182" t="s">
        <v>2333</v>
      </c>
      <c r="G841" s="183" t="s">
        <v>209</v>
      </c>
      <c r="H841" s="184">
        <v>66.194999999999993</v>
      </c>
      <c r="I841" s="185"/>
      <c r="J841" s="186">
        <f>ROUND(I841*H841,2)</f>
        <v>0</v>
      </c>
      <c r="K841" s="182" t="s">
        <v>173</v>
      </c>
      <c r="L841" s="41"/>
      <c r="M841" s="187" t="s">
        <v>19</v>
      </c>
      <c r="N841" s="188" t="s">
        <v>47</v>
      </c>
      <c r="O841" s="66"/>
      <c r="P841" s="189">
        <f>O841*H841</f>
        <v>0</v>
      </c>
      <c r="Q841" s="189">
        <v>0</v>
      </c>
      <c r="R841" s="189">
        <f>Q841*H841</f>
        <v>0</v>
      </c>
      <c r="S841" s="189">
        <v>0</v>
      </c>
      <c r="T841" s="190">
        <f>S841*H841</f>
        <v>0</v>
      </c>
      <c r="U841" s="36"/>
      <c r="V841" s="36"/>
      <c r="W841" s="36"/>
      <c r="X841" s="36"/>
      <c r="Y841" s="36"/>
      <c r="Z841" s="36"/>
      <c r="AA841" s="36"/>
      <c r="AB841" s="36"/>
      <c r="AC841" s="36"/>
      <c r="AD841" s="36"/>
      <c r="AE841" s="36"/>
      <c r="AR841" s="191" t="s">
        <v>174</v>
      </c>
      <c r="AT841" s="191" t="s">
        <v>169</v>
      </c>
      <c r="AU841" s="191" t="s">
        <v>85</v>
      </c>
      <c r="AY841" s="19" t="s">
        <v>167</v>
      </c>
      <c r="BE841" s="192">
        <f>IF(N841="základní",J841,0)</f>
        <v>0</v>
      </c>
      <c r="BF841" s="192">
        <f>IF(N841="snížená",J841,0)</f>
        <v>0</v>
      </c>
      <c r="BG841" s="192">
        <f>IF(N841="zákl. přenesená",J841,0)</f>
        <v>0</v>
      </c>
      <c r="BH841" s="192">
        <f>IF(N841="sníž. přenesená",J841,0)</f>
        <v>0</v>
      </c>
      <c r="BI841" s="192">
        <f>IF(N841="nulová",J841,0)</f>
        <v>0</v>
      </c>
      <c r="BJ841" s="19" t="s">
        <v>83</v>
      </c>
      <c r="BK841" s="192">
        <f>ROUND(I841*H841,2)</f>
        <v>0</v>
      </c>
      <c r="BL841" s="19" t="s">
        <v>174</v>
      </c>
      <c r="BM841" s="191" t="s">
        <v>788</v>
      </c>
    </row>
    <row r="842" spans="1:65" s="2" customFormat="1" ht="68.25">
      <c r="A842" s="36"/>
      <c r="B842" s="37"/>
      <c r="C842" s="38"/>
      <c r="D842" s="193" t="s">
        <v>175</v>
      </c>
      <c r="E842" s="38"/>
      <c r="F842" s="194" t="s">
        <v>534</v>
      </c>
      <c r="G842" s="38"/>
      <c r="H842" s="38"/>
      <c r="I842" s="195"/>
      <c r="J842" s="38"/>
      <c r="K842" s="38"/>
      <c r="L842" s="41"/>
      <c r="M842" s="196"/>
      <c r="N842" s="197"/>
      <c r="O842" s="66"/>
      <c r="P842" s="66"/>
      <c r="Q842" s="66"/>
      <c r="R842" s="66"/>
      <c r="S842" s="66"/>
      <c r="T842" s="67"/>
      <c r="U842" s="36"/>
      <c r="V842" s="36"/>
      <c r="W842" s="36"/>
      <c r="X842" s="36"/>
      <c r="Y842" s="36"/>
      <c r="Z842" s="36"/>
      <c r="AA842" s="36"/>
      <c r="AB842" s="36"/>
      <c r="AC842" s="36"/>
      <c r="AD842" s="36"/>
      <c r="AE842" s="36"/>
      <c r="AT842" s="19" t="s">
        <v>175</v>
      </c>
      <c r="AU842" s="19" t="s">
        <v>85</v>
      </c>
    </row>
    <row r="843" spans="1:65" s="2" customFormat="1" ht="21.75" customHeight="1">
      <c r="A843" s="36"/>
      <c r="B843" s="37"/>
      <c r="C843" s="180" t="s">
        <v>789</v>
      </c>
      <c r="D843" s="180" t="s">
        <v>169</v>
      </c>
      <c r="E843" s="181" t="s">
        <v>536</v>
      </c>
      <c r="F843" s="182" t="s">
        <v>537</v>
      </c>
      <c r="G843" s="183" t="s">
        <v>209</v>
      </c>
      <c r="H843" s="184">
        <v>66.194999999999993</v>
      </c>
      <c r="I843" s="185"/>
      <c r="J843" s="186">
        <f>ROUND(I843*H843,2)</f>
        <v>0</v>
      </c>
      <c r="K843" s="182" t="s">
        <v>173</v>
      </c>
      <c r="L843" s="41"/>
      <c r="M843" s="187" t="s">
        <v>19</v>
      </c>
      <c r="N843" s="188" t="s">
        <v>47</v>
      </c>
      <c r="O843" s="66"/>
      <c r="P843" s="189">
        <f>O843*H843</f>
        <v>0</v>
      </c>
      <c r="Q843" s="189">
        <v>0</v>
      </c>
      <c r="R843" s="189">
        <f>Q843*H843</f>
        <v>0</v>
      </c>
      <c r="S843" s="189">
        <v>0</v>
      </c>
      <c r="T843" s="190">
        <f>S843*H843</f>
        <v>0</v>
      </c>
      <c r="U843" s="36"/>
      <c r="V843" s="36"/>
      <c r="W843" s="36"/>
      <c r="X843" s="36"/>
      <c r="Y843" s="36"/>
      <c r="Z843" s="36"/>
      <c r="AA843" s="36"/>
      <c r="AB843" s="36"/>
      <c r="AC843" s="36"/>
      <c r="AD843" s="36"/>
      <c r="AE843" s="36"/>
      <c r="AR843" s="191" t="s">
        <v>174</v>
      </c>
      <c r="AT843" s="191" t="s">
        <v>169</v>
      </c>
      <c r="AU843" s="191" t="s">
        <v>85</v>
      </c>
      <c r="AY843" s="19" t="s">
        <v>167</v>
      </c>
      <c r="BE843" s="192">
        <f>IF(N843="základní",J843,0)</f>
        <v>0</v>
      </c>
      <c r="BF843" s="192">
        <f>IF(N843="snížená",J843,0)</f>
        <v>0</v>
      </c>
      <c r="BG843" s="192">
        <f>IF(N843="zákl. přenesená",J843,0)</f>
        <v>0</v>
      </c>
      <c r="BH843" s="192">
        <f>IF(N843="sníž. přenesená",J843,0)</f>
        <v>0</v>
      </c>
      <c r="BI843" s="192">
        <f>IF(N843="nulová",J843,0)</f>
        <v>0</v>
      </c>
      <c r="BJ843" s="19" t="s">
        <v>83</v>
      </c>
      <c r="BK843" s="192">
        <f>ROUND(I843*H843,2)</f>
        <v>0</v>
      </c>
      <c r="BL843" s="19" t="s">
        <v>174</v>
      </c>
      <c r="BM843" s="191" t="s">
        <v>792</v>
      </c>
    </row>
    <row r="844" spans="1:65" s="2" customFormat="1" ht="48.75">
      <c r="A844" s="36"/>
      <c r="B844" s="37"/>
      <c r="C844" s="38"/>
      <c r="D844" s="193" t="s">
        <v>175</v>
      </c>
      <c r="E844" s="38"/>
      <c r="F844" s="194" t="s">
        <v>539</v>
      </c>
      <c r="G844" s="38"/>
      <c r="H844" s="38"/>
      <c r="I844" s="195"/>
      <c r="J844" s="38"/>
      <c r="K844" s="38"/>
      <c r="L844" s="41"/>
      <c r="M844" s="196"/>
      <c r="N844" s="197"/>
      <c r="O844" s="66"/>
      <c r="P844" s="66"/>
      <c r="Q844" s="66"/>
      <c r="R844" s="66"/>
      <c r="S844" s="66"/>
      <c r="T844" s="67"/>
      <c r="U844" s="36"/>
      <c r="V844" s="36"/>
      <c r="W844" s="36"/>
      <c r="X844" s="36"/>
      <c r="Y844" s="36"/>
      <c r="Z844" s="36"/>
      <c r="AA844" s="36"/>
      <c r="AB844" s="36"/>
      <c r="AC844" s="36"/>
      <c r="AD844" s="36"/>
      <c r="AE844" s="36"/>
      <c r="AT844" s="19" t="s">
        <v>175</v>
      </c>
      <c r="AU844" s="19" t="s">
        <v>85</v>
      </c>
    </row>
    <row r="845" spans="1:65" s="2" customFormat="1" ht="24">
      <c r="A845" s="36"/>
      <c r="B845" s="37"/>
      <c r="C845" s="180" t="s">
        <v>497</v>
      </c>
      <c r="D845" s="180" t="s">
        <v>169</v>
      </c>
      <c r="E845" s="181" t="s">
        <v>540</v>
      </c>
      <c r="F845" s="182" t="s">
        <v>541</v>
      </c>
      <c r="G845" s="183" t="s">
        <v>209</v>
      </c>
      <c r="H845" s="184">
        <v>397.17</v>
      </c>
      <c r="I845" s="185"/>
      <c r="J845" s="186">
        <f>ROUND(I845*H845,2)</f>
        <v>0</v>
      </c>
      <c r="K845" s="182" t="s">
        <v>173</v>
      </c>
      <c r="L845" s="41"/>
      <c r="M845" s="187" t="s">
        <v>19</v>
      </c>
      <c r="N845" s="188" t="s">
        <v>47</v>
      </c>
      <c r="O845" s="66"/>
      <c r="P845" s="189">
        <f>O845*H845</f>
        <v>0</v>
      </c>
      <c r="Q845" s="189">
        <v>0</v>
      </c>
      <c r="R845" s="189">
        <f>Q845*H845</f>
        <v>0</v>
      </c>
      <c r="S845" s="189">
        <v>0</v>
      </c>
      <c r="T845" s="190">
        <f>S845*H845</f>
        <v>0</v>
      </c>
      <c r="U845" s="36"/>
      <c r="V845" s="36"/>
      <c r="W845" s="36"/>
      <c r="X845" s="36"/>
      <c r="Y845" s="36"/>
      <c r="Z845" s="36"/>
      <c r="AA845" s="36"/>
      <c r="AB845" s="36"/>
      <c r="AC845" s="36"/>
      <c r="AD845" s="36"/>
      <c r="AE845" s="36"/>
      <c r="AR845" s="191" t="s">
        <v>174</v>
      </c>
      <c r="AT845" s="191" t="s">
        <v>169</v>
      </c>
      <c r="AU845" s="191" t="s">
        <v>85</v>
      </c>
      <c r="AY845" s="19" t="s">
        <v>167</v>
      </c>
      <c r="BE845" s="192">
        <f>IF(N845="základní",J845,0)</f>
        <v>0</v>
      </c>
      <c r="BF845" s="192">
        <f>IF(N845="snížená",J845,0)</f>
        <v>0</v>
      </c>
      <c r="BG845" s="192">
        <f>IF(N845="zákl. přenesená",J845,0)</f>
        <v>0</v>
      </c>
      <c r="BH845" s="192">
        <f>IF(N845="sníž. přenesená",J845,0)</f>
        <v>0</v>
      </c>
      <c r="BI845" s="192">
        <f>IF(N845="nulová",J845,0)</f>
        <v>0</v>
      </c>
      <c r="BJ845" s="19" t="s">
        <v>83</v>
      </c>
      <c r="BK845" s="192">
        <f>ROUND(I845*H845,2)</f>
        <v>0</v>
      </c>
      <c r="BL845" s="19" t="s">
        <v>174</v>
      </c>
      <c r="BM845" s="191" t="s">
        <v>795</v>
      </c>
    </row>
    <row r="846" spans="1:65" s="2" customFormat="1" ht="48.75">
      <c r="A846" s="36"/>
      <c r="B846" s="37"/>
      <c r="C846" s="38"/>
      <c r="D846" s="193" t="s">
        <v>175</v>
      </c>
      <c r="E846" s="38"/>
      <c r="F846" s="194" t="s">
        <v>539</v>
      </c>
      <c r="G846" s="38"/>
      <c r="H846" s="38"/>
      <c r="I846" s="195"/>
      <c r="J846" s="38"/>
      <c r="K846" s="38"/>
      <c r="L846" s="41"/>
      <c r="M846" s="196"/>
      <c r="N846" s="197"/>
      <c r="O846" s="66"/>
      <c r="P846" s="66"/>
      <c r="Q846" s="66"/>
      <c r="R846" s="66"/>
      <c r="S846" s="66"/>
      <c r="T846" s="67"/>
      <c r="U846" s="36"/>
      <c r="V846" s="36"/>
      <c r="W846" s="36"/>
      <c r="X846" s="36"/>
      <c r="Y846" s="36"/>
      <c r="Z846" s="36"/>
      <c r="AA846" s="36"/>
      <c r="AB846" s="36"/>
      <c r="AC846" s="36"/>
      <c r="AD846" s="36"/>
      <c r="AE846" s="36"/>
      <c r="AT846" s="19" t="s">
        <v>175</v>
      </c>
      <c r="AU846" s="19" t="s">
        <v>85</v>
      </c>
    </row>
    <row r="847" spans="1:65" s="13" customFormat="1" ht="11.25">
      <c r="B847" s="198"/>
      <c r="C847" s="199"/>
      <c r="D847" s="193" t="s">
        <v>177</v>
      </c>
      <c r="E847" s="200" t="s">
        <v>19</v>
      </c>
      <c r="F847" s="201" t="s">
        <v>2334</v>
      </c>
      <c r="G847" s="199"/>
      <c r="H847" s="202">
        <v>397.17</v>
      </c>
      <c r="I847" s="203"/>
      <c r="J847" s="199"/>
      <c r="K847" s="199"/>
      <c r="L847" s="204"/>
      <c r="M847" s="205"/>
      <c r="N847" s="206"/>
      <c r="O847" s="206"/>
      <c r="P847" s="206"/>
      <c r="Q847" s="206"/>
      <c r="R847" s="206"/>
      <c r="S847" s="206"/>
      <c r="T847" s="207"/>
      <c r="AT847" s="208" t="s">
        <v>177</v>
      </c>
      <c r="AU847" s="208" t="s">
        <v>85</v>
      </c>
      <c r="AV847" s="13" t="s">
        <v>85</v>
      </c>
      <c r="AW847" s="13" t="s">
        <v>37</v>
      </c>
      <c r="AX847" s="13" t="s">
        <v>76</v>
      </c>
      <c r="AY847" s="208" t="s">
        <v>167</v>
      </c>
    </row>
    <row r="848" spans="1:65" s="14" customFormat="1" ht="11.25">
      <c r="B848" s="209"/>
      <c r="C848" s="210"/>
      <c r="D848" s="193" t="s">
        <v>177</v>
      </c>
      <c r="E848" s="211" t="s">
        <v>19</v>
      </c>
      <c r="F848" s="212" t="s">
        <v>179</v>
      </c>
      <c r="G848" s="210"/>
      <c r="H848" s="213">
        <v>397.17</v>
      </c>
      <c r="I848" s="214"/>
      <c r="J848" s="210"/>
      <c r="K848" s="210"/>
      <c r="L848" s="215"/>
      <c r="M848" s="216"/>
      <c r="N848" s="217"/>
      <c r="O848" s="217"/>
      <c r="P848" s="217"/>
      <c r="Q848" s="217"/>
      <c r="R848" s="217"/>
      <c r="S848" s="217"/>
      <c r="T848" s="218"/>
      <c r="AT848" s="219" t="s">
        <v>177</v>
      </c>
      <c r="AU848" s="219" t="s">
        <v>85</v>
      </c>
      <c r="AV848" s="14" t="s">
        <v>174</v>
      </c>
      <c r="AW848" s="14" t="s">
        <v>37</v>
      </c>
      <c r="AX848" s="14" t="s">
        <v>83</v>
      </c>
      <c r="AY848" s="219" t="s">
        <v>167</v>
      </c>
    </row>
    <row r="849" spans="1:65" s="2" customFormat="1" ht="24">
      <c r="A849" s="36"/>
      <c r="B849" s="37"/>
      <c r="C849" s="180" t="s">
        <v>796</v>
      </c>
      <c r="D849" s="180" t="s">
        <v>169</v>
      </c>
      <c r="E849" s="181" t="s">
        <v>545</v>
      </c>
      <c r="F849" s="182" t="s">
        <v>546</v>
      </c>
      <c r="G849" s="183" t="s">
        <v>209</v>
      </c>
      <c r="H849" s="184">
        <v>66.194999999999993</v>
      </c>
      <c r="I849" s="185"/>
      <c r="J849" s="186">
        <f>ROUND(I849*H849,2)</f>
        <v>0</v>
      </c>
      <c r="K849" s="182" t="s">
        <v>173</v>
      </c>
      <c r="L849" s="41"/>
      <c r="M849" s="187" t="s">
        <v>19</v>
      </c>
      <c r="N849" s="188" t="s">
        <v>47</v>
      </c>
      <c r="O849" s="66"/>
      <c r="P849" s="189">
        <f>O849*H849</f>
        <v>0</v>
      </c>
      <c r="Q849" s="189">
        <v>0</v>
      </c>
      <c r="R849" s="189">
        <f>Q849*H849</f>
        <v>0</v>
      </c>
      <c r="S849" s="189">
        <v>0</v>
      </c>
      <c r="T849" s="190">
        <f>S849*H849</f>
        <v>0</v>
      </c>
      <c r="U849" s="36"/>
      <c r="V849" s="36"/>
      <c r="W849" s="36"/>
      <c r="X849" s="36"/>
      <c r="Y849" s="36"/>
      <c r="Z849" s="36"/>
      <c r="AA849" s="36"/>
      <c r="AB849" s="36"/>
      <c r="AC849" s="36"/>
      <c r="AD849" s="36"/>
      <c r="AE849" s="36"/>
      <c r="AR849" s="191" t="s">
        <v>174</v>
      </c>
      <c r="AT849" s="191" t="s">
        <v>169</v>
      </c>
      <c r="AU849" s="191" t="s">
        <v>85</v>
      </c>
      <c r="AY849" s="19" t="s">
        <v>167</v>
      </c>
      <c r="BE849" s="192">
        <f>IF(N849="základní",J849,0)</f>
        <v>0</v>
      </c>
      <c r="BF849" s="192">
        <f>IF(N849="snížená",J849,0)</f>
        <v>0</v>
      </c>
      <c r="BG849" s="192">
        <f>IF(N849="zákl. přenesená",J849,0)</f>
        <v>0</v>
      </c>
      <c r="BH849" s="192">
        <f>IF(N849="sníž. přenesená",J849,0)</f>
        <v>0</v>
      </c>
      <c r="BI849" s="192">
        <f>IF(N849="nulová",J849,0)</f>
        <v>0</v>
      </c>
      <c r="BJ849" s="19" t="s">
        <v>83</v>
      </c>
      <c r="BK849" s="192">
        <f>ROUND(I849*H849,2)</f>
        <v>0</v>
      </c>
      <c r="BL849" s="19" t="s">
        <v>174</v>
      </c>
      <c r="BM849" s="191" t="s">
        <v>799</v>
      </c>
    </row>
    <row r="850" spans="1:65" s="2" customFormat="1" ht="48.75">
      <c r="A850" s="36"/>
      <c r="B850" s="37"/>
      <c r="C850" s="38"/>
      <c r="D850" s="193" t="s">
        <v>175</v>
      </c>
      <c r="E850" s="38"/>
      <c r="F850" s="194" t="s">
        <v>548</v>
      </c>
      <c r="G850" s="38"/>
      <c r="H850" s="38"/>
      <c r="I850" s="195"/>
      <c r="J850" s="38"/>
      <c r="K850" s="38"/>
      <c r="L850" s="41"/>
      <c r="M850" s="196"/>
      <c r="N850" s="197"/>
      <c r="O850" s="66"/>
      <c r="P850" s="66"/>
      <c r="Q850" s="66"/>
      <c r="R850" s="66"/>
      <c r="S850" s="66"/>
      <c r="T850" s="67"/>
      <c r="U850" s="36"/>
      <c r="V850" s="36"/>
      <c r="W850" s="36"/>
      <c r="X850" s="36"/>
      <c r="Y850" s="36"/>
      <c r="Z850" s="36"/>
      <c r="AA850" s="36"/>
      <c r="AB850" s="36"/>
      <c r="AC850" s="36"/>
      <c r="AD850" s="36"/>
      <c r="AE850" s="36"/>
      <c r="AT850" s="19" t="s">
        <v>175</v>
      </c>
      <c r="AU850" s="19" t="s">
        <v>85</v>
      </c>
    </row>
    <row r="851" spans="1:65" s="12" customFormat="1" ht="22.9" customHeight="1">
      <c r="B851" s="164"/>
      <c r="C851" s="165"/>
      <c r="D851" s="166" t="s">
        <v>75</v>
      </c>
      <c r="E851" s="178" t="s">
        <v>554</v>
      </c>
      <c r="F851" s="178" t="s">
        <v>555</v>
      </c>
      <c r="G851" s="165"/>
      <c r="H851" s="165"/>
      <c r="I851" s="168"/>
      <c r="J851" s="179">
        <f>BK851</f>
        <v>0</v>
      </c>
      <c r="K851" s="165"/>
      <c r="L851" s="170"/>
      <c r="M851" s="171"/>
      <c r="N851" s="172"/>
      <c r="O851" s="172"/>
      <c r="P851" s="173">
        <f>SUM(P852:P853)</f>
        <v>0</v>
      </c>
      <c r="Q851" s="172"/>
      <c r="R851" s="173">
        <f>SUM(R852:R853)</f>
        <v>0</v>
      </c>
      <c r="S851" s="172"/>
      <c r="T851" s="174">
        <f>SUM(T852:T853)</f>
        <v>0</v>
      </c>
      <c r="AR851" s="175" t="s">
        <v>83</v>
      </c>
      <c r="AT851" s="176" t="s">
        <v>75</v>
      </c>
      <c r="AU851" s="176" t="s">
        <v>83</v>
      </c>
      <c r="AY851" s="175" t="s">
        <v>167</v>
      </c>
      <c r="BK851" s="177">
        <f>SUM(BK852:BK853)</f>
        <v>0</v>
      </c>
    </row>
    <row r="852" spans="1:65" s="2" customFormat="1" ht="33" customHeight="1">
      <c r="A852" s="36"/>
      <c r="B852" s="37"/>
      <c r="C852" s="180" t="s">
        <v>501</v>
      </c>
      <c r="D852" s="180" t="s">
        <v>169</v>
      </c>
      <c r="E852" s="181" t="s">
        <v>557</v>
      </c>
      <c r="F852" s="182" t="s">
        <v>558</v>
      </c>
      <c r="G852" s="183" t="s">
        <v>209</v>
      </c>
      <c r="H852" s="184">
        <v>119.84399999999999</v>
      </c>
      <c r="I852" s="185"/>
      <c r="J852" s="186">
        <f>ROUND(I852*H852,2)</f>
        <v>0</v>
      </c>
      <c r="K852" s="182" t="s">
        <v>173</v>
      </c>
      <c r="L852" s="41"/>
      <c r="M852" s="187" t="s">
        <v>19</v>
      </c>
      <c r="N852" s="188" t="s">
        <v>47</v>
      </c>
      <c r="O852" s="66"/>
      <c r="P852" s="189">
        <f>O852*H852</f>
        <v>0</v>
      </c>
      <c r="Q852" s="189">
        <v>0</v>
      </c>
      <c r="R852" s="189">
        <f>Q852*H852</f>
        <v>0</v>
      </c>
      <c r="S852" s="189">
        <v>0</v>
      </c>
      <c r="T852" s="190">
        <f>S852*H852</f>
        <v>0</v>
      </c>
      <c r="U852" s="36"/>
      <c r="V852" s="36"/>
      <c r="W852" s="36"/>
      <c r="X852" s="36"/>
      <c r="Y852" s="36"/>
      <c r="Z852" s="36"/>
      <c r="AA852" s="36"/>
      <c r="AB852" s="36"/>
      <c r="AC852" s="36"/>
      <c r="AD852" s="36"/>
      <c r="AE852" s="36"/>
      <c r="AR852" s="191" t="s">
        <v>174</v>
      </c>
      <c r="AT852" s="191" t="s">
        <v>169</v>
      </c>
      <c r="AU852" s="191" t="s">
        <v>85</v>
      </c>
      <c r="AY852" s="19" t="s">
        <v>167</v>
      </c>
      <c r="BE852" s="192">
        <f>IF(N852="základní",J852,0)</f>
        <v>0</v>
      </c>
      <c r="BF852" s="192">
        <f>IF(N852="snížená",J852,0)</f>
        <v>0</v>
      </c>
      <c r="BG852" s="192">
        <f>IF(N852="zákl. přenesená",J852,0)</f>
        <v>0</v>
      </c>
      <c r="BH852" s="192">
        <f>IF(N852="sníž. přenesená",J852,0)</f>
        <v>0</v>
      </c>
      <c r="BI852" s="192">
        <f>IF(N852="nulová",J852,0)</f>
        <v>0</v>
      </c>
      <c r="BJ852" s="19" t="s">
        <v>83</v>
      </c>
      <c r="BK852" s="192">
        <f>ROUND(I852*H852,2)</f>
        <v>0</v>
      </c>
      <c r="BL852" s="19" t="s">
        <v>174</v>
      </c>
      <c r="BM852" s="191" t="s">
        <v>804</v>
      </c>
    </row>
    <row r="853" spans="1:65" s="2" customFormat="1" ht="48.75">
      <c r="A853" s="36"/>
      <c r="B853" s="37"/>
      <c r="C853" s="38"/>
      <c r="D853" s="193" t="s">
        <v>175</v>
      </c>
      <c r="E853" s="38"/>
      <c r="F853" s="194" t="s">
        <v>560</v>
      </c>
      <c r="G853" s="38"/>
      <c r="H853" s="38"/>
      <c r="I853" s="195"/>
      <c r="J853" s="38"/>
      <c r="K853" s="38"/>
      <c r="L853" s="41"/>
      <c r="M853" s="196"/>
      <c r="N853" s="197"/>
      <c r="O853" s="66"/>
      <c r="P853" s="66"/>
      <c r="Q853" s="66"/>
      <c r="R853" s="66"/>
      <c r="S853" s="66"/>
      <c r="T853" s="67"/>
      <c r="U853" s="36"/>
      <c r="V853" s="36"/>
      <c r="W853" s="36"/>
      <c r="X853" s="36"/>
      <c r="Y853" s="36"/>
      <c r="Z853" s="36"/>
      <c r="AA853" s="36"/>
      <c r="AB853" s="36"/>
      <c r="AC853" s="36"/>
      <c r="AD853" s="36"/>
      <c r="AE853" s="36"/>
      <c r="AT853" s="19" t="s">
        <v>175</v>
      </c>
      <c r="AU853" s="19" t="s">
        <v>85</v>
      </c>
    </row>
    <row r="854" spans="1:65" s="12" customFormat="1" ht="25.9" customHeight="1">
      <c r="B854" s="164"/>
      <c r="C854" s="165"/>
      <c r="D854" s="166" t="s">
        <v>75</v>
      </c>
      <c r="E854" s="167" t="s">
        <v>561</v>
      </c>
      <c r="F854" s="167" t="s">
        <v>562</v>
      </c>
      <c r="G854" s="165"/>
      <c r="H854" s="165"/>
      <c r="I854" s="168"/>
      <c r="J854" s="169">
        <f>BK854</f>
        <v>0</v>
      </c>
      <c r="K854" s="165"/>
      <c r="L854" s="170"/>
      <c r="M854" s="171"/>
      <c r="N854" s="172"/>
      <c r="O854" s="172"/>
      <c r="P854" s="173">
        <f>P855+P873+P914+P929+P954+P962+P964+P973+P975+P977+P981+P985+P1019+P1042+P1176+P1236+P1297+P1338</f>
        <v>0</v>
      </c>
      <c r="Q854" s="172"/>
      <c r="R854" s="173">
        <f>R855+R873+R914+R929+R954+R962+R964+R973+R975+R977+R981+R985+R1019+R1042+R1176+R1236+R1297+R1338</f>
        <v>0</v>
      </c>
      <c r="S854" s="172"/>
      <c r="T854" s="174">
        <f>T855+T873+T914+T929+T954+T962+T964+T973+T975+T977+T981+T985+T1019+T1042+T1176+T1236+T1297+T1338</f>
        <v>0</v>
      </c>
      <c r="AR854" s="175" t="s">
        <v>85</v>
      </c>
      <c r="AT854" s="176" t="s">
        <v>75</v>
      </c>
      <c r="AU854" s="176" t="s">
        <v>76</v>
      </c>
      <c r="AY854" s="175" t="s">
        <v>167</v>
      </c>
      <c r="BK854" s="177">
        <f>BK855+BK873+BK914+BK929+BK954+BK962+BK964+BK973+BK975+BK977+BK981+BK985+BK1019+BK1042+BK1176+BK1236+BK1297+BK1338</f>
        <v>0</v>
      </c>
    </row>
    <row r="855" spans="1:65" s="12" customFormat="1" ht="22.9" customHeight="1">
      <c r="B855" s="164"/>
      <c r="C855" s="165"/>
      <c r="D855" s="166" t="s">
        <v>75</v>
      </c>
      <c r="E855" s="178" t="s">
        <v>563</v>
      </c>
      <c r="F855" s="178" t="s">
        <v>564</v>
      </c>
      <c r="G855" s="165"/>
      <c r="H855" s="165"/>
      <c r="I855" s="168"/>
      <c r="J855" s="179">
        <f>BK855</f>
        <v>0</v>
      </c>
      <c r="K855" s="165"/>
      <c r="L855" s="170"/>
      <c r="M855" s="171"/>
      <c r="N855" s="172"/>
      <c r="O855" s="172"/>
      <c r="P855" s="173">
        <f>SUM(P856:P872)</f>
        <v>0</v>
      </c>
      <c r="Q855" s="172"/>
      <c r="R855" s="173">
        <f>SUM(R856:R872)</f>
        <v>0</v>
      </c>
      <c r="S855" s="172"/>
      <c r="T855" s="174">
        <f>SUM(T856:T872)</f>
        <v>0</v>
      </c>
      <c r="AR855" s="175" t="s">
        <v>85</v>
      </c>
      <c r="AT855" s="176" t="s">
        <v>75</v>
      </c>
      <c r="AU855" s="176" t="s">
        <v>83</v>
      </c>
      <c r="AY855" s="175" t="s">
        <v>167</v>
      </c>
      <c r="BK855" s="177">
        <f>SUM(BK856:BK872)</f>
        <v>0</v>
      </c>
    </row>
    <row r="856" spans="1:65" s="2" customFormat="1" ht="24">
      <c r="A856" s="36"/>
      <c r="B856" s="37"/>
      <c r="C856" s="180" t="s">
        <v>807</v>
      </c>
      <c r="D856" s="180" t="s">
        <v>169</v>
      </c>
      <c r="E856" s="181" t="s">
        <v>1814</v>
      </c>
      <c r="F856" s="182" t="s">
        <v>1815</v>
      </c>
      <c r="G856" s="183" t="s">
        <v>172</v>
      </c>
      <c r="H856" s="184">
        <v>108.152</v>
      </c>
      <c r="I856" s="185"/>
      <c r="J856" s="186">
        <f>ROUND(I856*H856,2)</f>
        <v>0</v>
      </c>
      <c r="K856" s="182" t="s">
        <v>173</v>
      </c>
      <c r="L856" s="41"/>
      <c r="M856" s="187" t="s">
        <v>19</v>
      </c>
      <c r="N856" s="188" t="s">
        <v>47</v>
      </c>
      <c r="O856" s="66"/>
      <c r="P856" s="189">
        <f>O856*H856</f>
        <v>0</v>
      </c>
      <c r="Q856" s="189">
        <v>0</v>
      </c>
      <c r="R856" s="189">
        <f>Q856*H856</f>
        <v>0</v>
      </c>
      <c r="S856" s="189">
        <v>0</v>
      </c>
      <c r="T856" s="190">
        <f>S856*H856</f>
        <v>0</v>
      </c>
      <c r="U856" s="36"/>
      <c r="V856" s="36"/>
      <c r="W856" s="36"/>
      <c r="X856" s="36"/>
      <c r="Y856" s="36"/>
      <c r="Z856" s="36"/>
      <c r="AA856" s="36"/>
      <c r="AB856" s="36"/>
      <c r="AC856" s="36"/>
      <c r="AD856" s="36"/>
      <c r="AE856" s="36"/>
      <c r="AR856" s="191" t="s">
        <v>215</v>
      </c>
      <c r="AT856" s="191" t="s">
        <v>169</v>
      </c>
      <c r="AU856" s="191" t="s">
        <v>85</v>
      </c>
      <c r="AY856" s="19" t="s">
        <v>167</v>
      </c>
      <c r="BE856" s="192">
        <f>IF(N856="základní",J856,0)</f>
        <v>0</v>
      </c>
      <c r="BF856" s="192">
        <f>IF(N856="snížená",J856,0)</f>
        <v>0</v>
      </c>
      <c r="BG856" s="192">
        <f>IF(N856="zákl. přenesená",J856,0)</f>
        <v>0</v>
      </c>
      <c r="BH856" s="192">
        <f>IF(N856="sníž. přenesená",J856,0)</f>
        <v>0</v>
      </c>
      <c r="BI856" s="192">
        <f>IF(N856="nulová",J856,0)</f>
        <v>0</v>
      </c>
      <c r="BJ856" s="19" t="s">
        <v>83</v>
      </c>
      <c r="BK856" s="192">
        <f>ROUND(I856*H856,2)</f>
        <v>0</v>
      </c>
      <c r="BL856" s="19" t="s">
        <v>215</v>
      </c>
      <c r="BM856" s="191" t="s">
        <v>810</v>
      </c>
    </row>
    <row r="857" spans="1:65" s="2" customFormat="1" ht="29.25">
      <c r="A857" s="36"/>
      <c r="B857" s="37"/>
      <c r="C857" s="38"/>
      <c r="D857" s="193" t="s">
        <v>175</v>
      </c>
      <c r="E857" s="38"/>
      <c r="F857" s="194" t="s">
        <v>1816</v>
      </c>
      <c r="G857" s="38"/>
      <c r="H857" s="38"/>
      <c r="I857" s="195"/>
      <c r="J857" s="38"/>
      <c r="K857" s="38"/>
      <c r="L857" s="41"/>
      <c r="M857" s="196"/>
      <c r="N857" s="197"/>
      <c r="O857" s="66"/>
      <c r="P857" s="66"/>
      <c r="Q857" s="66"/>
      <c r="R857" s="66"/>
      <c r="S857" s="66"/>
      <c r="T857" s="67"/>
      <c r="U857" s="36"/>
      <c r="V857" s="36"/>
      <c r="W857" s="36"/>
      <c r="X857" s="36"/>
      <c r="Y857" s="36"/>
      <c r="Z857" s="36"/>
      <c r="AA857" s="36"/>
      <c r="AB857" s="36"/>
      <c r="AC857" s="36"/>
      <c r="AD857" s="36"/>
      <c r="AE857" s="36"/>
      <c r="AT857" s="19" t="s">
        <v>175</v>
      </c>
      <c r="AU857" s="19" t="s">
        <v>85</v>
      </c>
    </row>
    <row r="858" spans="1:65" s="15" customFormat="1" ht="11.25">
      <c r="B858" s="220"/>
      <c r="C858" s="221"/>
      <c r="D858" s="193" t="s">
        <v>177</v>
      </c>
      <c r="E858" s="222" t="s">
        <v>19</v>
      </c>
      <c r="F858" s="223" t="s">
        <v>1924</v>
      </c>
      <c r="G858" s="221"/>
      <c r="H858" s="222" t="s">
        <v>19</v>
      </c>
      <c r="I858" s="224"/>
      <c r="J858" s="221"/>
      <c r="K858" s="221"/>
      <c r="L858" s="225"/>
      <c r="M858" s="226"/>
      <c r="N858" s="227"/>
      <c r="O858" s="227"/>
      <c r="P858" s="227"/>
      <c r="Q858" s="227"/>
      <c r="R858" s="227"/>
      <c r="S858" s="227"/>
      <c r="T858" s="228"/>
      <c r="AT858" s="229" t="s">
        <v>177</v>
      </c>
      <c r="AU858" s="229" t="s">
        <v>85</v>
      </c>
      <c r="AV858" s="15" t="s">
        <v>83</v>
      </c>
      <c r="AW858" s="15" t="s">
        <v>37</v>
      </c>
      <c r="AX858" s="15" t="s">
        <v>76</v>
      </c>
      <c r="AY858" s="229" t="s">
        <v>167</v>
      </c>
    </row>
    <row r="859" spans="1:65" s="13" customFormat="1" ht="11.25">
      <c r="B859" s="198"/>
      <c r="C859" s="199"/>
      <c r="D859" s="193" t="s">
        <v>177</v>
      </c>
      <c r="E859" s="200" t="s">
        <v>19</v>
      </c>
      <c r="F859" s="201" t="s">
        <v>2329</v>
      </c>
      <c r="G859" s="199"/>
      <c r="H859" s="202">
        <v>43.4</v>
      </c>
      <c r="I859" s="203"/>
      <c r="J859" s="199"/>
      <c r="K859" s="199"/>
      <c r="L859" s="204"/>
      <c r="M859" s="205"/>
      <c r="N859" s="206"/>
      <c r="O859" s="206"/>
      <c r="P859" s="206"/>
      <c r="Q859" s="206"/>
      <c r="R859" s="206"/>
      <c r="S859" s="206"/>
      <c r="T859" s="207"/>
      <c r="AT859" s="208" t="s">
        <v>177</v>
      </c>
      <c r="AU859" s="208" t="s">
        <v>85</v>
      </c>
      <c r="AV859" s="13" t="s">
        <v>85</v>
      </c>
      <c r="AW859" s="13" t="s">
        <v>37</v>
      </c>
      <c r="AX859" s="13" t="s">
        <v>76</v>
      </c>
      <c r="AY859" s="208" t="s">
        <v>167</v>
      </c>
    </row>
    <row r="860" spans="1:65" s="13" customFormat="1" ht="11.25">
      <c r="B860" s="198"/>
      <c r="C860" s="199"/>
      <c r="D860" s="193" t="s">
        <v>177</v>
      </c>
      <c r="E860" s="200" t="s">
        <v>19</v>
      </c>
      <c r="F860" s="201" t="s">
        <v>2094</v>
      </c>
      <c r="G860" s="199"/>
      <c r="H860" s="202">
        <v>46.95</v>
      </c>
      <c r="I860" s="203"/>
      <c r="J860" s="199"/>
      <c r="K860" s="199"/>
      <c r="L860" s="204"/>
      <c r="M860" s="205"/>
      <c r="N860" s="206"/>
      <c r="O860" s="206"/>
      <c r="P860" s="206"/>
      <c r="Q860" s="206"/>
      <c r="R860" s="206"/>
      <c r="S860" s="206"/>
      <c r="T860" s="207"/>
      <c r="AT860" s="208" t="s">
        <v>177</v>
      </c>
      <c r="AU860" s="208" t="s">
        <v>85</v>
      </c>
      <c r="AV860" s="13" t="s">
        <v>85</v>
      </c>
      <c r="AW860" s="13" t="s">
        <v>37</v>
      </c>
      <c r="AX860" s="13" t="s">
        <v>76</v>
      </c>
      <c r="AY860" s="208" t="s">
        <v>167</v>
      </c>
    </row>
    <row r="861" spans="1:65" s="13" customFormat="1" ht="11.25">
      <c r="B861" s="198"/>
      <c r="C861" s="199"/>
      <c r="D861" s="193" t="s">
        <v>177</v>
      </c>
      <c r="E861" s="200" t="s">
        <v>19</v>
      </c>
      <c r="F861" s="201" t="s">
        <v>2095</v>
      </c>
      <c r="G861" s="199"/>
      <c r="H861" s="202">
        <v>7.6109999999999998</v>
      </c>
      <c r="I861" s="203"/>
      <c r="J861" s="199"/>
      <c r="K861" s="199"/>
      <c r="L861" s="204"/>
      <c r="M861" s="205"/>
      <c r="N861" s="206"/>
      <c r="O861" s="206"/>
      <c r="P861" s="206"/>
      <c r="Q861" s="206"/>
      <c r="R861" s="206"/>
      <c r="S861" s="206"/>
      <c r="T861" s="207"/>
      <c r="AT861" s="208" t="s">
        <v>177</v>
      </c>
      <c r="AU861" s="208" t="s">
        <v>85</v>
      </c>
      <c r="AV861" s="13" t="s">
        <v>85</v>
      </c>
      <c r="AW861" s="13" t="s">
        <v>37</v>
      </c>
      <c r="AX861" s="13" t="s">
        <v>76</v>
      </c>
      <c r="AY861" s="208" t="s">
        <v>167</v>
      </c>
    </row>
    <row r="862" spans="1:65" s="13" customFormat="1" ht="11.25">
      <c r="B862" s="198"/>
      <c r="C862" s="199"/>
      <c r="D862" s="193" t="s">
        <v>177</v>
      </c>
      <c r="E862" s="200" t="s">
        <v>19</v>
      </c>
      <c r="F862" s="201" t="s">
        <v>2096</v>
      </c>
      <c r="G862" s="199"/>
      <c r="H862" s="202">
        <v>10.191000000000001</v>
      </c>
      <c r="I862" s="203"/>
      <c r="J862" s="199"/>
      <c r="K862" s="199"/>
      <c r="L862" s="204"/>
      <c r="M862" s="205"/>
      <c r="N862" s="206"/>
      <c r="O862" s="206"/>
      <c r="P862" s="206"/>
      <c r="Q862" s="206"/>
      <c r="R862" s="206"/>
      <c r="S862" s="206"/>
      <c r="T862" s="207"/>
      <c r="AT862" s="208" t="s">
        <v>177</v>
      </c>
      <c r="AU862" s="208" t="s">
        <v>85</v>
      </c>
      <c r="AV862" s="13" t="s">
        <v>85</v>
      </c>
      <c r="AW862" s="13" t="s">
        <v>37</v>
      </c>
      <c r="AX862" s="13" t="s">
        <v>76</v>
      </c>
      <c r="AY862" s="208" t="s">
        <v>167</v>
      </c>
    </row>
    <row r="863" spans="1:65" s="16" customFormat="1" ht="11.25">
      <c r="B863" s="243"/>
      <c r="C863" s="244"/>
      <c r="D863" s="193" t="s">
        <v>177</v>
      </c>
      <c r="E863" s="245" t="s">
        <v>19</v>
      </c>
      <c r="F863" s="246" t="s">
        <v>1927</v>
      </c>
      <c r="G863" s="244"/>
      <c r="H863" s="247">
        <v>108.152</v>
      </c>
      <c r="I863" s="248"/>
      <c r="J863" s="244"/>
      <c r="K863" s="244"/>
      <c r="L863" s="249"/>
      <c r="M863" s="250"/>
      <c r="N863" s="251"/>
      <c r="O863" s="251"/>
      <c r="P863" s="251"/>
      <c r="Q863" s="251"/>
      <c r="R863" s="251"/>
      <c r="S863" s="251"/>
      <c r="T863" s="252"/>
      <c r="AT863" s="253" t="s">
        <v>177</v>
      </c>
      <c r="AU863" s="253" t="s">
        <v>85</v>
      </c>
      <c r="AV863" s="16" t="s">
        <v>182</v>
      </c>
      <c r="AW863" s="16" t="s">
        <v>37</v>
      </c>
      <c r="AX863" s="16" t="s">
        <v>76</v>
      </c>
      <c r="AY863" s="253" t="s">
        <v>167</v>
      </c>
    </row>
    <row r="864" spans="1:65" s="14" customFormat="1" ht="11.25">
      <c r="B864" s="209"/>
      <c r="C864" s="210"/>
      <c r="D864" s="193" t="s">
        <v>177</v>
      </c>
      <c r="E864" s="211" t="s">
        <v>19</v>
      </c>
      <c r="F864" s="212" t="s">
        <v>179</v>
      </c>
      <c r="G864" s="210"/>
      <c r="H864" s="213">
        <v>108.152</v>
      </c>
      <c r="I864" s="214"/>
      <c r="J864" s="210"/>
      <c r="K864" s="210"/>
      <c r="L864" s="215"/>
      <c r="M864" s="216"/>
      <c r="N864" s="217"/>
      <c r="O864" s="217"/>
      <c r="P864" s="217"/>
      <c r="Q864" s="217"/>
      <c r="R864" s="217"/>
      <c r="S864" s="217"/>
      <c r="T864" s="218"/>
      <c r="AT864" s="219" t="s">
        <v>177</v>
      </c>
      <c r="AU864" s="219" t="s">
        <v>85</v>
      </c>
      <c r="AV864" s="14" t="s">
        <v>174</v>
      </c>
      <c r="AW864" s="14" t="s">
        <v>37</v>
      </c>
      <c r="AX864" s="14" t="s">
        <v>83</v>
      </c>
      <c r="AY864" s="219" t="s">
        <v>167</v>
      </c>
    </row>
    <row r="865" spans="1:65" s="2" customFormat="1" ht="16.5" customHeight="1">
      <c r="A865" s="36"/>
      <c r="B865" s="37"/>
      <c r="C865" s="230" t="s">
        <v>507</v>
      </c>
      <c r="D865" s="230" t="s">
        <v>225</v>
      </c>
      <c r="E865" s="231" t="s">
        <v>1818</v>
      </c>
      <c r="F865" s="232" t="s">
        <v>1819</v>
      </c>
      <c r="G865" s="233" t="s">
        <v>723</v>
      </c>
      <c r="H865" s="234">
        <v>865.21600000000001</v>
      </c>
      <c r="I865" s="235"/>
      <c r="J865" s="236">
        <f>ROUND(I865*H865,2)</f>
        <v>0</v>
      </c>
      <c r="K865" s="232" t="s">
        <v>173</v>
      </c>
      <c r="L865" s="237"/>
      <c r="M865" s="238" t="s">
        <v>19</v>
      </c>
      <c r="N865" s="239" t="s">
        <v>47</v>
      </c>
      <c r="O865" s="66"/>
      <c r="P865" s="189">
        <f>O865*H865</f>
        <v>0</v>
      </c>
      <c r="Q865" s="189">
        <v>0</v>
      </c>
      <c r="R865" s="189">
        <f>Q865*H865</f>
        <v>0</v>
      </c>
      <c r="S865" s="189">
        <v>0</v>
      </c>
      <c r="T865" s="190">
        <f>S865*H865</f>
        <v>0</v>
      </c>
      <c r="U865" s="36"/>
      <c r="V865" s="36"/>
      <c r="W865" s="36"/>
      <c r="X865" s="36"/>
      <c r="Y865" s="36"/>
      <c r="Z865" s="36"/>
      <c r="AA865" s="36"/>
      <c r="AB865" s="36"/>
      <c r="AC865" s="36"/>
      <c r="AD865" s="36"/>
      <c r="AE865" s="36"/>
      <c r="AR865" s="191" t="s">
        <v>260</v>
      </c>
      <c r="AT865" s="191" t="s">
        <v>225</v>
      </c>
      <c r="AU865" s="191" t="s">
        <v>85</v>
      </c>
      <c r="AY865" s="19" t="s">
        <v>167</v>
      </c>
      <c r="BE865" s="192">
        <f>IF(N865="základní",J865,0)</f>
        <v>0</v>
      </c>
      <c r="BF865" s="192">
        <f>IF(N865="snížená",J865,0)</f>
        <v>0</v>
      </c>
      <c r="BG865" s="192">
        <f>IF(N865="zákl. přenesená",J865,0)</f>
        <v>0</v>
      </c>
      <c r="BH865" s="192">
        <f>IF(N865="sníž. přenesená",J865,0)</f>
        <v>0</v>
      </c>
      <c r="BI865" s="192">
        <f>IF(N865="nulová",J865,0)</f>
        <v>0</v>
      </c>
      <c r="BJ865" s="19" t="s">
        <v>83</v>
      </c>
      <c r="BK865" s="192">
        <f>ROUND(I865*H865,2)</f>
        <v>0</v>
      </c>
      <c r="BL865" s="19" t="s">
        <v>215</v>
      </c>
      <c r="BM865" s="191" t="s">
        <v>814</v>
      </c>
    </row>
    <row r="866" spans="1:65" s="2" customFormat="1" ht="19.5">
      <c r="A866" s="36"/>
      <c r="B866" s="37"/>
      <c r="C866" s="38"/>
      <c r="D866" s="193" t="s">
        <v>291</v>
      </c>
      <c r="E866" s="38"/>
      <c r="F866" s="194" t="s">
        <v>2335</v>
      </c>
      <c r="G866" s="38"/>
      <c r="H866" s="38"/>
      <c r="I866" s="195"/>
      <c r="J866" s="38"/>
      <c r="K866" s="38"/>
      <c r="L866" s="41"/>
      <c r="M866" s="196"/>
      <c r="N866" s="197"/>
      <c r="O866" s="66"/>
      <c r="P866" s="66"/>
      <c r="Q866" s="66"/>
      <c r="R866" s="66"/>
      <c r="S866" s="66"/>
      <c r="T866" s="67"/>
      <c r="U866" s="36"/>
      <c r="V866" s="36"/>
      <c r="W866" s="36"/>
      <c r="X866" s="36"/>
      <c r="Y866" s="36"/>
      <c r="Z866" s="36"/>
      <c r="AA866" s="36"/>
      <c r="AB866" s="36"/>
      <c r="AC866" s="36"/>
      <c r="AD866" s="36"/>
      <c r="AE866" s="36"/>
      <c r="AT866" s="19" t="s">
        <v>291</v>
      </c>
      <c r="AU866" s="19" t="s">
        <v>85</v>
      </c>
    </row>
    <row r="867" spans="1:65" s="13" customFormat="1" ht="11.25">
      <c r="B867" s="198"/>
      <c r="C867" s="199"/>
      <c r="D867" s="193" t="s">
        <v>177</v>
      </c>
      <c r="E867" s="200" t="s">
        <v>19</v>
      </c>
      <c r="F867" s="201" t="s">
        <v>2336</v>
      </c>
      <c r="G867" s="199"/>
      <c r="H867" s="202">
        <v>865.21600000000001</v>
      </c>
      <c r="I867" s="203"/>
      <c r="J867" s="199"/>
      <c r="K867" s="199"/>
      <c r="L867" s="204"/>
      <c r="M867" s="205"/>
      <c r="N867" s="206"/>
      <c r="O867" s="206"/>
      <c r="P867" s="206"/>
      <c r="Q867" s="206"/>
      <c r="R867" s="206"/>
      <c r="S867" s="206"/>
      <c r="T867" s="207"/>
      <c r="AT867" s="208" t="s">
        <v>177</v>
      </c>
      <c r="AU867" s="208" t="s">
        <v>85</v>
      </c>
      <c r="AV867" s="13" t="s">
        <v>85</v>
      </c>
      <c r="AW867" s="13" t="s">
        <v>37</v>
      </c>
      <c r="AX867" s="13" t="s">
        <v>76</v>
      </c>
      <c r="AY867" s="208" t="s">
        <v>167</v>
      </c>
    </row>
    <row r="868" spans="1:65" s="14" customFormat="1" ht="11.25">
      <c r="B868" s="209"/>
      <c r="C868" s="210"/>
      <c r="D868" s="193" t="s">
        <v>177</v>
      </c>
      <c r="E868" s="211" t="s">
        <v>19</v>
      </c>
      <c r="F868" s="212" t="s">
        <v>179</v>
      </c>
      <c r="G868" s="210"/>
      <c r="H868" s="213">
        <v>865.21600000000001</v>
      </c>
      <c r="I868" s="214"/>
      <c r="J868" s="210"/>
      <c r="K868" s="210"/>
      <c r="L868" s="215"/>
      <c r="M868" s="216"/>
      <c r="N868" s="217"/>
      <c r="O868" s="217"/>
      <c r="P868" s="217"/>
      <c r="Q868" s="217"/>
      <c r="R868" s="217"/>
      <c r="S868" s="217"/>
      <c r="T868" s="218"/>
      <c r="AT868" s="219" t="s">
        <v>177</v>
      </c>
      <c r="AU868" s="219" t="s">
        <v>85</v>
      </c>
      <c r="AV868" s="14" t="s">
        <v>174</v>
      </c>
      <c r="AW868" s="14" t="s">
        <v>37</v>
      </c>
      <c r="AX868" s="14" t="s">
        <v>83</v>
      </c>
      <c r="AY868" s="219" t="s">
        <v>167</v>
      </c>
    </row>
    <row r="869" spans="1:65" s="2" customFormat="1" ht="24">
      <c r="A869" s="36"/>
      <c r="B869" s="37"/>
      <c r="C869" s="180" t="s">
        <v>815</v>
      </c>
      <c r="D869" s="180" t="s">
        <v>169</v>
      </c>
      <c r="E869" s="181" t="s">
        <v>579</v>
      </c>
      <c r="F869" s="182" t="s">
        <v>580</v>
      </c>
      <c r="G869" s="183" t="s">
        <v>209</v>
      </c>
      <c r="H869" s="184">
        <v>0.86499999999999999</v>
      </c>
      <c r="I869" s="185"/>
      <c r="J869" s="186">
        <f>ROUND(I869*H869,2)</f>
        <v>0</v>
      </c>
      <c r="K869" s="182" t="s">
        <v>173</v>
      </c>
      <c r="L869" s="41"/>
      <c r="M869" s="187" t="s">
        <v>19</v>
      </c>
      <c r="N869" s="188" t="s">
        <v>47</v>
      </c>
      <c r="O869" s="66"/>
      <c r="P869" s="189">
        <f>O869*H869</f>
        <v>0</v>
      </c>
      <c r="Q869" s="189">
        <v>0</v>
      </c>
      <c r="R869" s="189">
        <f>Q869*H869</f>
        <v>0</v>
      </c>
      <c r="S869" s="189">
        <v>0</v>
      </c>
      <c r="T869" s="190">
        <f>S869*H869</f>
        <v>0</v>
      </c>
      <c r="U869" s="36"/>
      <c r="V869" s="36"/>
      <c r="W869" s="36"/>
      <c r="X869" s="36"/>
      <c r="Y869" s="36"/>
      <c r="Z869" s="36"/>
      <c r="AA869" s="36"/>
      <c r="AB869" s="36"/>
      <c r="AC869" s="36"/>
      <c r="AD869" s="36"/>
      <c r="AE869" s="36"/>
      <c r="AR869" s="191" t="s">
        <v>215</v>
      </c>
      <c r="AT869" s="191" t="s">
        <v>169</v>
      </c>
      <c r="AU869" s="191" t="s">
        <v>85</v>
      </c>
      <c r="AY869" s="19" t="s">
        <v>167</v>
      </c>
      <c r="BE869" s="192">
        <f>IF(N869="základní",J869,0)</f>
        <v>0</v>
      </c>
      <c r="BF869" s="192">
        <f>IF(N869="snížená",J869,0)</f>
        <v>0</v>
      </c>
      <c r="BG869" s="192">
        <f>IF(N869="zákl. přenesená",J869,0)</f>
        <v>0</v>
      </c>
      <c r="BH869" s="192">
        <f>IF(N869="sníž. přenesená",J869,0)</f>
        <v>0</v>
      </c>
      <c r="BI869" s="192">
        <f>IF(N869="nulová",J869,0)</f>
        <v>0</v>
      </c>
      <c r="BJ869" s="19" t="s">
        <v>83</v>
      </c>
      <c r="BK869" s="192">
        <f>ROUND(I869*H869,2)</f>
        <v>0</v>
      </c>
      <c r="BL869" s="19" t="s">
        <v>215</v>
      </c>
      <c r="BM869" s="191" t="s">
        <v>818</v>
      </c>
    </row>
    <row r="870" spans="1:65" s="2" customFormat="1" ht="68.25">
      <c r="A870" s="36"/>
      <c r="B870" s="37"/>
      <c r="C870" s="38"/>
      <c r="D870" s="193" t="s">
        <v>175</v>
      </c>
      <c r="E870" s="38"/>
      <c r="F870" s="194" t="s">
        <v>577</v>
      </c>
      <c r="G870" s="38"/>
      <c r="H870" s="38"/>
      <c r="I870" s="195"/>
      <c r="J870" s="38"/>
      <c r="K870" s="38"/>
      <c r="L870" s="41"/>
      <c r="M870" s="196"/>
      <c r="N870" s="197"/>
      <c r="O870" s="66"/>
      <c r="P870" s="66"/>
      <c r="Q870" s="66"/>
      <c r="R870" s="66"/>
      <c r="S870" s="66"/>
      <c r="T870" s="67"/>
      <c r="U870" s="36"/>
      <c r="V870" s="36"/>
      <c r="W870" s="36"/>
      <c r="X870" s="36"/>
      <c r="Y870" s="36"/>
      <c r="Z870" s="36"/>
      <c r="AA870" s="36"/>
      <c r="AB870" s="36"/>
      <c r="AC870" s="36"/>
      <c r="AD870" s="36"/>
      <c r="AE870" s="36"/>
      <c r="AT870" s="19" t="s">
        <v>175</v>
      </c>
      <c r="AU870" s="19" t="s">
        <v>85</v>
      </c>
    </row>
    <row r="871" spans="1:65" s="2" customFormat="1" ht="33" customHeight="1">
      <c r="A871" s="36"/>
      <c r="B871" s="37"/>
      <c r="C871" s="180" t="s">
        <v>511</v>
      </c>
      <c r="D871" s="180" t="s">
        <v>169</v>
      </c>
      <c r="E871" s="181" t="s">
        <v>2337</v>
      </c>
      <c r="F871" s="182" t="s">
        <v>2338</v>
      </c>
      <c r="G871" s="183" t="s">
        <v>209</v>
      </c>
      <c r="H871" s="184">
        <v>0.86499999999999999</v>
      </c>
      <c r="I871" s="185"/>
      <c r="J871" s="186">
        <f>ROUND(I871*H871,2)</f>
        <v>0</v>
      </c>
      <c r="K871" s="182" t="s">
        <v>173</v>
      </c>
      <c r="L871" s="41"/>
      <c r="M871" s="187" t="s">
        <v>19</v>
      </c>
      <c r="N871" s="188" t="s">
        <v>47</v>
      </c>
      <c r="O871" s="66"/>
      <c r="P871" s="189">
        <f>O871*H871</f>
        <v>0</v>
      </c>
      <c r="Q871" s="189">
        <v>0</v>
      </c>
      <c r="R871" s="189">
        <f>Q871*H871</f>
        <v>0</v>
      </c>
      <c r="S871" s="189">
        <v>0</v>
      </c>
      <c r="T871" s="190">
        <f>S871*H871</f>
        <v>0</v>
      </c>
      <c r="U871" s="36"/>
      <c r="V871" s="36"/>
      <c r="W871" s="36"/>
      <c r="X871" s="36"/>
      <c r="Y871" s="36"/>
      <c r="Z871" s="36"/>
      <c r="AA871" s="36"/>
      <c r="AB871" s="36"/>
      <c r="AC871" s="36"/>
      <c r="AD871" s="36"/>
      <c r="AE871" s="36"/>
      <c r="AR871" s="191" t="s">
        <v>215</v>
      </c>
      <c r="AT871" s="191" t="s">
        <v>169</v>
      </c>
      <c r="AU871" s="191" t="s">
        <v>85</v>
      </c>
      <c r="AY871" s="19" t="s">
        <v>167</v>
      </c>
      <c r="BE871" s="192">
        <f>IF(N871="základní",J871,0)</f>
        <v>0</v>
      </c>
      <c r="BF871" s="192">
        <f>IF(N871="snížená",J871,0)</f>
        <v>0</v>
      </c>
      <c r="BG871" s="192">
        <f>IF(N871="zákl. přenesená",J871,0)</f>
        <v>0</v>
      </c>
      <c r="BH871" s="192">
        <f>IF(N871="sníž. přenesená",J871,0)</f>
        <v>0</v>
      </c>
      <c r="BI871" s="192">
        <f>IF(N871="nulová",J871,0)</f>
        <v>0</v>
      </c>
      <c r="BJ871" s="19" t="s">
        <v>83</v>
      </c>
      <c r="BK871" s="192">
        <f>ROUND(I871*H871,2)</f>
        <v>0</v>
      </c>
      <c r="BL871" s="19" t="s">
        <v>215</v>
      </c>
      <c r="BM871" s="191" t="s">
        <v>823</v>
      </c>
    </row>
    <row r="872" spans="1:65" s="2" customFormat="1" ht="68.25">
      <c r="A872" s="36"/>
      <c r="B872" s="37"/>
      <c r="C872" s="38"/>
      <c r="D872" s="193" t="s">
        <v>175</v>
      </c>
      <c r="E872" s="38"/>
      <c r="F872" s="194" t="s">
        <v>577</v>
      </c>
      <c r="G872" s="38"/>
      <c r="H872" s="38"/>
      <c r="I872" s="195"/>
      <c r="J872" s="38"/>
      <c r="K872" s="38"/>
      <c r="L872" s="41"/>
      <c r="M872" s="196"/>
      <c r="N872" s="197"/>
      <c r="O872" s="66"/>
      <c r="P872" s="66"/>
      <c r="Q872" s="66"/>
      <c r="R872" s="66"/>
      <c r="S872" s="66"/>
      <c r="T872" s="67"/>
      <c r="U872" s="36"/>
      <c r="V872" s="36"/>
      <c r="W872" s="36"/>
      <c r="X872" s="36"/>
      <c r="Y872" s="36"/>
      <c r="Z872" s="36"/>
      <c r="AA872" s="36"/>
      <c r="AB872" s="36"/>
      <c r="AC872" s="36"/>
      <c r="AD872" s="36"/>
      <c r="AE872" s="36"/>
      <c r="AT872" s="19" t="s">
        <v>175</v>
      </c>
      <c r="AU872" s="19" t="s">
        <v>85</v>
      </c>
    </row>
    <row r="873" spans="1:65" s="12" customFormat="1" ht="22.9" customHeight="1">
      <c r="B873" s="164"/>
      <c r="C873" s="165"/>
      <c r="D873" s="166" t="s">
        <v>75</v>
      </c>
      <c r="E873" s="178" t="s">
        <v>582</v>
      </c>
      <c r="F873" s="178" t="s">
        <v>583</v>
      </c>
      <c r="G873" s="165"/>
      <c r="H873" s="165"/>
      <c r="I873" s="168"/>
      <c r="J873" s="179">
        <f>BK873</f>
        <v>0</v>
      </c>
      <c r="K873" s="165"/>
      <c r="L873" s="170"/>
      <c r="M873" s="171"/>
      <c r="N873" s="172"/>
      <c r="O873" s="172"/>
      <c r="P873" s="173">
        <f>SUM(P874:P913)</f>
        <v>0</v>
      </c>
      <c r="Q873" s="172"/>
      <c r="R873" s="173">
        <f>SUM(R874:R913)</f>
        <v>0</v>
      </c>
      <c r="S873" s="172"/>
      <c r="T873" s="174">
        <f>SUM(T874:T913)</f>
        <v>0</v>
      </c>
      <c r="AR873" s="175" t="s">
        <v>85</v>
      </c>
      <c r="AT873" s="176" t="s">
        <v>75</v>
      </c>
      <c r="AU873" s="176" t="s">
        <v>83</v>
      </c>
      <c r="AY873" s="175" t="s">
        <v>167</v>
      </c>
      <c r="BK873" s="177">
        <f>SUM(BK874:BK913)</f>
        <v>0</v>
      </c>
    </row>
    <row r="874" spans="1:65" s="2" customFormat="1" ht="24">
      <c r="A874" s="36"/>
      <c r="B874" s="37"/>
      <c r="C874" s="180" t="s">
        <v>825</v>
      </c>
      <c r="D874" s="180" t="s">
        <v>169</v>
      </c>
      <c r="E874" s="181" t="s">
        <v>2339</v>
      </c>
      <c r="F874" s="182" t="s">
        <v>2340</v>
      </c>
      <c r="G874" s="183" t="s">
        <v>172</v>
      </c>
      <c r="H874" s="184">
        <v>49.7</v>
      </c>
      <c r="I874" s="185"/>
      <c r="J874" s="186">
        <f>ROUND(I874*H874,2)</f>
        <v>0</v>
      </c>
      <c r="K874" s="182" t="s">
        <v>173</v>
      </c>
      <c r="L874" s="41"/>
      <c r="M874" s="187" t="s">
        <v>19</v>
      </c>
      <c r="N874" s="188" t="s">
        <v>47</v>
      </c>
      <c r="O874" s="66"/>
      <c r="P874" s="189">
        <f>O874*H874</f>
        <v>0</v>
      </c>
      <c r="Q874" s="189">
        <v>0</v>
      </c>
      <c r="R874" s="189">
        <f>Q874*H874</f>
        <v>0</v>
      </c>
      <c r="S874" s="189">
        <v>0</v>
      </c>
      <c r="T874" s="190">
        <f>S874*H874</f>
        <v>0</v>
      </c>
      <c r="U874" s="36"/>
      <c r="V874" s="36"/>
      <c r="W874" s="36"/>
      <c r="X874" s="36"/>
      <c r="Y874" s="36"/>
      <c r="Z874" s="36"/>
      <c r="AA874" s="36"/>
      <c r="AB874" s="36"/>
      <c r="AC874" s="36"/>
      <c r="AD874" s="36"/>
      <c r="AE874" s="36"/>
      <c r="AR874" s="191" t="s">
        <v>215</v>
      </c>
      <c r="AT874" s="191" t="s">
        <v>169</v>
      </c>
      <c r="AU874" s="191" t="s">
        <v>85</v>
      </c>
      <c r="AY874" s="19" t="s">
        <v>167</v>
      </c>
      <c r="BE874" s="192">
        <f>IF(N874="základní",J874,0)</f>
        <v>0</v>
      </c>
      <c r="BF874" s="192">
        <f>IF(N874="snížená",J874,0)</f>
        <v>0</v>
      </c>
      <c r="BG874" s="192">
        <f>IF(N874="zákl. přenesená",J874,0)</f>
        <v>0</v>
      </c>
      <c r="BH874" s="192">
        <f>IF(N874="sníž. přenesená",J874,0)</f>
        <v>0</v>
      </c>
      <c r="BI874" s="192">
        <f>IF(N874="nulová",J874,0)</f>
        <v>0</v>
      </c>
      <c r="BJ874" s="19" t="s">
        <v>83</v>
      </c>
      <c r="BK874" s="192">
        <f>ROUND(I874*H874,2)</f>
        <v>0</v>
      </c>
      <c r="BL874" s="19" t="s">
        <v>215</v>
      </c>
      <c r="BM874" s="191" t="s">
        <v>828</v>
      </c>
    </row>
    <row r="875" spans="1:65" s="2" customFormat="1" ht="39">
      <c r="A875" s="36"/>
      <c r="B875" s="37"/>
      <c r="C875" s="38"/>
      <c r="D875" s="193" t="s">
        <v>175</v>
      </c>
      <c r="E875" s="38"/>
      <c r="F875" s="194" t="s">
        <v>587</v>
      </c>
      <c r="G875" s="38"/>
      <c r="H875" s="38"/>
      <c r="I875" s="195"/>
      <c r="J875" s="38"/>
      <c r="K875" s="38"/>
      <c r="L875" s="41"/>
      <c r="M875" s="196"/>
      <c r="N875" s="197"/>
      <c r="O875" s="66"/>
      <c r="P875" s="66"/>
      <c r="Q875" s="66"/>
      <c r="R875" s="66"/>
      <c r="S875" s="66"/>
      <c r="T875" s="67"/>
      <c r="U875" s="36"/>
      <c r="V875" s="36"/>
      <c r="W875" s="36"/>
      <c r="X875" s="36"/>
      <c r="Y875" s="36"/>
      <c r="Z875" s="36"/>
      <c r="AA875" s="36"/>
      <c r="AB875" s="36"/>
      <c r="AC875" s="36"/>
      <c r="AD875" s="36"/>
      <c r="AE875" s="36"/>
      <c r="AT875" s="19" t="s">
        <v>175</v>
      </c>
      <c r="AU875" s="19" t="s">
        <v>85</v>
      </c>
    </row>
    <row r="876" spans="1:65" s="15" customFormat="1" ht="11.25">
      <c r="B876" s="220"/>
      <c r="C876" s="221"/>
      <c r="D876" s="193" t="s">
        <v>177</v>
      </c>
      <c r="E876" s="222" t="s">
        <v>19</v>
      </c>
      <c r="F876" s="223" t="s">
        <v>1924</v>
      </c>
      <c r="G876" s="221"/>
      <c r="H876" s="222" t="s">
        <v>19</v>
      </c>
      <c r="I876" s="224"/>
      <c r="J876" s="221"/>
      <c r="K876" s="221"/>
      <c r="L876" s="225"/>
      <c r="M876" s="226"/>
      <c r="N876" s="227"/>
      <c r="O876" s="227"/>
      <c r="P876" s="227"/>
      <c r="Q876" s="227"/>
      <c r="R876" s="227"/>
      <c r="S876" s="227"/>
      <c r="T876" s="228"/>
      <c r="AT876" s="229" t="s">
        <v>177</v>
      </c>
      <c r="AU876" s="229" t="s">
        <v>85</v>
      </c>
      <c r="AV876" s="15" t="s">
        <v>83</v>
      </c>
      <c r="AW876" s="15" t="s">
        <v>37</v>
      </c>
      <c r="AX876" s="15" t="s">
        <v>76</v>
      </c>
      <c r="AY876" s="229" t="s">
        <v>167</v>
      </c>
    </row>
    <row r="877" spans="1:65" s="13" customFormat="1" ht="11.25">
      <c r="B877" s="198"/>
      <c r="C877" s="199"/>
      <c r="D877" s="193" t="s">
        <v>177</v>
      </c>
      <c r="E877" s="200" t="s">
        <v>19</v>
      </c>
      <c r="F877" s="201" t="s">
        <v>2341</v>
      </c>
      <c r="G877" s="199"/>
      <c r="H877" s="202">
        <v>49.7</v>
      </c>
      <c r="I877" s="203"/>
      <c r="J877" s="199"/>
      <c r="K877" s="199"/>
      <c r="L877" s="204"/>
      <c r="M877" s="205"/>
      <c r="N877" s="206"/>
      <c r="O877" s="206"/>
      <c r="P877" s="206"/>
      <c r="Q877" s="206"/>
      <c r="R877" s="206"/>
      <c r="S877" s="206"/>
      <c r="T877" s="207"/>
      <c r="AT877" s="208" t="s">
        <v>177</v>
      </c>
      <c r="AU877" s="208" t="s">
        <v>85</v>
      </c>
      <c r="AV877" s="13" t="s">
        <v>85</v>
      </c>
      <c r="AW877" s="13" t="s">
        <v>37</v>
      </c>
      <c r="AX877" s="13" t="s">
        <v>76</v>
      </c>
      <c r="AY877" s="208" t="s">
        <v>167</v>
      </c>
    </row>
    <row r="878" spans="1:65" s="16" customFormat="1" ht="11.25">
      <c r="B878" s="243"/>
      <c r="C878" s="244"/>
      <c r="D878" s="193" t="s">
        <v>177</v>
      </c>
      <c r="E878" s="245" t="s">
        <v>19</v>
      </c>
      <c r="F878" s="246" t="s">
        <v>1927</v>
      </c>
      <c r="G878" s="244"/>
      <c r="H878" s="247">
        <v>49.7</v>
      </c>
      <c r="I878" s="248"/>
      <c r="J878" s="244"/>
      <c r="K878" s="244"/>
      <c r="L878" s="249"/>
      <c r="M878" s="250"/>
      <c r="N878" s="251"/>
      <c r="O878" s="251"/>
      <c r="P878" s="251"/>
      <c r="Q878" s="251"/>
      <c r="R878" s="251"/>
      <c r="S878" s="251"/>
      <c r="T878" s="252"/>
      <c r="AT878" s="253" t="s">
        <v>177</v>
      </c>
      <c r="AU878" s="253" t="s">
        <v>85</v>
      </c>
      <c r="AV878" s="16" t="s">
        <v>182</v>
      </c>
      <c r="AW878" s="16" t="s">
        <v>37</v>
      </c>
      <c r="AX878" s="16" t="s">
        <v>76</v>
      </c>
      <c r="AY878" s="253" t="s">
        <v>167</v>
      </c>
    </row>
    <row r="879" spans="1:65" s="14" customFormat="1" ht="11.25">
      <c r="B879" s="209"/>
      <c r="C879" s="210"/>
      <c r="D879" s="193" t="s">
        <v>177</v>
      </c>
      <c r="E879" s="211" t="s">
        <v>19</v>
      </c>
      <c r="F879" s="212" t="s">
        <v>179</v>
      </c>
      <c r="G879" s="210"/>
      <c r="H879" s="213">
        <v>49.7</v>
      </c>
      <c r="I879" s="214"/>
      <c r="J879" s="210"/>
      <c r="K879" s="210"/>
      <c r="L879" s="215"/>
      <c r="M879" s="216"/>
      <c r="N879" s="217"/>
      <c r="O879" s="217"/>
      <c r="P879" s="217"/>
      <c r="Q879" s="217"/>
      <c r="R879" s="217"/>
      <c r="S879" s="217"/>
      <c r="T879" s="218"/>
      <c r="AT879" s="219" t="s">
        <v>177</v>
      </c>
      <c r="AU879" s="219" t="s">
        <v>85</v>
      </c>
      <c r="AV879" s="14" t="s">
        <v>174</v>
      </c>
      <c r="AW879" s="14" t="s">
        <v>37</v>
      </c>
      <c r="AX879" s="14" t="s">
        <v>83</v>
      </c>
      <c r="AY879" s="219" t="s">
        <v>167</v>
      </c>
    </row>
    <row r="880" spans="1:65" s="2" customFormat="1" ht="24">
      <c r="A880" s="36"/>
      <c r="B880" s="37"/>
      <c r="C880" s="180" t="s">
        <v>516</v>
      </c>
      <c r="D880" s="180" t="s">
        <v>169</v>
      </c>
      <c r="E880" s="181" t="s">
        <v>1218</v>
      </c>
      <c r="F880" s="182" t="s">
        <v>1219</v>
      </c>
      <c r="G880" s="183" t="s">
        <v>172</v>
      </c>
      <c r="H880" s="184">
        <v>24.928000000000001</v>
      </c>
      <c r="I880" s="185"/>
      <c r="J880" s="186">
        <f>ROUND(I880*H880,2)</f>
        <v>0</v>
      </c>
      <c r="K880" s="182" t="s">
        <v>173</v>
      </c>
      <c r="L880" s="41"/>
      <c r="M880" s="187" t="s">
        <v>19</v>
      </c>
      <c r="N880" s="188" t="s">
        <v>47</v>
      </c>
      <c r="O880" s="66"/>
      <c r="P880" s="189">
        <f>O880*H880</f>
        <v>0</v>
      </c>
      <c r="Q880" s="189">
        <v>0</v>
      </c>
      <c r="R880" s="189">
        <f>Q880*H880</f>
        <v>0</v>
      </c>
      <c r="S880" s="189">
        <v>0</v>
      </c>
      <c r="T880" s="190">
        <f>S880*H880</f>
        <v>0</v>
      </c>
      <c r="U880" s="36"/>
      <c r="V880" s="36"/>
      <c r="W880" s="36"/>
      <c r="X880" s="36"/>
      <c r="Y880" s="36"/>
      <c r="Z880" s="36"/>
      <c r="AA880" s="36"/>
      <c r="AB880" s="36"/>
      <c r="AC880" s="36"/>
      <c r="AD880" s="36"/>
      <c r="AE880" s="36"/>
      <c r="AR880" s="191" t="s">
        <v>215</v>
      </c>
      <c r="AT880" s="191" t="s">
        <v>169</v>
      </c>
      <c r="AU880" s="191" t="s">
        <v>85</v>
      </c>
      <c r="AY880" s="19" t="s">
        <v>167</v>
      </c>
      <c r="BE880" s="192">
        <f>IF(N880="základní",J880,0)</f>
        <v>0</v>
      </c>
      <c r="BF880" s="192">
        <f>IF(N880="snížená",J880,0)</f>
        <v>0</v>
      </c>
      <c r="BG880" s="192">
        <f>IF(N880="zákl. přenesená",J880,0)</f>
        <v>0</v>
      </c>
      <c r="BH880" s="192">
        <f>IF(N880="sníž. přenesená",J880,0)</f>
        <v>0</v>
      </c>
      <c r="BI880" s="192">
        <f>IF(N880="nulová",J880,0)</f>
        <v>0</v>
      </c>
      <c r="BJ880" s="19" t="s">
        <v>83</v>
      </c>
      <c r="BK880" s="192">
        <f>ROUND(I880*H880,2)</f>
        <v>0</v>
      </c>
      <c r="BL880" s="19" t="s">
        <v>215</v>
      </c>
      <c r="BM880" s="191" t="s">
        <v>832</v>
      </c>
    </row>
    <row r="881" spans="1:65" s="2" customFormat="1" ht="39">
      <c r="A881" s="36"/>
      <c r="B881" s="37"/>
      <c r="C881" s="38"/>
      <c r="D881" s="193" t="s">
        <v>175</v>
      </c>
      <c r="E881" s="38"/>
      <c r="F881" s="194" t="s">
        <v>587</v>
      </c>
      <c r="G881" s="38"/>
      <c r="H881" s="38"/>
      <c r="I881" s="195"/>
      <c r="J881" s="38"/>
      <c r="K881" s="38"/>
      <c r="L881" s="41"/>
      <c r="M881" s="196"/>
      <c r="N881" s="197"/>
      <c r="O881" s="66"/>
      <c r="P881" s="66"/>
      <c r="Q881" s="66"/>
      <c r="R881" s="66"/>
      <c r="S881" s="66"/>
      <c r="T881" s="67"/>
      <c r="U881" s="36"/>
      <c r="V881" s="36"/>
      <c r="W881" s="36"/>
      <c r="X881" s="36"/>
      <c r="Y881" s="36"/>
      <c r="Z881" s="36"/>
      <c r="AA881" s="36"/>
      <c r="AB881" s="36"/>
      <c r="AC881" s="36"/>
      <c r="AD881" s="36"/>
      <c r="AE881" s="36"/>
      <c r="AT881" s="19" t="s">
        <v>175</v>
      </c>
      <c r="AU881" s="19" t="s">
        <v>85</v>
      </c>
    </row>
    <row r="882" spans="1:65" s="15" customFormat="1" ht="11.25">
      <c r="B882" s="220"/>
      <c r="C882" s="221"/>
      <c r="D882" s="193" t="s">
        <v>177</v>
      </c>
      <c r="E882" s="222" t="s">
        <v>19</v>
      </c>
      <c r="F882" s="223" t="s">
        <v>1924</v>
      </c>
      <c r="G882" s="221"/>
      <c r="H882" s="222" t="s">
        <v>19</v>
      </c>
      <c r="I882" s="224"/>
      <c r="J882" s="221"/>
      <c r="K882" s="221"/>
      <c r="L882" s="225"/>
      <c r="M882" s="226"/>
      <c r="N882" s="227"/>
      <c r="O882" s="227"/>
      <c r="P882" s="227"/>
      <c r="Q882" s="227"/>
      <c r="R882" s="227"/>
      <c r="S882" s="227"/>
      <c r="T882" s="228"/>
      <c r="AT882" s="229" t="s">
        <v>177</v>
      </c>
      <c r="AU882" s="229" t="s">
        <v>85</v>
      </c>
      <c r="AV882" s="15" t="s">
        <v>83</v>
      </c>
      <c r="AW882" s="15" t="s">
        <v>37</v>
      </c>
      <c r="AX882" s="15" t="s">
        <v>76</v>
      </c>
      <c r="AY882" s="229" t="s">
        <v>167</v>
      </c>
    </row>
    <row r="883" spans="1:65" s="13" customFormat="1" ht="11.25">
      <c r="B883" s="198"/>
      <c r="C883" s="199"/>
      <c r="D883" s="193" t="s">
        <v>177</v>
      </c>
      <c r="E883" s="200" t="s">
        <v>19</v>
      </c>
      <c r="F883" s="201" t="s">
        <v>2342</v>
      </c>
      <c r="G883" s="199"/>
      <c r="H883" s="202">
        <v>24.928000000000001</v>
      </c>
      <c r="I883" s="203"/>
      <c r="J883" s="199"/>
      <c r="K883" s="199"/>
      <c r="L883" s="204"/>
      <c r="M883" s="205"/>
      <c r="N883" s="206"/>
      <c r="O883" s="206"/>
      <c r="P883" s="206"/>
      <c r="Q883" s="206"/>
      <c r="R883" s="206"/>
      <c r="S883" s="206"/>
      <c r="T883" s="207"/>
      <c r="AT883" s="208" t="s">
        <v>177</v>
      </c>
      <c r="AU883" s="208" t="s">
        <v>85</v>
      </c>
      <c r="AV883" s="13" t="s">
        <v>85</v>
      </c>
      <c r="AW883" s="13" t="s">
        <v>37</v>
      </c>
      <c r="AX883" s="13" t="s">
        <v>76</v>
      </c>
      <c r="AY883" s="208" t="s">
        <v>167</v>
      </c>
    </row>
    <row r="884" spans="1:65" s="16" customFormat="1" ht="11.25">
      <c r="B884" s="243"/>
      <c r="C884" s="244"/>
      <c r="D884" s="193" t="s">
        <v>177</v>
      </c>
      <c r="E884" s="245" t="s">
        <v>19</v>
      </c>
      <c r="F884" s="246" t="s">
        <v>1927</v>
      </c>
      <c r="G884" s="244"/>
      <c r="H884" s="247">
        <v>24.928000000000001</v>
      </c>
      <c r="I884" s="248"/>
      <c r="J884" s="244"/>
      <c r="K884" s="244"/>
      <c r="L884" s="249"/>
      <c r="M884" s="250"/>
      <c r="N884" s="251"/>
      <c r="O884" s="251"/>
      <c r="P884" s="251"/>
      <c r="Q884" s="251"/>
      <c r="R884" s="251"/>
      <c r="S884" s="251"/>
      <c r="T884" s="252"/>
      <c r="AT884" s="253" t="s">
        <v>177</v>
      </c>
      <c r="AU884" s="253" t="s">
        <v>85</v>
      </c>
      <c r="AV884" s="16" t="s">
        <v>182</v>
      </c>
      <c r="AW884" s="16" t="s">
        <v>37</v>
      </c>
      <c r="AX884" s="16" t="s">
        <v>76</v>
      </c>
      <c r="AY884" s="253" t="s">
        <v>167</v>
      </c>
    </row>
    <row r="885" spans="1:65" s="14" customFormat="1" ht="11.25">
      <c r="B885" s="209"/>
      <c r="C885" s="210"/>
      <c r="D885" s="193" t="s">
        <v>177</v>
      </c>
      <c r="E885" s="211" t="s">
        <v>19</v>
      </c>
      <c r="F885" s="212" t="s">
        <v>179</v>
      </c>
      <c r="G885" s="210"/>
      <c r="H885" s="213">
        <v>24.928000000000001</v>
      </c>
      <c r="I885" s="214"/>
      <c r="J885" s="210"/>
      <c r="K885" s="210"/>
      <c r="L885" s="215"/>
      <c r="M885" s="216"/>
      <c r="N885" s="217"/>
      <c r="O885" s="217"/>
      <c r="P885" s="217"/>
      <c r="Q885" s="217"/>
      <c r="R885" s="217"/>
      <c r="S885" s="217"/>
      <c r="T885" s="218"/>
      <c r="AT885" s="219" t="s">
        <v>177</v>
      </c>
      <c r="AU885" s="219" t="s">
        <v>85</v>
      </c>
      <c r="AV885" s="14" t="s">
        <v>174</v>
      </c>
      <c r="AW885" s="14" t="s">
        <v>37</v>
      </c>
      <c r="AX885" s="14" t="s">
        <v>83</v>
      </c>
      <c r="AY885" s="219" t="s">
        <v>167</v>
      </c>
    </row>
    <row r="886" spans="1:65" s="2" customFormat="1" ht="24">
      <c r="A886" s="36"/>
      <c r="B886" s="37"/>
      <c r="C886" s="180" t="s">
        <v>834</v>
      </c>
      <c r="D886" s="180" t="s">
        <v>169</v>
      </c>
      <c r="E886" s="181" t="s">
        <v>2343</v>
      </c>
      <c r="F886" s="182" t="s">
        <v>2344</v>
      </c>
      <c r="G886" s="183" t="s">
        <v>172</v>
      </c>
      <c r="H886" s="184">
        <v>179.928</v>
      </c>
      <c r="I886" s="185"/>
      <c r="J886" s="186">
        <f>ROUND(I886*H886,2)</f>
        <v>0</v>
      </c>
      <c r="K886" s="182" t="s">
        <v>173</v>
      </c>
      <c r="L886" s="41"/>
      <c r="M886" s="187" t="s">
        <v>19</v>
      </c>
      <c r="N886" s="188" t="s">
        <v>47</v>
      </c>
      <c r="O886" s="66"/>
      <c r="P886" s="189">
        <f>O886*H886</f>
        <v>0</v>
      </c>
      <c r="Q886" s="189">
        <v>0</v>
      </c>
      <c r="R886" s="189">
        <f>Q886*H886</f>
        <v>0</v>
      </c>
      <c r="S886" s="189">
        <v>0</v>
      </c>
      <c r="T886" s="190">
        <f>S886*H886</f>
        <v>0</v>
      </c>
      <c r="U886" s="36"/>
      <c r="V886" s="36"/>
      <c r="W886" s="36"/>
      <c r="X886" s="36"/>
      <c r="Y886" s="36"/>
      <c r="Z886" s="36"/>
      <c r="AA886" s="36"/>
      <c r="AB886" s="36"/>
      <c r="AC886" s="36"/>
      <c r="AD886" s="36"/>
      <c r="AE886" s="36"/>
      <c r="AR886" s="191" t="s">
        <v>215</v>
      </c>
      <c r="AT886" s="191" t="s">
        <v>169</v>
      </c>
      <c r="AU886" s="191" t="s">
        <v>85</v>
      </c>
      <c r="AY886" s="19" t="s">
        <v>167</v>
      </c>
      <c r="BE886" s="192">
        <f>IF(N886="základní",J886,0)</f>
        <v>0</v>
      </c>
      <c r="BF886" s="192">
        <f>IF(N886="snížená",J886,0)</f>
        <v>0</v>
      </c>
      <c r="BG886" s="192">
        <f>IF(N886="zákl. přenesená",J886,0)</f>
        <v>0</v>
      </c>
      <c r="BH886" s="192">
        <f>IF(N886="sníž. přenesená",J886,0)</f>
        <v>0</v>
      </c>
      <c r="BI886" s="192">
        <f>IF(N886="nulová",J886,0)</f>
        <v>0</v>
      </c>
      <c r="BJ886" s="19" t="s">
        <v>83</v>
      </c>
      <c r="BK886" s="192">
        <f>ROUND(I886*H886,2)</f>
        <v>0</v>
      </c>
      <c r="BL886" s="19" t="s">
        <v>215</v>
      </c>
      <c r="BM886" s="191" t="s">
        <v>837</v>
      </c>
    </row>
    <row r="887" spans="1:65" s="2" customFormat="1" ht="39">
      <c r="A887" s="36"/>
      <c r="B887" s="37"/>
      <c r="C887" s="38"/>
      <c r="D887" s="193" t="s">
        <v>175</v>
      </c>
      <c r="E887" s="38"/>
      <c r="F887" s="194" t="s">
        <v>587</v>
      </c>
      <c r="G887" s="38"/>
      <c r="H887" s="38"/>
      <c r="I887" s="195"/>
      <c r="J887" s="38"/>
      <c r="K887" s="38"/>
      <c r="L887" s="41"/>
      <c r="M887" s="196"/>
      <c r="N887" s="197"/>
      <c r="O887" s="66"/>
      <c r="P887" s="66"/>
      <c r="Q887" s="66"/>
      <c r="R887" s="66"/>
      <c r="S887" s="66"/>
      <c r="T887" s="67"/>
      <c r="U887" s="36"/>
      <c r="V887" s="36"/>
      <c r="W887" s="36"/>
      <c r="X887" s="36"/>
      <c r="Y887" s="36"/>
      <c r="Z887" s="36"/>
      <c r="AA887" s="36"/>
      <c r="AB887" s="36"/>
      <c r="AC887" s="36"/>
      <c r="AD887" s="36"/>
      <c r="AE887" s="36"/>
      <c r="AT887" s="19" t="s">
        <v>175</v>
      </c>
      <c r="AU887" s="19" t="s">
        <v>85</v>
      </c>
    </row>
    <row r="888" spans="1:65" s="15" customFormat="1" ht="11.25">
      <c r="B888" s="220"/>
      <c r="C888" s="221"/>
      <c r="D888" s="193" t="s">
        <v>177</v>
      </c>
      <c r="E888" s="222" t="s">
        <v>19</v>
      </c>
      <c r="F888" s="223" t="s">
        <v>1924</v>
      </c>
      <c r="G888" s="221"/>
      <c r="H888" s="222" t="s">
        <v>19</v>
      </c>
      <c r="I888" s="224"/>
      <c r="J888" s="221"/>
      <c r="K888" s="221"/>
      <c r="L888" s="225"/>
      <c r="M888" s="226"/>
      <c r="N888" s="227"/>
      <c r="O888" s="227"/>
      <c r="P888" s="227"/>
      <c r="Q888" s="227"/>
      <c r="R888" s="227"/>
      <c r="S888" s="227"/>
      <c r="T888" s="228"/>
      <c r="AT888" s="229" t="s">
        <v>177</v>
      </c>
      <c r="AU888" s="229" t="s">
        <v>85</v>
      </c>
      <c r="AV888" s="15" t="s">
        <v>83</v>
      </c>
      <c r="AW888" s="15" t="s">
        <v>37</v>
      </c>
      <c r="AX888" s="15" t="s">
        <v>76</v>
      </c>
      <c r="AY888" s="229" t="s">
        <v>167</v>
      </c>
    </row>
    <row r="889" spans="1:65" s="13" customFormat="1" ht="11.25">
      <c r="B889" s="198"/>
      <c r="C889" s="199"/>
      <c r="D889" s="193" t="s">
        <v>177</v>
      </c>
      <c r="E889" s="200" t="s">
        <v>19</v>
      </c>
      <c r="F889" s="201" t="s">
        <v>2345</v>
      </c>
      <c r="G889" s="199"/>
      <c r="H889" s="202">
        <v>24.928000000000001</v>
      </c>
      <c r="I889" s="203"/>
      <c r="J889" s="199"/>
      <c r="K889" s="199"/>
      <c r="L889" s="204"/>
      <c r="M889" s="205"/>
      <c r="N889" s="206"/>
      <c r="O889" s="206"/>
      <c r="P889" s="206"/>
      <c r="Q889" s="206"/>
      <c r="R889" s="206"/>
      <c r="S889" s="206"/>
      <c r="T889" s="207"/>
      <c r="AT889" s="208" t="s">
        <v>177</v>
      </c>
      <c r="AU889" s="208" t="s">
        <v>85</v>
      </c>
      <c r="AV889" s="13" t="s">
        <v>85</v>
      </c>
      <c r="AW889" s="13" t="s">
        <v>37</v>
      </c>
      <c r="AX889" s="13" t="s">
        <v>76</v>
      </c>
      <c r="AY889" s="208" t="s">
        <v>167</v>
      </c>
    </row>
    <row r="890" spans="1:65" s="13" customFormat="1" ht="11.25">
      <c r="B890" s="198"/>
      <c r="C890" s="199"/>
      <c r="D890" s="193" t="s">
        <v>177</v>
      </c>
      <c r="E890" s="200" t="s">
        <v>19</v>
      </c>
      <c r="F890" s="201" t="s">
        <v>2346</v>
      </c>
      <c r="G890" s="199"/>
      <c r="H890" s="202">
        <v>155</v>
      </c>
      <c r="I890" s="203"/>
      <c r="J890" s="199"/>
      <c r="K890" s="199"/>
      <c r="L890" s="204"/>
      <c r="M890" s="205"/>
      <c r="N890" s="206"/>
      <c r="O890" s="206"/>
      <c r="P890" s="206"/>
      <c r="Q890" s="206"/>
      <c r="R890" s="206"/>
      <c r="S890" s="206"/>
      <c r="T890" s="207"/>
      <c r="AT890" s="208" t="s">
        <v>177</v>
      </c>
      <c r="AU890" s="208" t="s">
        <v>85</v>
      </c>
      <c r="AV890" s="13" t="s">
        <v>85</v>
      </c>
      <c r="AW890" s="13" t="s">
        <v>37</v>
      </c>
      <c r="AX890" s="13" t="s">
        <v>76</v>
      </c>
      <c r="AY890" s="208" t="s">
        <v>167</v>
      </c>
    </row>
    <row r="891" spans="1:65" s="16" customFormat="1" ht="11.25">
      <c r="B891" s="243"/>
      <c r="C891" s="244"/>
      <c r="D891" s="193" t="s">
        <v>177</v>
      </c>
      <c r="E891" s="245" t="s">
        <v>19</v>
      </c>
      <c r="F891" s="246" t="s">
        <v>1927</v>
      </c>
      <c r="G891" s="244"/>
      <c r="H891" s="247">
        <v>179.928</v>
      </c>
      <c r="I891" s="248"/>
      <c r="J891" s="244"/>
      <c r="K891" s="244"/>
      <c r="L891" s="249"/>
      <c r="M891" s="250"/>
      <c r="N891" s="251"/>
      <c r="O891" s="251"/>
      <c r="P891" s="251"/>
      <c r="Q891" s="251"/>
      <c r="R891" s="251"/>
      <c r="S891" s="251"/>
      <c r="T891" s="252"/>
      <c r="AT891" s="253" t="s">
        <v>177</v>
      </c>
      <c r="AU891" s="253" t="s">
        <v>85</v>
      </c>
      <c r="AV891" s="16" t="s">
        <v>182</v>
      </c>
      <c r="AW891" s="16" t="s">
        <v>37</v>
      </c>
      <c r="AX891" s="16" t="s">
        <v>76</v>
      </c>
      <c r="AY891" s="253" t="s">
        <v>167</v>
      </c>
    </row>
    <row r="892" spans="1:65" s="14" customFormat="1" ht="11.25">
      <c r="B892" s="209"/>
      <c r="C892" s="210"/>
      <c r="D892" s="193" t="s">
        <v>177</v>
      </c>
      <c r="E892" s="211" t="s">
        <v>19</v>
      </c>
      <c r="F892" s="212" t="s">
        <v>179</v>
      </c>
      <c r="G892" s="210"/>
      <c r="H892" s="213">
        <v>179.928</v>
      </c>
      <c r="I892" s="214"/>
      <c r="J892" s="210"/>
      <c r="K892" s="210"/>
      <c r="L892" s="215"/>
      <c r="M892" s="216"/>
      <c r="N892" s="217"/>
      <c r="O892" s="217"/>
      <c r="P892" s="217"/>
      <c r="Q892" s="217"/>
      <c r="R892" s="217"/>
      <c r="S892" s="217"/>
      <c r="T892" s="218"/>
      <c r="AT892" s="219" t="s">
        <v>177</v>
      </c>
      <c r="AU892" s="219" t="s">
        <v>85</v>
      </c>
      <c r="AV892" s="14" t="s">
        <v>174</v>
      </c>
      <c r="AW892" s="14" t="s">
        <v>37</v>
      </c>
      <c r="AX892" s="14" t="s">
        <v>83</v>
      </c>
      <c r="AY892" s="219" t="s">
        <v>167</v>
      </c>
    </row>
    <row r="893" spans="1:65" s="2" customFormat="1" ht="24">
      <c r="A893" s="36"/>
      <c r="B893" s="37"/>
      <c r="C893" s="180" t="s">
        <v>520</v>
      </c>
      <c r="D893" s="180" t="s">
        <v>169</v>
      </c>
      <c r="E893" s="181" t="s">
        <v>2347</v>
      </c>
      <c r="F893" s="182" t="s">
        <v>2348</v>
      </c>
      <c r="G893" s="183" t="s">
        <v>172</v>
      </c>
      <c r="H893" s="184">
        <v>36.159999999999997</v>
      </c>
      <c r="I893" s="185"/>
      <c r="J893" s="186">
        <f>ROUND(I893*H893,2)</f>
        <v>0</v>
      </c>
      <c r="K893" s="182" t="s">
        <v>173</v>
      </c>
      <c r="L893" s="41"/>
      <c r="M893" s="187" t="s">
        <v>19</v>
      </c>
      <c r="N893" s="188" t="s">
        <v>47</v>
      </c>
      <c r="O893" s="66"/>
      <c r="P893" s="189">
        <f>O893*H893</f>
        <v>0</v>
      </c>
      <c r="Q893" s="189">
        <v>0</v>
      </c>
      <c r="R893" s="189">
        <f>Q893*H893</f>
        <v>0</v>
      </c>
      <c r="S893" s="189">
        <v>0</v>
      </c>
      <c r="T893" s="190">
        <f>S893*H893</f>
        <v>0</v>
      </c>
      <c r="U893" s="36"/>
      <c r="V893" s="36"/>
      <c r="W893" s="36"/>
      <c r="X893" s="36"/>
      <c r="Y893" s="36"/>
      <c r="Z893" s="36"/>
      <c r="AA893" s="36"/>
      <c r="AB893" s="36"/>
      <c r="AC893" s="36"/>
      <c r="AD893" s="36"/>
      <c r="AE893" s="36"/>
      <c r="AR893" s="191" t="s">
        <v>215</v>
      </c>
      <c r="AT893" s="191" t="s">
        <v>169</v>
      </c>
      <c r="AU893" s="191" t="s">
        <v>85</v>
      </c>
      <c r="AY893" s="19" t="s">
        <v>167</v>
      </c>
      <c r="BE893" s="192">
        <f>IF(N893="základní",J893,0)</f>
        <v>0</v>
      </c>
      <c r="BF893" s="192">
        <f>IF(N893="snížená",J893,0)</f>
        <v>0</v>
      </c>
      <c r="BG893" s="192">
        <f>IF(N893="zákl. přenesená",J893,0)</f>
        <v>0</v>
      </c>
      <c r="BH893" s="192">
        <f>IF(N893="sníž. přenesená",J893,0)</f>
        <v>0</v>
      </c>
      <c r="BI893" s="192">
        <f>IF(N893="nulová",J893,0)</f>
        <v>0</v>
      </c>
      <c r="BJ893" s="19" t="s">
        <v>83</v>
      </c>
      <c r="BK893" s="192">
        <f>ROUND(I893*H893,2)</f>
        <v>0</v>
      </c>
      <c r="BL893" s="19" t="s">
        <v>215</v>
      </c>
      <c r="BM893" s="191" t="s">
        <v>840</v>
      </c>
    </row>
    <row r="894" spans="1:65" s="15" customFormat="1" ht="11.25">
      <c r="B894" s="220"/>
      <c r="C894" s="221"/>
      <c r="D894" s="193" t="s">
        <v>177</v>
      </c>
      <c r="E894" s="222" t="s">
        <v>19</v>
      </c>
      <c r="F894" s="223" t="s">
        <v>1924</v>
      </c>
      <c r="G894" s="221"/>
      <c r="H894" s="222" t="s">
        <v>19</v>
      </c>
      <c r="I894" s="224"/>
      <c r="J894" s="221"/>
      <c r="K894" s="221"/>
      <c r="L894" s="225"/>
      <c r="M894" s="226"/>
      <c r="N894" s="227"/>
      <c r="O894" s="227"/>
      <c r="P894" s="227"/>
      <c r="Q894" s="227"/>
      <c r="R894" s="227"/>
      <c r="S894" s="227"/>
      <c r="T894" s="228"/>
      <c r="AT894" s="229" t="s">
        <v>177</v>
      </c>
      <c r="AU894" s="229" t="s">
        <v>85</v>
      </c>
      <c r="AV894" s="15" t="s">
        <v>83</v>
      </c>
      <c r="AW894" s="15" t="s">
        <v>37</v>
      </c>
      <c r="AX894" s="15" t="s">
        <v>76</v>
      </c>
      <c r="AY894" s="229" t="s">
        <v>167</v>
      </c>
    </row>
    <row r="895" spans="1:65" s="13" customFormat="1" ht="11.25">
      <c r="B895" s="198"/>
      <c r="C895" s="199"/>
      <c r="D895" s="193" t="s">
        <v>177</v>
      </c>
      <c r="E895" s="200" t="s">
        <v>19</v>
      </c>
      <c r="F895" s="201" t="s">
        <v>2349</v>
      </c>
      <c r="G895" s="199"/>
      <c r="H895" s="202">
        <v>8.82</v>
      </c>
      <c r="I895" s="203"/>
      <c r="J895" s="199"/>
      <c r="K895" s="199"/>
      <c r="L895" s="204"/>
      <c r="M895" s="205"/>
      <c r="N895" s="206"/>
      <c r="O895" s="206"/>
      <c r="P895" s="206"/>
      <c r="Q895" s="206"/>
      <c r="R895" s="206"/>
      <c r="S895" s="206"/>
      <c r="T895" s="207"/>
      <c r="AT895" s="208" t="s">
        <v>177</v>
      </c>
      <c r="AU895" s="208" t="s">
        <v>85</v>
      </c>
      <c r="AV895" s="13" t="s">
        <v>85</v>
      </c>
      <c r="AW895" s="13" t="s">
        <v>37</v>
      </c>
      <c r="AX895" s="13" t="s">
        <v>76</v>
      </c>
      <c r="AY895" s="208" t="s">
        <v>167</v>
      </c>
    </row>
    <row r="896" spans="1:65" s="13" customFormat="1" ht="11.25">
      <c r="B896" s="198"/>
      <c r="C896" s="199"/>
      <c r="D896" s="193" t="s">
        <v>177</v>
      </c>
      <c r="E896" s="200" t="s">
        <v>19</v>
      </c>
      <c r="F896" s="201" t="s">
        <v>2350</v>
      </c>
      <c r="G896" s="199"/>
      <c r="H896" s="202">
        <v>13.03</v>
      </c>
      <c r="I896" s="203"/>
      <c r="J896" s="199"/>
      <c r="K896" s="199"/>
      <c r="L896" s="204"/>
      <c r="M896" s="205"/>
      <c r="N896" s="206"/>
      <c r="O896" s="206"/>
      <c r="P896" s="206"/>
      <c r="Q896" s="206"/>
      <c r="R896" s="206"/>
      <c r="S896" s="206"/>
      <c r="T896" s="207"/>
      <c r="AT896" s="208" t="s">
        <v>177</v>
      </c>
      <c r="AU896" s="208" t="s">
        <v>85</v>
      </c>
      <c r="AV896" s="13" t="s">
        <v>85</v>
      </c>
      <c r="AW896" s="13" t="s">
        <v>37</v>
      </c>
      <c r="AX896" s="13" t="s">
        <v>76</v>
      </c>
      <c r="AY896" s="208" t="s">
        <v>167</v>
      </c>
    </row>
    <row r="897" spans="1:65" s="13" customFormat="1" ht="11.25">
      <c r="B897" s="198"/>
      <c r="C897" s="199"/>
      <c r="D897" s="193" t="s">
        <v>177</v>
      </c>
      <c r="E897" s="200" t="s">
        <v>19</v>
      </c>
      <c r="F897" s="201" t="s">
        <v>2351</v>
      </c>
      <c r="G897" s="199"/>
      <c r="H897" s="202">
        <v>8.61</v>
      </c>
      <c r="I897" s="203"/>
      <c r="J897" s="199"/>
      <c r="K897" s="199"/>
      <c r="L897" s="204"/>
      <c r="M897" s="205"/>
      <c r="N897" s="206"/>
      <c r="O897" s="206"/>
      <c r="P897" s="206"/>
      <c r="Q897" s="206"/>
      <c r="R897" s="206"/>
      <c r="S897" s="206"/>
      <c r="T897" s="207"/>
      <c r="AT897" s="208" t="s">
        <v>177</v>
      </c>
      <c r="AU897" s="208" t="s">
        <v>85</v>
      </c>
      <c r="AV897" s="13" t="s">
        <v>85</v>
      </c>
      <c r="AW897" s="13" t="s">
        <v>37</v>
      </c>
      <c r="AX897" s="13" t="s">
        <v>76</v>
      </c>
      <c r="AY897" s="208" t="s">
        <v>167</v>
      </c>
    </row>
    <row r="898" spans="1:65" s="13" customFormat="1" ht="11.25">
      <c r="B898" s="198"/>
      <c r="C898" s="199"/>
      <c r="D898" s="193" t="s">
        <v>177</v>
      </c>
      <c r="E898" s="200" t="s">
        <v>19</v>
      </c>
      <c r="F898" s="201" t="s">
        <v>2352</v>
      </c>
      <c r="G898" s="199"/>
      <c r="H898" s="202">
        <v>5.7</v>
      </c>
      <c r="I898" s="203"/>
      <c r="J898" s="199"/>
      <c r="K898" s="199"/>
      <c r="L898" s="204"/>
      <c r="M898" s="205"/>
      <c r="N898" s="206"/>
      <c r="O898" s="206"/>
      <c r="P898" s="206"/>
      <c r="Q898" s="206"/>
      <c r="R898" s="206"/>
      <c r="S898" s="206"/>
      <c r="T898" s="207"/>
      <c r="AT898" s="208" t="s">
        <v>177</v>
      </c>
      <c r="AU898" s="208" t="s">
        <v>85</v>
      </c>
      <c r="AV898" s="13" t="s">
        <v>85</v>
      </c>
      <c r="AW898" s="13" t="s">
        <v>37</v>
      </c>
      <c r="AX898" s="13" t="s">
        <v>76</v>
      </c>
      <c r="AY898" s="208" t="s">
        <v>167</v>
      </c>
    </row>
    <row r="899" spans="1:65" s="16" customFormat="1" ht="11.25">
      <c r="B899" s="243"/>
      <c r="C899" s="244"/>
      <c r="D899" s="193" t="s">
        <v>177</v>
      </c>
      <c r="E899" s="245" t="s">
        <v>19</v>
      </c>
      <c r="F899" s="246" t="s">
        <v>1927</v>
      </c>
      <c r="G899" s="244"/>
      <c r="H899" s="247">
        <v>36.159999999999997</v>
      </c>
      <c r="I899" s="248"/>
      <c r="J899" s="244"/>
      <c r="K899" s="244"/>
      <c r="L899" s="249"/>
      <c r="M899" s="250"/>
      <c r="N899" s="251"/>
      <c r="O899" s="251"/>
      <c r="P899" s="251"/>
      <c r="Q899" s="251"/>
      <c r="R899" s="251"/>
      <c r="S899" s="251"/>
      <c r="T899" s="252"/>
      <c r="AT899" s="253" t="s">
        <v>177</v>
      </c>
      <c r="AU899" s="253" t="s">
        <v>85</v>
      </c>
      <c r="AV899" s="16" t="s">
        <v>182</v>
      </c>
      <c r="AW899" s="16" t="s">
        <v>37</v>
      </c>
      <c r="AX899" s="16" t="s">
        <v>76</v>
      </c>
      <c r="AY899" s="253" t="s">
        <v>167</v>
      </c>
    </row>
    <row r="900" spans="1:65" s="14" customFormat="1" ht="11.25">
      <c r="B900" s="209"/>
      <c r="C900" s="210"/>
      <c r="D900" s="193" t="s">
        <v>177</v>
      </c>
      <c r="E900" s="211" t="s">
        <v>19</v>
      </c>
      <c r="F900" s="212" t="s">
        <v>179</v>
      </c>
      <c r="G900" s="210"/>
      <c r="H900" s="213">
        <v>36.159999999999997</v>
      </c>
      <c r="I900" s="214"/>
      <c r="J900" s="210"/>
      <c r="K900" s="210"/>
      <c r="L900" s="215"/>
      <c r="M900" s="216"/>
      <c r="N900" s="217"/>
      <c r="O900" s="217"/>
      <c r="P900" s="217"/>
      <c r="Q900" s="217"/>
      <c r="R900" s="217"/>
      <c r="S900" s="217"/>
      <c r="T900" s="218"/>
      <c r="AT900" s="219" t="s">
        <v>177</v>
      </c>
      <c r="AU900" s="219" t="s">
        <v>85</v>
      </c>
      <c r="AV900" s="14" t="s">
        <v>174</v>
      </c>
      <c r="AW900" s="14" t="s">
        <v>37</v>
      </c>
      <c r="AX900" s="14" t="s">
        <v>83</v>
      </c>
      <c r="AY900" s="219" t="s">
        <v>167</v>
      </c>
    </row>
    <row r="901" spans="1:65" s="2" customFormat="1" ht="24">
      <c r="A901" s="36"/>
      <c r="B901" s="37"/>
      <c r="C901" s="180" t="s">
        <v>841</v>
      </c>
      <c r="D901" s="180" t="s">
        <v>169</v>
      </c>
      <c r="E901" s="181" t="s">
        <v>2353</v>
      </c>
      <c r="F901" s="182" t="s">
        <v>2354</v>
      </c>
      <c r="G901" s="183" t="s">
        <v>172</v>
      </c>
      <c r="H901" s="184">
        <v>112.16</v>
      </c>
      <c r="I901" s="185"/>
      <c r="J901" s="186">
        <f>ROUND(I901*H901,2)</f>
        <v>0</v>
      </c>
      <c r="K901" s="182" t="s">
        <v>173</v>
      </c>
      <c r="L901" s="41"/>
      <c r="M901" s="187" t="s">
        <v>19</v>
      </c>
      <c r="N901" s="188" t="s">
        <v>47</v>
      </c>
      <c r="O901" s="66"/>
      <c r="P901" s="189">
        <f>O901*H901</f>
        <v>0</v>
      </c>
      <c r="Q901" s="189">
        <v>0</v>
      </c>
      <c r="R901" s="189">
        <f>Q901*H901</f>
        <v>0</v>
      </c>
      <c r="S901" s="189">
        <v>0</v>
      </c>
      <c r="T901" s="190">
        <f>S901*H901</f>
        <v>0</v>
      </c>
      <c r="U901" s="36"/>
      <c r="V901" s="36"/>
      <c r="W901" s="36"/>
      <c r="X901" s="36"/>
      <c r="Y901" s="36"/>
      <c r="Z901" s="36"/>
      <c r="AA901" s="36"/>
      <c r="AB901" s="36"/>
      <c r="AC901" s="36"/>
      <c r="AD901" s="36"/>
      <c r="AE901" s="36"/>
      <c r="AR901" s="191" t="s">
        <v>215</v>
      </c>
      <c r="AT901" s="191" t="s">
        <v>169</v>
      </c>
      <c r="AU901" s="191" t="s">
        <v>85</v>
      </c>
      <c r="AY901" s="19" t="s">
        <v>167</v>
      </c>
      <c r="BE901" s="192">
        <f>IF(N901="základní",J901,0)</f>
        <v>0</v>
      </c>
      <c r="BF901" s="192">
        <f>IF(N901="snížená",J901,0)</f>
        <v>0</v>
      </c>
      <c r="BG901" s="192">
        <f>IF(N901="zákl. přenesená",J901,0)</f>
        <v>0</v>
      </c>
      <c r="BH901" s="192">
        <f>IF(N901="sníž. přenesená",J901,0)</f>
        <v>0</v>
      </c>
      <c r="BI901" s="192">
        <f>IF(N901="nulová",J901,0)</f>
        <v>0</v>
      </c>
      <c r="BJ901" s="19" t="s">
        <v>83</v>
      </c>
      <c r="BK901" s="192">
        <f>ROUND(I901*H901,2)</f>
        <v>0</v>
      </c>
      <c r="BL901" s="19" t="s">
        <v>215</v>
      </c>
      <c r="BM901" s="191" t="s">
        <v>844</v>
      </c>
    </row>
    <row r="902" spans="1:65" s="15" customFormat="1" ht="11.25">
      <c r="B902" s="220"/>
      <c r="C902" s="221"/>
      <c r="D902" s="193" t="s">
        <v>177</v>
      </c>
      <c r="E902" s="222" t="s">
        <v>19</v>
      </c>
      <c r="F902" s="223" t="s">
        <v>1924</v>
      </c>
      <c r="G902" s="221"/>
      <c r="H902" s="222" t="s">
        <v>19</v>
      </c>
      <c r="I902" s="224"/>
      <c r="J902" s="221"/>
      <c r="K902" s="221"/>
      <c r="L902" s="225"/>
      <c r="M902" s="226"/>
      <c r="N902" s="227"/>
      <c r="O902" s="227"/>
      <c r="P902" s="227"/>
      <c r="Q902" s="227"/>
      <c r="R902" s="227"/>
      <c r="S902" s="227"/>
      <c r="T902" s="228"/>
      <c r="AT902" s="229" t="s">
        <v>177</v>
      </c>
      <c r="AU902" s="229" t="s">
        <v>85</v>
      </c>
      <c r="AV902" s="15" t="s">
        <v>83</v>
      </c>
      <c r="AW902" s="15" t="s">
        <v>37</v>
      </c>
      <c r="AX902" s="15" t="s">
        <v>76</v>
      </c>
      <c r="AY902" s="229" t="s">
        <v>167</v>
      </c>
    </row>
    <row r="903" spans="1:65" s="13" customFormat="1" ht="11.25">
      <c r="B903" s="198"/>
      <c r="C903" s="199"/>
      <c r="D903" s="193" t="s">
        <v>177</v>
      </c>
      <c r="E903" s="200" t="s">
        <v>19</v>
      </c>
      <c r="F903" s="201" t="s">
        <v>2355</v>
      </c>
      <c r="G903" s="199"/>
      <c r="H903" s="202">
        <v>24.8</v>
      </c>
      <c r="I903" s="203"/>
      <c r="J903" s="199"/>
      <c r="K903" s="199"/>
      <c r="L903" s="204"/>
      <c r="M903" s="205"/>
      <c r="N903" s="206"/>
      <c r="O903" s="206"/>
      <c r="P903" s="206"/>
      <c r="Q903" s="206"/>
      <c r="R903" s="206"/>
      <c r="S903" s="206"/>
      <c r="T903" s="207"/>
      <c r="AT903" s="208" t="s">
        <v>177</v>
      </c>
      <c r="AU903" s="208" t="s">
        <v>85</v>
      </c>
      <c r="AV903" s="13" t="s">
        <v>85</v>
      </c>
      <c r="AW903" s="13" t="s">
        <v>37</v>
      </c>
      <c r="AX903" s="13" t="s">
        <v>76</v>
      </c>
      <c r="AY903" s="208" t="s">
        <v>167</v>
      </c>
    </row>
    <row r="904" spans="1:65" s="13" customFormat="1" ht="11.25">
      <c r="B904" s="198"/>
      <c r="C904" s="199"/>
      <c r="D904" s="193" t="s">
        <v>177</v>
      </c>
      <c r="E904" s="200" t="s">
        <v>19</v>
      </c>
      <c r="F904" s="201" t="s">
        <v>2136</v>
      </c>
      <c r="G904" s="199"/>
      <c r="H904" s="202">
        <v>22.97</v>
      </c>
      <c r="I904" s="203"/>
      <c r="J904" s="199"/>
      <c r="K904" s="199"/>
      <c r="L904" s="204"/>
      <c r="M904" s="205"/>
      <c r="N904" s="206"/>
      <c r="O904" s="206"/>
      <c r="P904" s="206"/>
      <c r="Q904" s="206"/>
      <c r="R904" s="206"/>
      <c r="S904" s="206"/>
      <c r="T904" s="207"/>
      <c r="AT904" s="208" t="s">
        <v>177</v>
      </c>
      <c r="AU904" s="208" t="s">
        <v>85</v>
      </c>
      <c r="AV904" s="13" t="s">
        <v>85</v>
      </c>
      <c r="AW904" s="13" t="s">
        <v>37</v>
      </c>
      <c r="AX904" s="13" t="s">
        <v>76</v>
      </c>
      <c r="AY904" s="208" t="s">
        <v>167</v>
      </c>
    </row>
    <row r="905" spans="1:65" s="13" customFormat="1" ht="11.25">
      <c r="B905" s="198"/>
      <c r="C905" s="199"/>
      <c r="D905" s="193" t="s">
        <v>177</v>
      </c>
      <c r="E905" s="200" t="s">
        <v>19</v>
      </c>
      <c r="F905" s="201" t="s">
        <v>2137</v>
      </c>
      <c r="G905" s="199"/>
      <c r="H905" s="202">
        <v>37.090000000000003</v>
      </c>
      <c r="I905" s="203"/>
      <c r="J905" s="199"/>
      <c r="K905" s="199"/>
      <c r="L905" s="204"/>
      <c r="M905" s="205"/>
      <c r="N905" s="206"/>
      <c r="O905" s="206"/>
      <c r="P905" s="206"/>
      <c r="Q905" s="206"/>
      <c r="R905" s="206"/>
      <c r="S905" s="206"/>
      <c r="T905" s="207"/>
      <c r="AT905" s="208" t="s">
        <v>177</v>
      </c>
      <c r="AU905" s="208" t="s">
        <v>85</v>
      </c>
      <c r="AV905" s="13" t="s">
        <v>85</v>
      </c>
      <c r="AW905" s="13" t="s">
        <v>37</v>
      </c>
      <c r="AX905" s="13" t="s">
        <v>76</v>
      </c>
      <c r="AY905" s="208" t="s">
        <v>167</v>
      </c>
    </row>
    <row r="906" spans="1:65" s="13" customFormat="1" ht="11.25">
      <c r="B906" s="198"/>
      <c r="C906" s="199"/>
      <c r="D906" s="193" t="s">
        <v>177</v>
      </c>
      <c r="E906" s="200" t="s">
        <v>19</v>
      </c>
      <c r="F906" s="201" t="s">
        <v>2139</v>
      </c>
      <c r="G906" s="199"/>
      <c r="H906" s="202">
        <v>27.3</v>
      </c>
      <c r="I906" s="203"/>
      <c r="J906" s="199"/>
      <c r="K906" s="199"/>
      <c r="L906" s="204"/>
      <c r="M906" s="205"/>
      <c r="N906" s="206"/>
      <c r="O906" s="206"/>
      <c r="P906" s="206"/>
      <c r="Q906" s="206"/>
      <c r="R906" s="206"/>
      <c r="S906" s="206"/>
      <c r="T906" s="207"/>
      <c r="AT906" s="208" t="s">
        <v>177</v>
      </c>
      <c r="AU906" s="208" t="s">
        <v>85</v>
      </c>
      <c r="AV906" s="13" t="s">
        <v>85</v>
      </c>
      <c r="AW906" s="13" t="s">
        <v>37</v>
      </c>
      <c r="AX906" s="13" t="s">
        <v>76</v>
      </c>
      <c r="AY906" s="208" t="s">
        <v>167</v>
      </c>
    </row>
    <row r="907" spans="1:65" s="16" customFormat="1" ht="11.25">
      <c r="B907" s="243"/>
      <c r="C907" s="244"/>
      <c r="D907" s="193" t="s">
        <v>177</v>
      </c>
      <c r="E907" s="245" t="s">
        <v>19</v>
      </c>
      <c r="F907" s="246" t="s">
        <v>1927</v>
      </c>
      <c r="G907" s="244"/>
      <c r="H907" s="247">
        <v>112.16</v>
      </c>
      <c r="I907" s="248"/>
      <c r="J907" s="244"/>
      <c r="K907" s="244"/>
      <c r="L907" s="249"/>
      <c r="M907" s="250"/>
      <c r="N907" s="251"/>
      <c r="O907" s="251"/>
      <c r="P907" s="251"/>
      <c r="Q907" s="251"/>
      <c r="R907" s="251"/>
      <c r="S907" s="251"/>
      <c r="T907" s="252"/>
      <c r="AT907" s="253" t="s">
        <v>177</v>
      </c>
      <c r="AU907" s="253" t="s">
        <v>85</v>
      </c>
      <c r="AV907" s="16" t="s">
        <v>182</v>
      </c>
      <c r="AW907" s="16" t="s">
        <v>37</v>
      </c>
      <c r="AX907" s="16" t="s">
        <v>76</v>
      </c>
      <c r="AY907" s="253" t="s">
        <v>167</v>
      </c>
    </row>
    <row r="908" spans="1:65" s="14" customFormat="1" ht="11.25">
      <c r="B908" s="209"/>
      <c r="C908" s="210"/>
      <c r="D908" s="193" t="s">
        <v>177</v>
      </c>
      <c r="E908" s="211" t="s">
        <v>19</v>
      </c>
      <c r="F908" s="212" t="s">
        <v>179</v>
      </c>
      <c r="G908" s="210"/>
      <c r="H908" s="213">
        <v>112.16</v>
      </c>
      <c r="I908" s="214"/>
      <c r="J908" s="210"/>
      <c r="K908" s="210"/>
      <c r="L908" s="215"/>
      <c r="M908" s="216"/>
      <c r="N908" s="217"/>
      <c r="O908" s="217"/>
      <c r="P908" s="217"/>
      <c r="Q908" s="217"/>
      <c r="R908" s="217"/>
      <c r="S908" s="217"/>
      <c r="T908" s="218"/>
      <c r="AT908" s="219" t="s">
        <v>177</v>
      </c>
      <c r="AU908" s="219" t="s">
        <v>85</v>
      </c>
      <c r="AV908" s="14" t="s">
        <v>174</v>
      </c>
      <c r="AW908" s="14" t="s">
        <v>37</v>
      </c>
      <c r="AX908" s="14" t="s">
        <v>83</v>
      </c>
      <c r="AY908" s="219" t="s">
        <v>167</v>
      </c>
    </row>
    <row r="909" spans="1:65" s="2" customFormat="1" ht="16.5" customHeight="1">
      <c r="A909" s="36"/>
      <c r="B909" s="37"/>
      <c r="C909" s="230" t="s">
        <v>526</v>
      </c>
      <c r="D909" s="230" t="s">
        <v>225</v>
      </c>
      <c r="E909" s="231" t="s">
        <v>2356</v>
      </c>
      <c r="F909" s="232" t="s">
        <v>2357</v>
      </c>
      <c r="G909" s="233" t="s">
        <v>172</v>
      </c>
      <c r="H909" s="234">
        <v>155.73599999999999</v>
      </c>
      <c r="I909" s="235"/>
      <c r="J909" s="236">
        <f>ROUND(I909*H909,2)</f>
        <v>0</v>
      </c>
      <c r="K909" s="232" t="s">
        <v>19</v>
      </c>
      <c r="L909" s="237"/>
      <c r="M909" s="238" t="s">
        <v>19</v>
      </c>
      <c r="N909" s="239" t="s">
        <v>47</v>
      </c>
      <c r="O909" s="66"/>
      <c r="P909" s="189">
        <f>O909*H909</f>
        <v>0</v>
      </c>
      <c r="Q909" s="189">
        <v>0</v>
      </c>
      <c r="R909" s="189">
        <f>Q909*H909</f>
        <v>0</v>
      </c>
      <c r="S909" s="189">
        <v>0</v>
      </c>
      <c r="T909" s="190">
        <f>S909*H909</f>
        <v>0</v>
      </c>
      <c r="U909" s="36"/>
      <c r="V909" s="36"/>
      <c r="W909" s="36"/>
      <c r="X909" s="36"/>
      <c r="Y909" s="36"/>
      <c r="Z909" s="36"/>
      <c r="AA909" s="36"/>
      <c r="AB909" s="36"/>
      <c r="AC909" s="36"/>
      <c r="AD909" s="36"/>
      <c r="AE909" s="36"/>
      <c r="AR909" s="191" t="s">
        <v>260</v>
      </c>
      <c r="AT909" s="191" t="s">
        <v>225</v>
      </c>
      <c r="AU909" s="191" t="s">
        <v>85</v>
      </c>
      <c r="AY909" s="19" t="s">
        <v>167</v>
      </c>
      <c r="BE909" s="192">
        <f>IF(N909="základní",J909,0)</f>
        <v>0</v>
      </c>
      <c r="BF909" s="192">
        <f>IF(N909="snížená",J909,0)</f>
        <v>0</v>
      </c>
      <c r="BG909" s="192">
        <f>IF(N909="zákl. přenesená",J909,0)</f>
        <v>0</v>
      </c>
      <c r="BH909" s="192">
        <f>IF(N909="sníž. přenesená",J909,0)</f>
        <v>0</v>
      </c>
      <c r="BI909" s="192">
        <f>IF(N909="nulová",J909,0)</f>
        <v>0</v>
      </c>
      <c r="BJ909" s="19" t="s">
        <v>83</v>
      </c>
      <c r="BK909" s="192">
        <f>ROUND(I909*H909,2)</f>
        <v>0</v>
      </c>
      <c r="BL909" s="19" t="s">
        <v>215</v>
      </c>
      <c r="BM909" s="191" t="s">
        <v>847</v>
      </c>
    </row>
    <row r="910" spans="1:65" s="2" customFormat="1" ht="24">
      <c r="A910" s="36"/>
      <c r="B910" s="37"/>
      <c r="C910" s="180" t="s">
        <v>850</v>
      </c>
      <c r="D910" s="180" t="s">
        <v>169</v>
      </c>
      <c r="E910" s="181" t="s">
        <v>600</v>
      </c>
      <c r="F910" s="182" t="s">
        <v>601</v>
      </c>
      <c r="G910" s="183" t="s">
        <v>209</v>
      </c>
      <c r="H910" s="184">
        <v>1.3360000000000001</v>
      </c>
      <c r="I910" s="185"/>
      <c r="J910" s="186">
        <f>ROUND(I910*H910,2)</f>
        <v>0</v>
      </c>
      <c r="K910" s="182" t="s">
        <v>173</v>
      </c>
      <c r="L910" s="41"/>
      <c r="M910" s="187" t="s">
        <v>19</v>
      </c>
      <c r="N910" s="188" t="s">
        <v>47</v>
      </c>
      <c r="O910" s="66"/>
      <c r="P910" s="189">
        <f>O910*H910</f>
        <v>0</v>
      </c>
      <c r="Q910" s="189">
        <v>0</v>
      </c>
      <c r="R910" s="189">
        <f>Q910*H910</f>
        <v>0</v>
      </c>
      <c r="S910" s="189">
        <v>0</v>
      </c>
      <c r="T910" s="190">
        <f>S910*H910</f>
        <v>0</v>
      </c>
      <c r="U910" s="36"/>
      <c r="V910" s="36"/>
      <c r="W910" s="36"/>
      <c r="X910" s="36"/>
      <c r="Y910" s="36"/>
      <c r="Z910" s="36"/>
      <c r="AA910" s="36"/>
      <c r="AB910" s="36"/>
      <c r="AC910" s="36"/>
      <c r="AD910" s="36"/>
      <c r="AE910" s="36"/>
      <c r="AR910" s="191" t="s">
        <v>215</v>
      </c>
      <c r="AT910" s="191" t="s">
        <v>169</v>
      </c>
      <c r="AU910" s="191" t="s">
        <v>85</v>
      </c>
      <c r="AY910" s="19" t="s">
        <v>167</v>
      </c>
      <c r="BE910" s="192">
        <f>IF(N910="základní",J910,0)</f>
        <v>0</v>
      </c>
      <c r="BF910" s="192">
        <f>IF(N910="snížená",J910,0)</f>
        <v>0</v>
      </c>
      <c r="BG910" s="192">
        <f>IF(N910="zákl. přenesená",J910,0)</f>
        <v>0</v>
      </c>
      <c r="BH910" s="192">
        <f>IF(N910="sníž. přenesená",J910,0)</f>
        <v>0</v>
      </c>
      <c r="BI910" s="192">
        <f>IF(N910="nulová",J910,0)</f>
        <v>0</v>
      </c>
      <c r="BJ910" s="19" t="s">
        <v>83</v>
      </c>
      <c r="BK910" s="192">
        <f>ROUND(I910*H910,2)</f>
        <v>0</v>
      </c>
      <c r="BL910" s="19" t="s">
        <v>215</v>
      </c>
      <c r="BM910" s="191" t="s">
        <v>853</v>
      </c>
    </row>
    <row r="911" spans="1:65" s="2" customFormat="1" ht="68.25">
      <c r="A911" s="36"/>
      <c r="B911" s="37"/>
      <c r="C911" s="38"/>
      <c r="D911" s="193" t="s">
        <v>175</v>
      </c>
      <c r="E911" s="38"/>
      <c r="F911" s="194" t="s">
        <v>603</v>
      </c>
      <c r="G911" s="38"/>
      <c r="H911" s="38"/>
      <c r="I911" s="195"/>
      <c r="J911" s="38"/>
      <c r="K911" s="38"/>
      <c r="L911" s="41"/>
      <c r="M911" s="196"/>
      <c r="N911" s="197"/>
      <c r="O911" s="66"/>
      <c r="P911" s="66"/>
      <c r="Q911" s="66"/>
      <c r="R911" s="66"/>
      <c r="S911" s="66"/>
      <c r="T911" s="67"/>
      <c r="U911" s="36"/>
      <c r="V911" s="36"/>
      <c r="W911" s="36"/>
      <c r="X911" s="36"/>
      <c r="Y911" s="36"/>
      <c r="Z911" s="36"/>
      <c r="AA911" s="36"/>
      <c r="AB911" s="36"/>
      <c r="AC911" s="36"/>
      <c r="AD911" s="36"/>
      <c r="AE911" s="36"/>
      <c r="AT911" s="19" t="s">
        <v>175</v>
      </c>
      <c r="AU911" s="19" t="s">
        <v>85</v>
      </c>
    </row>
    <row r="912" spans="1:65" s="2" customFormat="1" ht="24">
      <c r="A912" s="36"/>
      <c r="B912" s="37"/>
      <c r="C912" s="180" t="s">
        <v>533</v>
      </c>
      <c r="D912" s="180" t="s">
        <v>169</v>
      </c>
      <c r="E912" s="181" t="s">
        <v>2358</v>
      </c>
      <c r="F912" s="182" t="s">
        <v>2359</v>
      </c>
      <c r="G912" s="183" t="s">
        <v>209</v>
      </c>
      <c r="H912" s="184">
        <v>1.3360000000000001</v>
      </c>
      <c r="I912" s="185"/>
      <c r="J912" s="186">
        <f>ROUND(I912*H912,2)</f>
        <v>0</v>
      </c>
      <c r="K912" s="182" t="s">
        <v>173</v>
      </c>
      <c r="L912" s="41"/>
      <c r="M912" s="187" t="s">
        <v>19</v>
      </c>
      <c r="N912" s="188" t="s">
        <v>47</v>
      </c>
      <c r="O912" s="66"/>
      <c r="P912" s="189">
        <f>O912*H912</f>
        <v>0</v>
      </c>
      <c r="Q912" s="189">
        <v>0</v>
      </c>
      <c r="R912" s="189">
        <f>Q912*H912</f>
        <v>0</v>
      </c>
      <c r="S912" s="189">
        <v>0</v>
      </c>
      <c r="T912" s="190">
        <f>S912*H912</f>
        <v>0</v>
      </c>
      <c r="U912" s="36"/>
      <c r="V912" s="36"/>
      <c r="W912" s="36"/>
      <c r="X912" s="36"/>
      <c r="Y912" s="36"/>
      <c r="Z912" s="36"/>
      <c r="AA912" s="36"/>
      <c r="AB912" s="36"/>
      <c r="AC912" s="36"/>
      <c r="AD912" s="36"/>
      <c r="AE912" s="36"/>
      <c r="AR912" s="191" t="s">
        <v>215</v>
      </c>
      <c r="AT912" s="191" t="s">
        <v>169</v>
      </c>
      <c r="AU912" s="191" t="s">
        <v>85</v>
      </c>
      <c r="AY912" s="19" t="s">
        <v>167</v>
      </c>
      <c r="BE912" s="192">
        <f>IF(N912="základní",J912,0)</f>
        <v>0</v>
      </c>
      <c r="BF912" s="192">
        <f>IF(N912="snížená",J912,0)</f>
        <v>0</v>
      </c>
      <c r="BG912" s="192">
        <f>IF(N912="zákl. přenesená",J912,0)</f>
        <v>0</v>
      </c>
      <c r="BH912" s="192">
        <f>IF(N912="sníž. přenesená",J912,0)</f>
        <v>0</v>
      </c>
      <c r="BI912" s="192">
        <f>IF(N912="nulová",J912,0)</f>
        <v>0</v>
      </c>
      <c r="BJ912" s="19" t="s">
        <v>83</v>
      </c>
      <c r="BK912" s="192">
        <f>ROUND(I912*H912,2)</f>
        <v>0</v>
      </c>
      <c r="BL912" s="19" t="s">
        <v>215</v>
      </c>
      <c r="BM912" s="191" t="s">
        <v>857</v>
      </c>
    </row>
    <row r="913" spans="1:65" s="2" customFormat="1" ht="68.25">
      <c r="A913" s="36"/>
      <c r="B913" s="37"/>
      <c r="C913" s="38"/>
      <c r="D913" s="193" t="s">
        <v>175</v>
      </c>
      <c r="E913" s="38"/>
      <c r="F913" s="194" t="s">
        <v>603</v>
      </c>
      <c r="G913" s="38"/>
      <c r="H913" s="38"/>
      <c r="I913" s="195"/>
      <c r="J913" s="38"/>
      <c r="K913" s="38"/>
      <c r="L913" s="41"/>
      <c r="M913" s="196"/>
      <c r="N913" s="197"/>
      <c r="O913" s="66"/>
      <c r="P913" s="66"/>
      <c r="Q913" s="66"/>
      <c r="R913" s="66"/>
      <c r="S913" s="66"/>
      <c r="T913" s="67"/>
      <c r="U913" s="36"/>
      <c r="V913" s="36"/>
      <c r="W913" s="36"/>
      <c r="X913" s="36"/>
      <c r="Y913" s="36"/>
      <c r="Z913" s="36"/>
      <c r="AA913" s="36"/>
      <c r="AB913" s="36"/>
      <c r="AC913" s="36"/>
      <c r="AD913" s="36"/>
      <c r="AE913" s="36"/>
      <c r="AT913" s="19" t="s">
        <v>175</v>
      </c>
      <c r="AU913" s="19" t="s">
        <v>85</v>
      </c>
    </row>
    <row r="914" spans="1:65" s="12" customFormat="1" ht="22.9" customHeight="1">
      <c r="B914" s="164"/>
      <c r="C914" s="165"/>
      <c r="D914" s="166" t="s">
        <v>75</v>
      </c>
      <c r="E914" s="178" t="s">
        <v>2360</v>
      </c>
      <c r="F914" s="178" t="s">
        <v>2361</v>
      </c>
      <c r="G914" s="165"/>
      <c r="H914" s="165"/>
      <c r="I914" s="168"/>
      <c r="J914" s="179">
        <f>BK914</f>
        <v>0</v>
      </c>
      <c r="K914" s="165"/>
      <c r="L914" s="170"/>
      <c r="M914" s="171"/>
      <c r="N914" s="172"/>
      <c r="O914" s="172"/>
      <c r="P914" s="173">
        <f>SUM(P915:P928)</f>
        <v>0</v>
      </c>
      <c r="Q914" s="172"/>
      <c r="R914" s="173">
        <f>SUM(R915:R928)</f>
        <v>0</v>
      </c>
      <c r="S914" s="172"/>
      <c r="T914" s="174">
        <f>SUM(T915:T928)</f>
        <v>0</v>
      </c>
      <c r="AR914" s="175" t="s">
        <v>85</v>
      </c>
      <c r="AT914" s="176" t="s">
        <v>75</v>
      </c>
      <c r="AU914" s="176" t="s">
        <v>83</v>
      </c>
      <c r="AY914" s="175" t="s">
        <v>167</v>
      </c>
      <c r="BK914" s="177">
        <f>SUM(BK915:BK928)</f>
        <v>0</v>
      </c>
    </row>
    <row r="915" spans="1:65" s="2" customFormat="1" ht="16.5" customHeight="1">
      <c r="A915" s="36"/>
      <c r="B915" s="37"/>
      <c r="C915" s="180" t="s">
        <v>858</v>
      </c>
      <c r="D915" s="180" t="s">
        <v>169</v>
      </c>
      <c r="E915" s="181" t="s">
        <v>2362</v>
      </c>
      <c r="F915" s="182" t="s">
        <v>2363</v>
      </c>
      <c r="G915" s="183" t="s">
        <v>172</v>
      </c>
      <c r="H915" s="184">
        <v>49.036000000000001</v>
      </c>
      <c r="I915" s="185"/>
      <c r="J915" s="186">
        <f>ROUND(I915*H915,2)</f>
        <v>0</v>
      </c>
      <c r="K915" s="182" t="s">
        <v>19</v>
      </c>
      <c r="L915" s="41"/>
      <c r="M915" s="187" t="s">
        <v>19</v>
      </c>
      <c r="N915" s="188" t="s">
        <v>47</v>
      </c>
      <c r="O915" s="66"/>
      <c r="P915" s="189">
        <f>O915*H915</f>
        <v>0</v>
      </c>
      <c r="Q915" s="189">
        <v>0</v>
      </c>
      <c r="R915" s="189">
        <f>Q915*H915</f>
        <v>0</v>
      </c>
      <c r="S915" s="189">
        <v>0</v>
      </c>
      <c r="T915" s="190">
        <f>S915*H915</f>
        <v>0</v>
      </c>
      <c r="U915" s="36"/>
      <c r="V915" s="36"/>
      <c r="W915" s="36"/>
      <c r="X915" s="36"/>
      <c r="Y915" s="36"/>
      <c r="Z915" s="36"/>
      <c r="AA915" s="36"/>
      <c r="AB915" s="36"/>
      <c r="AC915" s="36"/>
      <c r="AD915" s="36"/>
      <c r="AE915" s="36"/>
      <c r="AR915" s="191" t="s">
        <v>215</v>
      </c>
      <c r="AT915" s="191" t="s">
        <v>169</v>
      </c>
      <c r="AU915" s="191" t="s">
        <v>85</v>
      </c>
      <c r="AY915" s="19" t="s">
        <v>167</v>
      </c>
      <c r="BE915" s="192">
        <f>IF(N915="základní",J915,0)</f>
        <v>0</v>
      </c>
      <c r="BF915" s="192">
        <f>IF(N915="snížená",J915,0)</f>
        <v>0</v>
      </c>
      <c r="BG915" s="192">
        <f>IF(N915="zákl. přenesená",J915,0)</f>
        <v>0</v>
      </c>
      <c r="BH915" s="192">
        <f>IF(N915="sníž. přenesená",J915,0)</f>
        <v>0</v>
      </c>
      <c r="BI915" s="192">
        <f>IF(N915="nulová",J915,0)</f>
        <v>0</v>
      </c>
      <c r="BJ915" s="19" t="s">
        <v>83</v>
      </c>
      <c r="BK915" s="192">
        <f>ROUND(I915*H915,2)</f>
        <v>0</v>
      </c>
      <c r="BL915" s="19" t="s">
        <v>215</v>
      </c>
      <c r="BM915" s="191" t="s">
        <v>861</v>
      </c>
    </row>
    <row r="916" spans="1:65" s="2" customFormat="1" ht="19.5">
      <c r="A916" s="36"/>
      <c r="B916" s="37"/>
      <c r="C916" s="38"/>
      <c r="D916" s="193" t="s">
        <v>175</v>
      </c>
      <c r="E916" s="38"/>
      <c r="F916" s="194" t="s">
        <v>2364</v>
      </c>
      <c r="G916" s="38"/>
      <c r="H916" s="38"/>
      <c r="I916" s="195"/>
      <c r="J916" s="38"/>
      <c r="K916" s="38"/>
      <c r="L916" s="41"/>
      <c r="M916" s="196"/>
      <c r="N916" s="197"/>
      <c r="O916" s="66"/>
      <c r="P916" s="66"/>
      <c r="Q916" s="66"/>
      <c r="R916" s="66"/>
      <c r="S916" s="66"/>
      <c r="T916" s="67"/>
      <c r="U916" s="36"/>
      <c r="V916" s="36"/>
      <c r="W916" s="36"/>
      <c r="X916" s="36"/>
      <c r="Y916" s="36"/>
      <c r="Z916" s="36"/>
      <c r="AA916" s="36"/>
      <c r="AB916" s="36"/>
      <c r="AC916" s="36"/>
      <c r="AD916" s="36"/>
      <c r="AE916" s="36"/>
      <c r="AT916" s="19" t="s">
        <v>175</v>
      </c>
      <c r="AU916" s="19" t="s">
        <v>85</v>
      </c>
    </row>
    <row r="917" spans="1:65" s="15" customFormat="1" ht="11.25">
      <c r="B917" s="220"/>
      <c r="C917" s="221"/>
      <c r="D917" s="193" t="s">
        <v>177</v>
      </c>
      <c r="E917" s="222" t="s">
        <v>19</v>
      </c>
      <c r="F917" s="223" t="s">
        <v>1924</v>
      </c>
      <c r="G917" s="221"/>
      <c r="H917" s="222" t="s">
        <v>19</v>
      </c>
      <c r="I917" s="224"/>
      <c r="J917" s="221"/>
      <c r="K917" s="221"/>
      <c r="L917" s="225"/>
      <c r="M917" s="226"/>
      <c r="N917" s="227"/>
      <c r="O917" s="227"/>
      <c r="P917" s="227"/>
      <c r="Q917" s="227"/>
      <c r="R917" s="227"/>
      <c r="S917" s="227"/>
      <c r="T917" s="228"/>
      <c r="AT917" s="229" t="s">
        <v>177</v>
      </c>
      <c r="AU917" s="229" t="s">
        <v>85</v>
      </c>
      <c r="AV917" s="15" t="s">
        <v>83</v>
      </c>
      <c r="AW917" s="15" t="s">
        <v>37</v>
      </c>
      <c r="AX917" s="15" t="s">
        <v>76</v>
      </c>
      <c r="AY917" s="229" t="s">
        <v>167</v>
      </c>
    </row>
    <row r="918" spans="1:65" s="13" customFormat="1" ht="11.25">
      <c r="B918" s="198"/>
      <c r="C918" s="199"/>
      <c r="D918" s="193" t="s">
        <v>177</v>
      </c>
      <c r="E918" s="200" t="s">
        <v>19</v>
      </c>
      <c r="F918" s="201" t="s">
        <v>2365</v>
      </c>
      <c r="G918" s="199"/>
      <c r="H918" s="202">
        <v>39.5</v>
      </c>
      <c r="I918" s="203"/>
      <c r="J918" s="199"/>
      <c r="K918" s="199"/>
      <c r="L918" s="204"/>
      <c r="M918" s="205"/>
      <c r="N918" s="206"/>
      <c r="O918" s="206"/>
      <c r="P918" s="206"/>
      <c r="Q918" s="206"/>
      <c r="R918" s="206"/>
      <c r="S918" s="206"/>
      <c r="T918" s="207"/>
      <c r="AT918" s="208" t="s">
        <v>177</v>
      </c>
      <c r="AU918" s="208" t="s">
        <v>85</v>
      </c>
      <c r="AV918" s="13" t="s">
        <v>85</v>
      </c>
      <c r="AW918" s="13" t="s">
        <v>37</v>
      </c>
      <c r="AX918" s="13" t="s">
        <v>76</v>
      </c>
      <c r="AY918" s="208" t="s">
        <v>167</v>
      </c>
    </row>
    <row r="919" spans="1:65" s="13" customFormat="1" ht="11.25">
      <c r="B919" s="198"/>
      <c r="C919" s="199"/>
      <c r="D919" s="193" t="s">
        <v>177</v>
      </c>
      <c r="E919" s="200" t="s">
        <v>19</v>
      </c>
      <c r="F919" s="201" t="s">
        <v>2366</v>
      </c>
      <c r="G919" s="199"/>
      <c r="H919" s="202">
        <v>9.5359999999999996</v>
      </c>
      <c r="I919" s="203"/>
      <c r="J919" s="199"/>
      <c r="K919" s="199"/>
      <c r="L919" s="204"/>
      <c r="M919" s="205"/>
      <c r="N919" s="206"/>
      <c r="O919" s="206"/>
      <c r="P919" s="206"/>
      <c r="Q919" s="206"/>
      <c r="R919" s="206"/>
      <c r="S919" s="206"/>
      <c r="T919" s="207"/>
      <c r="AT919" s="208" t="s">
        <v>177</v>
      </c>
      <c r="AU919" s="208" t="s">
        <v>85</v>
      </c>
      <c r="AV919" s="13" t="s">
        <v>85</v>
      </c>
      <c r="AW919" s="13" t="s">
        <v>37</v>
      </c>
      <c r="AX919" s="13" t="s">
        <v>76</v>
      </c>
      <c r="AY919" s="208" t="s">
        <v>167</v>
      </c>
    </row>
    <row r="920" spans="1:65" s="16" customFormat="1" ht="11.25">
      <c r="B920" s="243"/>
      <c r="C920" s="244"/>
      <c r="D920" s="193" t="s">
        <v>177</v>
      </c>
      <c r="E920" s="245" t="s">
        <v>19</v>
      </c>
      <c r="F920" s="246" t="s">
        <v>1927</v>
      </c>
      <c r="G920" s="244"/>
      <c r="H920" s="247">
        <v>49.036000000000001</v>
      </c>
      <c r="I920" s="248"/>
      <c r="J920" s="244"/>
      <c r="K920" s="244"/>
      <c r="L920" s="249"/>
      <c r="M920" s="250"/>
      <c r="N920" s="251"/>
      <c r="O920" s="251"/>
      <c r="P920" s="251"/>
      <c r="Q920" s="251"/>
      <c r="R920" s="251"/>
      <c r="S920" s="251"/>
      <c r="T920" s="252"/>
      <c r="AT920" s="253" t="s">
        <v>177</v>
      </c>
      <c r="AU920" s="253" t="s">
        <v>85</v>
      </c>
      <c r="AV920" s="16" t="s">
        <v>182</v>
      </c>
      <c r="AW920" s="16" t="s">
        <v>37</v>
      </c>
      <c r="AX920" s="16" t="s">
        <v>76</v>
      </c>
      <c r="AY920" s="253" t="s">
        <v>167</v>
      </c>
    </row>
    <row r="921" spans="1:65" s="14" customFormat="1" ht="11.25">
      <c r="B921" s="209"/>
      <c r="C921" s="210"/>
      <c r="D921" s="193" t="s">
        <v>177</v>
      </c>
      <c r="E921" s="211" t="s">
        <v>19</v>
      </c>
      <c r="F921" s="212" t="s">
        <v>179</v>
      </c>
      <c r="G921" s="210"/>
      <c r="H921" s="213">
        <v>49.036000000000001</v>
      </c>
      <c r="I921" s="214"/>
      <c r="J921" s="210"/>
      <c r="K921" s="210"/>
      <c r="L921" s="215"/>
      <c r="M921" s="216"/>
      <c r="N921" s="217"/>
      <c r="O921" s="217"/>
      <c r="P921" s="217"/>
      <c r="Q921" s="217"/>
      <c r="R921" s="217"/>
      <c r="S921" s="217"/>
      <c r="T921" s="218"/>
      <c r="AT921" s="219" t="s">
        <v>177</v>
      </c>
      <c r="AU921" s="219" t="s">
        <v>85</v>
      </c>
      <c r="AV921" s="14" t="s">
        <v>174</v>
      </c>
      <c r="AW921" s="14" t="s">
        <v>37</v>
      </c>
      <c r="AX921" s="14" t="s">
        <v>83</v>
      </c>
      <c r="AY921" s="219" t="s">
        <v>167</v>
      </c>
    </row>
    <row r="922" spans="1:65" s="2" customFormat="1" ht="21.75" customHeight="1">
      <c r="A922" s="36"/>
      <c r="B922" s="37"/>
      <c r="C922" s="230" t="s">
        <v>538</v>
      </c>
      <c r="D922" s="230" t="s">
        <v>225</v>
      </c>
      <c r="E922" s="231" t="s">
        <v>2367</v>
      </c>
      <c r="F922" s="232" t="s">
        <v>2368</v>
      </c>
      <c r="G922" s="233" t="s">
        <v>172</v>
      </c>
      <c r="H922" s="234">
        <v>51.488</v>
      </c>
      <c r="I922" s="235"/>
      <c r="J922" s="236">
        <f>ROUND(I922*H922,2)</f>
        <v>0</v>
      </c>
      <c r="K922" s="232" t="s">
        <v>173</v>
      </c>
      <c r="L922" s="237"/>
      <c r="M922" s="238" t="s">
        <v>19</v>
      </c>
      <c r="N922" s="239" t="s">
        <v>47</v>
      </c>
      <c r="O922" s="66"/>
      <c r="P922" s="189">
        <f>O922*H922</f>
        <v>0</v>
      </c>
      <c r="Q922" s="189">
        <v>0</v>
      </c>
      <c r="R922" s="189">
        <f>Q922*H922</f>
        <v>0</v>
      </c>
      <c r="S922" s="189">
        <v>0</v>
      </c>
      <c r="T922" s="190">
        <f>S922*H922</f>
        <v>0</v>
      </c>
      <c r="U922" s="36"/>
      <c r="V922" s="36"/>
      <c r="W922" s="36"/>
      <c r="X922" s="36"/>
      <c r="Y922" s="36"/>
      <c r="Z922" s="36"/>
      <c r="AA922" s="36"/>
      <c r="AB922" s="36"/>
      <c r="AC922" s="36"/>
      <c r="AD922" s="36"/>
      <c r="AE922" s="36"/>
      <c r="AR922" s="191" t="s">
        <v>260</v>
      </c>
      <c r="AT922" s="191" t="s">
        <v>225</v>
      </c>
      <c r="AU922" s="191" t="s">
        <v>85</v>
      </c>
      <c r="AY922" s="19" t="s">
        <v>167</v>
      </c>
      <c r="BE922" s="192">
        <f>IF(N922="základní",J922,0)</f>
        <v>0</v>
      </c>
      <c r="BF922" s="192">
        <f>IF(N922="snížená",J922,0)</f>
        <v>0</v>
      </c>
      <c r="BG922" s="192">
        <f>IF(N922="zákl. přenesená",J922,0)</f>
        <v>0</v>
      </c>
      <c r="BH922" s="192">
        <f>IF(N922="sníž. přenesená",J922,0)</f>
        <v>0</v>
      </c>
      <c r="BI922" s="192">
        <f>IF(N922="nulová",J922,0)</f>
        <v>0</v>
      </c>
      <c r="BJ922" s="19" t="s">
        <v>83</v>
      </c>
      <c r="BK922" s="192">
        <f>ROUND(I922*H922,2)</f>
        <v>0</v>
      </c>
      <c r="BL922" s="19" t="s">
        <v>215</v>
      </c>
      <c r="BM922" s="191" t="s">
        <v>866</v>
      </c>
    </row>
    <row r="923" spans="1:65" s="13" customFormat="1" ht="11.25">
      <c r="B923" s="198"/>
      <c r="C923" s="199"/>
      <c r="D923" s="193" t="s">
        <v>177</v>
      </c>
      <c r="E923" s="200" t="s">
        <v>19</v>
      </c>
      <c r="F923" s="201" t="s">
        <v>2369</v>
      </c>
      <c r="G923" s="199"/>
      <c r="H923" s="202">
        <v>51.488</v>
      </c>
      <c r="I923" s="203"/>
      <c r="J923" s="199"/>
      <c r="K923" s="199"/>
      <c r="L923" s="204"/>
      <c r="M923" s="205"/>
      <c r="N923" s="206"/>
      <c r="O923" s="206"/>
      <c r="P923" s="206"/>
      <c r="Q923" s="206"/>
      <c r="R923" s="206"/>
      <c r="S923" s="206"/>
      <c r="T923" s="207"/>
      <c r="AT923" s="208" t="s">
        <v>177</v>
      </c>
      <c r="AU923" s="208" t="s">
        <v>85</v>
      </c>
      <c r="AV923" s="13" t="s">
        <v>85</v>
      </c>
      <c r="AW923" s="13" t="s">
        <v>37</v>
      </c>
      <c r="AX923" s="13" t="s">
        <v>76</v>
      </c>
      <c r="AY923" s="208" t="s">
        <v>167</v>
      </c>
    </row>
    <row r="924" spans="1:65" s="14" customFormat="1" ht="11.25">
      <c r="B924" s="209"/>
      <c r="C924" s="210"/>
      <c r="D924" s="193" t="s">
        <v>177</v>
      </c>
      <c r="E924" s="211" t="s">
        <v>19</v>
      </c>
      <c r="F924" s="212" t="s">
        <v>179</v>
      </c>
      <c r="G924" s="210"/>
      <c r="H924" s="213">
        <v>51.488</v>
      </c>
      <c r="I924" s="214"/>
      <c r="J924" s="210"/>
      <c r="K924" s="210"/>
      <c r="L924" s="215"/>
      <c r="M924" s="216"/>
      <c r="N924" s="217"/>
      <c r="O924" s="217"/>
      <c r="P924" s="217"/>
      <c r="Q924" s="217"/>
      <c r="R924" s="217"/>
      <c r="S924" s="217"/>
      <c r="T924" s="218"/>
      <c r="AT924" s="219" t="s">
        <v>177</v>
      </c>
      <c r="AU924" s="219" t="s">
        <v>85</v>
      </c>
      <c r="AV924" s="14" t="s">
        <v>174</v>
      </c>
      <c r="AW924" s="14" t="s">
        <v>37</v>
      </c>
      <c r="AX924" s="14" t="s">
        <v>83</v>
      </c>
      <c r="AY924" s="219" t="s">
        <v>167</v>
      </c>
    </row>
    <row r="925" spans="1:65" s="2" customFormat="1" ht="24">
      <c r="A925" s="36"/>
      <c r="B925" s="37"/>
      <c r="C925" s="180" t="s">
        <v>871</v>
      </c>
      <c r="D925" s="180" t="s">
        <v>169</v>
      </c>
      <c r="E925" s="181" t="s">
        <v>2370</v>
      </c>
      <c r="F925" s="182" t="s">
        <v>2371</v>
      </c>
      <c r="G925" s="183" t="s">
        <v>209</v>
      </c>
      <c r="H925" s="184">
        <v>7.0000000000000007E-2</v>
      </c>
      <c r="I925" s="185"/>
      <c r="J925" s="186">
        <f>ROUND(I925*H925,2)</f>
        <v>0</v>
      </c>
      <c r="K925" s="182" t="s">
        <v>173</v>
      </c>
      <c r="L925" s="41"/>
      <c r="M925" s="187" t="s">
        <v>19</v>
      </c>
      <c r="N925" s="188" t="s">
        <v>47</v>
      </c>
      <c r="O925" s="66"/>
      <c r="P925" s="189">
        <f>O925*H925</f>
        <v>0</v>
      </c>
      <c r="Q925" s="189">
        <v>0</v>
      </c>
      <c r="R925" s="189">
        <f>Q925*H925</f>
        <v>0</v>
      </c>
      <c r="S925" s="189">
        <v>0</v>
      </c>
      <c r="T925" s="190">
        <f>S925*H925</f>
        <v>0</v>
      </c>
      <c r="U925" s="36"/>
      <c r="V925" s="36"/>
      <c r="W925" s="36"/>
      <c r="X925" s="36"/>
      <c r="Y925" s="36"/>
      <c r="Z925" s="36"/>
      <c r="AA925" s="36"/>
      <c r="AB925" s="36"/>
      <c r="AC925" s="36"/>
      <c r="AD925" s="36"/>
      <c r="AE925" s="36"/>
      <c r="AR925" s="191" t="s">
        <v>215</v>
      </c>
      <c r="AT925" s="191" t="s">
        <v>169</v>
      </c>
      <c r="AU925" s="191" t="s">
        <v>85</v>
      </c>
      <c r="AY925" s="19" t="s">
        <v>167</v>
      </c>
      <c r="BE925" s="192">
        <f>IF(N925="základní",J925,0)</f>
        <v>0</v>
      </c>
      <c r="BF925" s="192">
        <f>IF(N925="snížená",J925,0)</f>
        <v>0</v>
      </c>
      <c r="BG925" s="192">
        <f>IF(N925="zákl. přenesená",J925,0)</f>
        <v>0</v>
      </c>
      <c r="BH925" s="192">
        <f>IF(N925="sníž. přenesená",J925,0)</f>
        <v>0</v>
      </c>
      <c r="BI925" s="192">
        <f>IF(N925="nulová",J925,0)</f>
        <v>0</v>
      </c>
      <c r="BJ925" s="19" t="s">
        <v>83</v>
      </c>
      <c r="BK925" s="192">
        <f>ROUND(I925*H925,2)</f>
        <v>0</v>
      </c>
      <c r="BL925" s="19" t="s">
        <v>215</v>
      </c>
      <c r="BM925" s="191" t="s">
        <v>874</v>
      </c>
    </row>
    <row r="926" spans="1:65" s="2" customFormat="1" ht="68.25">
      <c r="A926" s="36"/>
      <c r="B926" s="37"/>
      <c r="C926" s="38"/>
      <c r="D926" s="193" t="s">
        <v>175</v>
      </c>
      <c r="E926" s="38"/>
      <c r="F926" s="194" t="s">
        <v>2372</v>
      </c>
      <c r="G926" s="38"/>
      <c r="H926" s="38"/>
      <c r="I926" s="195"/>
      <c r="J926" s="38"/>
      <c r="K926" s="38"/>
      <c r="L926" s="41"/>
      <c r="M926" s="196"/>
      <c r="N926" s="197"/>
      <c r="O926" s="66"/>
      <c r="P926" s="66"/>
      <c r="Q926" s="66"/>
      <c r="R926" s="66"/>
      <c r="S926" s="66"/>
      <c r="T926" s="67"/>
      <c r="U926" s="36"/>
      <c r="V926" s="36"/>
      <c r="W926" s="36"/>
      <c r="X926" s="36"/>
      <c r="Y926" s="36"/>
      <c r="Z926" s="36"/>
      <c r="AA926" s="36"/>
      <c r="AB926" s="36"/>
      <c r="AC926" s="36"/>
      <c r="AD926" s="36"/>
      <c r="AE926" s="36"/>
      <c r="AT926" s="19" t="s">
        <v>175</v>
      </c>
      <c r="AU926" s="19" t="s">
        <v>85</v>
      </c>
    </row>
    <row r="927" spans="1:65" s="2" customFormat="1" ht="33" customHeight="1">
      <c r="A927" s="36"/>
      <c r="B927" s="37"/>
      <c r="C927" s="180" t="s">
        <v>542</v>
      </c>
      <c r="D927" s="180" t="s">
        <v>169</v>
      </c>
      <c r="E927" s="181" t="s">
        <v>2373</v>
      </c>
      <c r="F927" s="182" t="s">
        <v>2374</v>
      </c>
      <c r="G927" s="183" t="s">
        <v>209</v>
      </c>
      <c r="H927" s="184">
        <v>7.0000000000000007E-2</v>
      </c>
      <c r="I927" s="185"/>
      <c r="J927" s="186">
        <f>ROUND(I927*H927,2)</f>
        <v>0</v>
      </c>
      <c r="K927" s="182" t="s">
        <v>173</v>
      </c>
      <c r="L927" s="41"/>
      <c r="M927" s="187" t="s">
        <v>19</v>
      </c>
      <c r="N927" s="188" t="s">
        <v>47</v>
      </c>
      <c r="O927" s="66"/>
      <c r="P927" s="189">
        <f>O927*H927</f>
        <v>0</v>
      </c>
      <c r="Q927" s="189">
        <v>0</v>
      </c>
      <c r="R927" s="189">
        <f>Q927*H927</f>
        <v>0</v>
      </c>
      <c r="S927" s="189">
        <v>0</v>
      </c>
      <c r="T927" s="190">
        <f>S927*H927</f>
        <v>0</v>
      </c>
      <c r="U927" s="36"/>
      <c r="V927" s="36"/>
      <c r="W927" s="36"/>
      <c r="X927" s="36"/>
      <c r="Y927" s="36"/>
      <c r="Z927" s="36"/>
      <c r="AA927" s="36"/>
      <c r="AB927" s="36"/>
      <c r="AC927" s="36"/>
      <c r="AD927" s="36"/>
      <c r="AE927" s="36"/>
      <c r="AR927" s="191" t="s">
        <v>215</v>
      </c>
      <c r="AT927" s="191" t="s">
        <v>169</v>
      </c>
      <c r="AU927" s="191" t="s">
        <v>85</v>
      </c>
      <c r="AY927" s="19" t="s">
        <v>167</v>
      </c>
      <c r="BE927" s="192">
        <f>IF(N927="základní",J927,0)</f>
        <v>0</v>
      </c>
      <c r="BF927" s="192">
        <f>IF(N927="snížená",J927,0)</f>
        <v>0</v>
      </c>
      <c r="BG927" s="192">
        <f>IF(N927="zákl. přenesená",J927,0)</f>
        <v>0</v>
      </c>
      <c r="BH927" s="192">
        <f>IF(N927="sníž. přenesená",J927,0)</f>
        <v>0</v>
      </c>
      <c r="BI927" s="192">
        <f>IF(N927="nulová",J927,0)</f>
        <v>0</v>
      </c>
      <c r="BJ927" s="19" t="s">
        <v>83</v>
      </c>
      <c r="BK927" s="192">
        <f>ROUND(I927*H927,2)</f>
        <v>0</v>
      </c>
      <c r="BL927" s="19" t="s">
        <v>215</v>
      </c>
      <c r="BM927" s="191" t="s">
        <v>877</v>
      </c>
    </row>
    <row r="928" spans="1:65" s="2" customFormat="1" ht="68.25">
      <c r="A928" s="36"/>
      <c r="B928" s="37"/>
      <c r="C928" s="38"/>
      <c r="D928" s="193" t="s">
        <v>175</v>
      </c>
      <c r="E928" s="38"/>
      <c r="F928" s="194" t="s">
        <v>2372</v>
      </c>
      <c r="G928" s="38"/>
      <c r="H928" s="38"/>
      <c r="I928" s="195"/>
      <c r="J928" s="38"/>
      <c r="K928" s="38"/>
      <c r="L928" s="41"/>
      <c r="M928" s="196"/>
      <c r="N928" s="197"/>
      <c r="O928" s="66"/>
      <c r="P928" s="66"/>
      <c r="Q928" s="66"/>
      <c r="R928" s="66"/>
      <c r="S928" s="66"/>
      <c r="T928" s="67"/>
      <c r="U928" s="36"/>
      <c r="V928" s="36"/>
      <c r="W928" s="36"/>
      <c r="X928" s="36"/>
      <c r="Y928" s="36"/>
      <c r="Z928" s="36"/>
      <c r="AA928" s="36"/>
      <c r="AB928" s="36"/>
      <c r="AC928" s="36"/>
      <c r="AD928" s="36"/>
      <c r="AE928" s="36"/>
      <c r="AT928" s="19" t="s">
        <v>175</v>
      </c>
      <c r="AU928" s="19" t="s">
        <v>85</v>
      </c>
    </row>
    <row r="929" spans="1:65" s="12" customFormat="1" ht="22.9" customHeight="1">
      <c r="B929" s="164"/>
      <c r="C929" s="165"/>
      <c r="D929" s="166" t="s">
        <v>75</v>
      </c>
      <c r="E929" s="178" t="s">
        <v>604</v>
      </c>
      <c r="F929" s="178" t="s">
        <v>605</v>
      </c>
      <c r="G929" s="165"/>
      <c r="H929" s="165"/>
      <c r="I929" s="168"/>
      <c r="J929" s="179">
        <f>BK929</f>
        <v>0</v>
      </c>
      <c r="K929" s="165"/>
      <c r="L929" s="170"/>
      <c r="M929" s="171"/>
      <c r="N929" s="172"/>
      <c r="O929" s="172"/>
      <c r="P929" s="173">
        <f>SUM(P930:P953)</f>
        <v>0</v>
      </c>
      <c r="Q929" s="172"/>
      <c r="R929" s="173">
        <f>SUM(R930:R953)</f>
        <v>0</v>
      </c>
      <c r="S929" s="172"/>
      <c r="T929" s="174">
        <f>SUM(T930:T953)</f>
        <v>0</v>
      </c>
      <c r="AR929" s="175" t="s">
        <v>85</v>
      </c>
      <c r="AT929" s="176" t="s">
        <v>75</v>
      </c>
      <c r="AU929" s="176" t="s">
        <v>83</v>
      </c>
      <c r="AY929" s="175" t="s">
        <v>167</v>
      </c>
      <c r="BK929" s="177">
        <f>SUM(BK930:BK953)</f>
        <v>0</v>
      </c>
    </row>
    <row r="930" spans="1:65" s="2" customFormat="1" ht="16.5" customHeight="1">
      <c r="A930" s="36"/>
      <c r="B930" s="37"/>
      <c r="C930" s="230" t="s">
        <v>878</v>
      </c>
      <c r="D930" s="230" t="s">
        <v>225</v>
      </c>
      <c r="E930" s="231" t="s">
        <v>2375</v>
      </c>
      <c r="F930" s="232" t="s">
        <v>2376</v>
      </c>
      <c r="G930" s="233" t="s">
        <v>2377</v>
      </c>
      <c r="H930" s="234">
        <v>2</v>
      </c>
      <c r="I930" s="235"/>
      <c r="J930" s="236">
        <f t="shared" ref="J930:J951" si="0">ROUND(I930*H930,2)</f>
        <v>0</v>
      </c>
      <c r="K930" s="232" t="s">
        <v>19</v>
      </c>
      <c r="L930" s="237"/>
      <c r="M930" s="238" t="s">
        <v>19</v>
      </c>
      <c r="N930" s="239" t="s">
        <v>47</v>
      </c>
      <c r="O930" s="66"/>
      <c r="P930" s="189">
        <f t="shared" ref="P930:P951" si="1">O930*H930</f>
        <v>0</v>
      </c>
      <c r="Q930" s="189">
        <v>0</v>
      </c>
      <c r="R930" s="189">
        <f t="shared" ref="R930:R951" si="2">Q930*H930</f>
        <v>0</v>
      </c>
      <c r="S930" s="189">
        <v>0</v>
      </c>
      <c r="T930" s="190">
        <f t="shared" ref="T930:T951" si="3">S930*H930</f>
        <v>0</v>
      </c>
      <c r="U930" s="36"/>
      <c r="V930" s="36"/>
      <c r="W930" s="36"/>
      <c r="X930" s="36"/>
      <c r="Y930" s="36"/>
      <c r="Z930" s="36"/>
      <c r="AA930" s="36"/>
      <c r="AB930" s="36"/>
      <c r="AC930" s="36"/>
      <c r="AD930" s="36"/>
      <c r="AE930" s="36"/>
      <c r="AR930" s="191" t="s">
        <v>260</v>
      </c>
      <c r="AT930" s="191" t="s">
        <v>225</v>
      </c>
      <c r="AU930" s="191" t="s">
        <v>85</v>
      </c>
      <c r="AY930" s="19" t="s">
        <v>167</v>
      </c>
      <c r="BE930" s="192">
        <f t="shared" ref="BE930:BE951" si="4">IF(N930="základní",J930,0)</f>
        <v>0</v>
      </c>
      <c r="BF930" s="192">
        <f t="shared" ref="BF930:BF951" si="5">IF(N930="snížená",J930,0)</f>
        <v>0</v>
      </c>
      <c r="BG930" s="192">
        <f t="shared" ref="BG930:BG951" si="6">IF(N930="zákl. přenesená",J930,0)</f>
        <v>0</v>
      </c>
      <c r="BH930" s="192">
        <f t="shared" ref="BH930:BH951" si="7">IF(N930="sníž. přenesená",J930,0)</f>
        <v>0</v>
      </c>
      <c r="BI930" s="192">
        <f t="shared" ref="BI930:BI951" si="8">IF(N930="nulová",J930,0)</f>
        <v>0</v>
      </c>
      <c r="BJ930" s="19" t="s">
        <v>83</v>
      </c>
      <c r="BK930" s="192">
        <f t="shared" ref="BK930:BK951" si="9">ROUND(I930*H930,2)</f>
        <v>0</v>
      </c>
      <c r="BL930" s="19" t="s">
        <v>215</v>
      </c>
      <c r="BM930" s="191" t="s">
        <v>881</v>
      </c>
    </row>
    <row r="931" spans="1:65" s="2" customFormat="1" ht="16.5" customHeight="1">
      <c r="A931" s="36"/>
      <c r="B931" s="37"/>
      <c r="C931" s="230" t="s">
        <v>547</v>
      </c>
      <c r="D931" s="230" t="s">
        <v>225</v>
      </c>
      <c r="E931" s="231" t="s">
        <v>2378</v>
      </c>
      <c r="F931" s="232" t="s">
        <v>2379</v>
      </c>
      <c r="G931" s="233" t="s">
        <v>2377</v>
      </c>
      <c r="H931" s="234">
        <v>1</v>
      </c>
      <c r="I931" s="235"/>
      <c r="J931" s="236">
        <f t="shared" si="0"/>
        <v>0</v>
      </c>
      <c r="K931" s="232" t="s">
        <v>19</v>
      </c>
      <c r="L931" s="237"/>
      <c r="M931" s="238" t="s">
        <v>19</v>
      </c>
      <c r="N931" s="239" t="s">
        <v>47</v>
      </c>
      <c r="O931" s="66"/>
      <c r="P931" s="189">
        <f t="shared" si="1"/>
        <v>0</v>
      </c>
      <c r="Q931" s="189">
        <v>0</v>
      </c>
      <c r="R931" s="189">
        <f t="shared" si="2"/>
        <v>0</v>
      </c>
      <c r="S931" s="189">
        <v>0</v>
      </c>
      <c r="T931" s="190">
        <f t="shared" si="3"/>
        <v>0</v>
      </c>
      <c r="U931" s="36"/>
      <c r="V931" s="36"/>
      <c r="W931" s="36"/>
      <c r="X931" s="36"/>
      <c r="Y931" s="36"/>
      <c r="Z931" s="36"/>
      <c r="AA931" s="36"/>
      <c r="AB931" s="36"/>
      <c r="AC931" s="36"/>
      <c r="AD931" s="36"/>
      <c r="AE931" s="36"/>
      <c r="AR931" s="191" t="s">
        <v>260</v>
      </c>
      <c r="AT931" s="191" t="s">
        <v>225</v>
      </c>
      <c r="AU931" s="191" t="s">
        <v>85</v>
      </c>
      <c r="AY931" s="19" t="s">
        <v>167</v>
      </c>
      <c r="BE931" s="192">
        <f t="shared" si="4"/>
        <v>0</v>
      </c>
      <c r="BF931" s="192">
        <f t="shared" si="5"/>
        <v>0</v>
      </c>
      <c r="BG931" s="192">
        <f t="shared" si="6"/>
        <v>0</v>
      </c>
      <c r="BH931" s="192">
        <f t="shared" si="7"/>
        <v>0</v>
      </c>
      <c r="BI931" s="192">
        <f t="shared" si="8"/>
        <v>0</v>
      </c>
      <c r="BJ931" s="19" t="s">
        <v>83</v>
      </c>
      <c r="BK931" s="192">
        <f t="shared" si="9"/>
        <v>0</v>
      </c>
      <c r="BL931" s="19" t="s">
        <v>215</v>
      </c>
      <c r="BM931" s="191" t="s">
        <v>884</v>
      </c>
    </row>
    <row r="932" spans="1:65" s="2" customFormat="1" ht="16.5" customHeight="1">
      <c r="A932" s="36"/>
      <c r="B932" s="37"/>
      <c r="C932" s="230" t="s">
        <v>885</v>
      </c>
      <c r="D932" s="230" t="s">
        <v>225</v>
      </c>
      <c r="E932" s="231" t="s">
        <v>2380</v>
      </c>
      <c r="F932" s="232" t="s">
        <v>2381</v>
      </c>
      <c r="G932" s="233" t="s">
        <v>2377</v>
      </c>
      <c r="H932" s="234">
        <v>8</v>
      </c>
      <c r="I932" s="235"/>
      <c r="J932" s="236">
        <f t="shared" si="0"/>
        <v>0</v>
      </c>
      <c r="K932" s="232" t="s">
        <v>19</v>
      </c>
      <c r="L932" s="237"/>
      <c r="M932" s="238" t="s">
        <v>19</v>
      </c>
      <c r="N932" s="239" t="s">
        <v>47</v>
      </c>
      <c r="O932" s="66"/>
      <c r="P932" s="189">
        <f t="shared" si="1"/>
        <v>0</v>
      </c>
      <c r="Q932" s="189">
        <v>0</v>
      </c>
      <c r="R932" s="189">
        <f t="shared" si="2"/>
        <v>0</v>
      </c>
      <c r="S932" s="189">
        <v>0</v>
      </c>
      <c r="T932" s="190">
        <f t="shared" si="3"/>
        <v>0</v>
      </c>
      <c r="U932" s="36"/>
      <c r="V932" s="36"/>
      <c r="W932" s="36"/>
      <c r="X932" s="36"/>
      <c r="Y932" s="36"/>
      <c r="Z932" s="36"/>
      <c r="AA932" s="36"/>
      <c r="AB932" s="36"/>
      <c r="AC932" s="36"/>
      <c r="AD932" s="36"/>
      <c r="AE932" s="36"/>
      <c r="AR932" s="191" t="s">
        <v>260</v>
      </c>
      <c r="AT932" s="191" t="s">
        <v>225</v>
      </c>
      <c r="AU932" s="191" t="s">
        <v>85</v>
      </c>
      <c r="AY932" s="19" t="s">
        <v>167</v>
      </c>
      <c r="BE932" s="192">
        <f t="shared" si="4"/>
        <v>0</v>
      </c>
      <c r="BF932" s="192">
        <f t="shared" si="5"/>
        <v>0</v>
      </c>
      <c r="BG932" s="192">
        <f t="shared" si="6"/>
        <v>0</v>
      </c>
      <c r="BH932" s="192">
        <f t="shared" si="7"/>
        <v>0</v>
      </c>
      <c r="BI932" s="192">
        <f t="shared" si="8"/>
        <v>0</v>
      </c>
      <c r="BJ932" s="19" t="s">
        <v>83</v>
      </c>
      <c r="BK932" s="192">
        <f t="shared" si="9"/>
        <v>0</v>
      </c>
      <c r="BL932" s="19" t="s">
        <v>215</v>
      </c>
      <c r="BM932" s="191" t="s">
        <v>888</v>
      </c>
    </row>
    <row r="933" spans="1:65" s="2" customFormat="1" ht="16.5" customHeight="1">
      <c r="A933" s="36"/>
      <c r="B933" s="37"/>
      <c r="C933" s="230" t="s">
        <v>551</v>
      </c>
      <c r="D933" s="230" t="s">
        <v>225</v>
      </c>
      <c r="E933" s="231" t="s">
        <v>2382</v>
      </c>
      <c r="F933" s="232" t="s">
        <v>2383</v>
      </c>
      <c r="G933" s="233" t="s">
        <v>2377</v>
      </c>
      <c r="H933" s="234">
        <v>2</v>
      </c>
      <c r="I933" s="235"/>
      <c r="J933" s="236">
        <f t="shared" si="0"/>
        <v>0</v>
      </c>
      <c r="K933" s="232" t="s">
        <v>19</v>
      </c>
      <c r="L933" s="237"/>
      <c r="M933" s="238" t="s">
        <v>19</v>
      </c>
      <c r="N933" s="239" t="s">
        <v>47</v>
      </c>
      <c r="O933" s="66"/>
      <c r="P933" s="189">
        <f t="shared" si="1"/>
        <v>0</v>
      </c>
      <c r="Q933" s="189">
        <v>0</v>
      </c>
      <c r="R933" s="189">
        <f t="shared" si="2"/>
        <v>0</v>
      </c>
      <c r="S933" s="189">
        <v>0</v>
      </c>
      <c r="T933" s="190">
        <f t="shared" si="3"/>
        <v>0</v>
      </c>
      <c r="U933" s="36"/>
      <c r="V933" s="36"/>
      <c r="W933" s="36"/>
      <c r="X933" s="36"/>
      <c r="Y933" s="36"/>
      <c r="Z933" s="36"/>
      <c r="AA933" s="36"/>
      <c r="AB933" s="36"/>
      <c r="AC933" s="36"/>
      <c r="AD933" s="36"/>
      <c r="AE933" s="36"/>
      <c r="AR933" s="191" t="s">
        <v>260</v>
      </c>
      <c r="AT933" s="191" t="s">
        <v>225</v>
      </c>
      <c r="AU933" s="191" t="s">
        <v>85</v>
      </c>
      <c r="AY933" s="19" t="s">
        <v>167</v>
      </c>
      <c r="BE933" s="192">
        <f t="shared" si="4"/>
        <v>0</v>
      </c>
      <c r="BF933" s="192">
        <f t="shared" si="5"/>
        <v>0</v>
      </c>
      <c r="BG933" s="192">
        <f t="shared" si="6"/>
        <v>0</v>
      </c>
      <c r="BH933" s="192">
        <f t="shared" si="7"/>
        <v>0</v>
      </c>
      <c r="BI933" s="192">
        <f t="shared" si="8"/>
        <v>0</v>
      </c>
      <c r="BJ933" s="19" t="s">
        <v>83</v>
      </c>
      <c r="BK933" s="192">
        <f t="shared" si="9"/>
        <v>0</v>
      </c>
      <c r="BL933" s="19" t="s">
        <v>215</v>
      </c>
      <c r="BM933" s="191" t="s">
        <v>891</v>
      </c>
    </row>
    <row r="934" spans="1:65" s="2" customFormat="1" ht="16.5" customHeight="1">
      <c r="A934" s="36"/>
      <c r="B934" s="37"/>
      <c r="C934" s="230" t="s">
        <v>892</v>
      </c>
      <c r="D934" s="230" t="s">
        <v>225</v>
      </c>
      <c r="E934" s="231" t="s">
        <v>2384</v>
      </c>
      <c r="F934" s="232" t="s">
        <v>2385</v>
      </c>
      <c r="G934" s="233" t="s">
        <v>2377</v>
      </c>
      <c r="H934" s="234">
        <v>8</v>
      </c>
      <c r="I934" s="235"/>
      <c r="J934" s="236">
        <f t="shared" si="0"/>
        <v>0</v>
      </c>
      <c r="K934" s="232" t="s">
        <v>19</v>
      </c>
      <c r="L934" s="237"/>
      <c r="M934" s="238" t="s">
        <v>19</v>
      </c>
      <c r="N934" s="239" t="s">
        <v>47</v>
      </c>
      <c r="O934" s="66"/>
      <c r="P934" s="189">
        <f t="shared" si="1"/>
        <v>0</v>
      </c>
      <c r="Q934" s="189">
        <v>0</v>
      </c>
      <c r="R934" s="189">
        <f t="shared" si="2"/>
        <v>0</v>
      </c>
      <c r="S934" s="189">
        <v>0</v>
      </c>
      <c r="T934" s="190">
        <f t="shared" si="3"/>
        <v>0</v>
      </c>
      <c r="U934" s="36"/>
      <c r="V934" s="36"/>
      <c r="W934" s="36"/>
      <c r="X934" s="36"/>
      <c r="Y934" s="36"/>
      <c r="Z934" s="36"/>
      <c r="AA934" s="36"/>
      <c r="AB934" s="36"/>
      <c r="AC934" s="36"/>
      <c r="AD934" s="36"/>
      <c r="AE934" s="36"/>
      <c r="AR934" s="191" t="s">
        <v>260</v>
      </c>
      <c r="AT934" s="191" t="s">
        <v>225</v>
      </c>
      <c r="AU934" s="191" t="s">
        <v>85</v>
      </c>
      <c r="AY934" s="19" t="s">
        <v>167</v>
      </c>
      <c r="BE934" s="192">
        <f t="shared" si="4"/>
        <v>0</v>
      </c>
      <c r="BF934" s="192">
        <f t="shared" si="5"/>
        <v>0</v>
      </c>
      <c r="BG934" s="192">
        <f t="shared" si="6"/>
        <v>0</v>
      </c>
      <c r="BH934" s="192">
        <f t="shared" si="7"/>
        <v>0</v>
      </c>
      <c r="BI934" s="192">
        <f t="shared" si="8"/>
        <v>0</v>
      </c>
      <c r="BJ934" s="19" t="s">
        <v>83</v>
      </c>
      <c r="BK934" s="192">
        <f t="shared" si="9"/>
        <v>0</v>
      </c>
      <c r="BL934" s="19" t="s">
        <v>215</v>
      </c>
      <c r="BM934" s="191" t="s">
        <v>895</v>
      </c>
    </row>
    <row r="935" spans="1:65" s="2" customFormat="1" ht="16.5" customHeight="1">
      <c r="A935" s="36"/>
      <c r="B935" s="37"/>
      <c r="C935" s="230" t="s">
        <v>559</v>
      </c>
      <c r="D935" s="230" t="s">
        <v>225</v>
      </c>
      <c r="E935" s="231" t="s">
        <v>2386</v>
      </c>
      <c r="F935" s="232" t="s">
        <v>2387</v>
      </c>
      <c r="G935" s="233" t="s">
        <v>2377</v>
      </c>
      <c r="H935" s="234">
        <v>21</v>
      </c>
      <c r="I935" s="235"/>
      <c r="J935" s="236">
        <f t="shared" si="0"/>
        <v>0</v>
      </c>
      <c r="K935" s="232" t="s">
        <v>19</v>
      </c>
      <c r="L935" s="237"/>
      <c r="M935" s="238" t="s">
        <v>19</v>
      </c>
      <c r="N935" s="239" t="s">
        <v>47</v>
      </c>
      <c r="O935" s="66"/>
      <c r="P935" s="189">
        <f t="shared" si="1"/>
        <v>0</v>
      </c>
      <c r="Q935" s="189">
        <v>0</v>
      </c>
      <c r="R935" s="189">
        <f t="shared" si="2"/>
        <v>0</v>
      </c>
      <c r="S935" s="189">
        <v>0</v>
      </c>
      <c r="T935" s="190">
        <f t="shared" si="3"/>
        <v>0</v>
      </c>
      <c r="U935" s="36"/>
      <c r="V935" s="36"/>
      <c r="W935" s="36"/>
      <c r="X935" s="36"/>
      <c r="Y935" s="36"/>
      <c r="Z935" s="36"/>
      <c r="AA935" s="36"/>
      <c r="AB935" s="36"/>
      <c r="AC935" s="36"/>
      <c r="AD935" s="36"/>
      <c r="AE935" s="36"/>
      <c r="AR935" s="191" t="s">
        <v>260</v>
      </c>
      <c r="AT935" s="191" t="s">
        <v>225</v>
      </c>
      <c r="AU935" s="191" t="s">
        <v>85</v>
      </c>
      <c r="AY935" s="19" t="s">
        <v>167</v>
      </c>
      <c r="BE935" s="192">
        <f t="shared" si="4"/>
        <v>0</v>
      </c>
      <c r="BF935" s="192">
        <f t="shared" si="5"/>
        <v>0</v>
      </c>
      <c r="BG935" s="192">
        <f t="shared" si="6"/>
        <v>0</v>
      </c>
      <c r="BH935" s="192">
        <f t="shared" si="7"/>
        <v>0</v>
      </c>
      <c r="BI935" s="192">
        <f t="shared" si="8"/>
        <v>0</v>
      </c>
      <c r="BJ935" s="19" t="s">
        <v>83</v>
      </c>
      <c r="BK935" s="192">
        <f t="shared" si="9"/>
        <v>0</v>
      </c>
      <c r="BL935" s="19" t="s">
        <v>215</v>
      </c>
      <c r="BM935" s="191" t="s">
        <v>898</v>
      </c>
    </row>
    <row r="936" spans="1:65" s="2" customFormat="1" ht="16.5" customHeight="1">
      <c r="A936" s="36"/>
      <c r="B936" s="37"/>
      <c r="C936" s="230" t="s">
        <v>899</v>
      </c>
      <c r="D936" s="230" t="s">
        <v>225</v>
      </c>
      <c r="E936" s="231" t="s">
        <v>2388</v>
      </c>
      <c r="F936" s="232" t="s">
        <v>2389</v>
      </c>
      <c r="G936" s="233" t="s">
        <v>2377</v>
      </c>
      <c r="H936" s="234">
        <v>45</v>
      </c>
      <c r="I936" s="235"/>
      <c r="J936" s="236">
        <f t="shared" si="0"/>
        <v>0</v>
      </c>
      <c r="K936" s="232" t="s">
        <v>19</v>
      </c>
      <c r="L936" s="237"/>
      <c r="M936" s="238" t="s">
        <v>19</v>
      </c>
      <c r="N936" s="239" t="s">
        <v>47</v>
      </c>
      <c r="O936" s="66"/>
      <c r="P936" s="189">
        <f t="shared" si="1"/>
        <v>0</v>
      </c>
      <c r="Q936" s="189">
        <v>0</v>
      </c>
      <c r="R936" s="189">
        <f t="shared" si="2"/>
        <v>0</v>
      </c>
      <c r="S936" s="189">
        <v>0</v>
      </c>
      <c r="T936" s="190">
        <f t="shared" si="3"/>
        <v>0</v>
      </c>
      <c r="U936" s="36"/>
      <c r="V936" s="36"/>
      <c r="W936" s="36"/>
      <c r="X936" s="36"/>
      <c r="Y936" s="36"/>
      <c r="Z936" s="36"/>
      <c r="AA936" s="36"/>
      <c r="AB936" s="36"/>
      <c r="AC936" s="36"/>
      <c r="AD936" s="36"/>
      <c r="AE936" s="36"/>
      <c r="AR936" s="191" t="s">
        <v>260</v>
      </c>
      <c r="AT936" s="191" t="s">
        <v>225</v>
      </c>
      <c r="AU936" s="191" t="s">
        <v>85</v>
      </c>
      <c r="AY936" s="19" t="s">
        <v>167</v>
      </c>
      <c r="BE936" s="192">
        <f t="shared" si="4"/>
        <v>0</v>
      </c>
      <c r="BF936" s="192">
        <f t="shared" si="5"/>
        <v>0</v>
      </c>
      <c r="BG936" s="192">
        <f t="shared" si="6"/>
        <v>0</v>
      </c>
      <c r="BH936" s="192">
        <f t="shared" si="7"/>
        <v>0</v>
      </c>
      <c r="BI936" s="192">
        <f t="shared" si="8"/>
        <v>0</v>
      </c>
      <c r="BJ936" s="19" t="s">
        <v>83</v>
      </c>
      <c r="BK936" s="192">
        <f t="shared" si="9"/>
        <v>0</v>
      </c>
      <c r="BL936" s="19" t="s">
        <v>215</v>
      </c>
      <c r="BM936" s="191" t="s">
        <v>902</v>
      </c>
    </row>
    <row r="937" spans="1:65" s="2" customFormat="1" ht="16.5" customHeight="1">
      <c r="A937" s="36"/>
      <c r="B937" s="37"/>
      <c r="C937" s="230" t="s">
        <v>567</v>
      </c>
      <c r="D937" s="230" t="s">
        <v>225</v>
      </c>
      <c r="E937" s="231" t="s">
        <v>2390</v>
      </c>
      <c r="F937" s="232" t="s">
        <v>2391</v>
      </c>
      <c r="G937" s="233" t="s">
        <v>2377</v>
      </c>
      <c r="H937" s="234">
        <v>9</v>
      </c>
      <c r="I937" s="235"/>
      <c r="J937" s="236">
        <f t="shared" si="0"/>
        <v>0</v>
      </c>
      <c r="K937" s="232" t="s">
        <v>19</v>
      </c>
      <c r="L937" s="237"/>
      <c r="M937" s="238" t="s">
        <v>19</v>
      </c>
      <c r="N937" s="239" t="s">
        <v>47</v>
      </c>
      <c r="O937" s="66"/>
      <c r="P937" s="189">
        <f t="shared" si="1"/>
        <v>0</v>
      </c>
      <c r="Q937" s="189">
        <v>0</v>
      </c>
      <c r="R937" s="189">
        <f t="shared" si="2"/>
        <v>0</v>
      </c>
      <c r="S937" s="189">
        <v>0</v>
      </c>
      <c r="T937" s="190">
        <f t="shared" si="3"/>
        <v>0</v>
      </c>
      <c r="U937" s="36"/>
      <c r="V937" s="36"/>
      <c r="W937" s="36"/>
      <c r="X937" s="36"/>
      <c r="Y937" s="36"/>
      <c r="Z937" s="36"/>
      <c r="AA937" s="36"/>
      <c r="AB937" s="36"/>
      <c r="AC937" s="36"/>
      <c r="AD937" s="36"/>
      <c r="AE937" s="36"/>
      <c r="AR937" s="191" t="s">
        <v>260</v>
      </c>
      <c r="AT937" s="191" t="s">
        <v>225</v>
      </c>
      <c r="AU937" s="191" t="s">
        <v>85</v>
      </c>
      <c r="AY937" s="19" t="s">
        <v>167</v>
      </c>
      <c r="BE937" s="192">
        <f t="shared" si="4"/>
        <v>0</v>
      </c>
      <c r="BF937" s="192">
        <f t="shared" si="5"/>
        <v>0</v>
      </c>
      <c r="BG937" s="192">
        <f t="shared" si="6"/>
        <v>0</v>
      </c>
      <c r="BH937" s="192">
        <f t="shared" si="7"/>
        <v>0</v>
      </c>
      <c r="BI937" s="192">
        <f t="shared" si="8"/>
        <v>0</v>
      </c>
      <c r="BJ937" s="19" t="s">
        <v>83</v>
      </c>
      <c r="BK937" s="192">
        <f t="shared" si="9"/>
        <v>0</v>
      </c>
      <c r="BL937" s="19" t="s">
        <v>215</v>
      </c>
      <c r="BM937" s="191" t="s">
        <v>905</v>
      </c>
    </row>
    <row r="938" spans="1:65" s="2" customFormat="1" ht="16.5" customHeight="1">
      <c r="A938" s="36"/>
      <c r="B938" s="37"/>
      <c r="C938" s="230" t="s">
        <v>906</v>
      </c>
      <c r="D938" s="230" t="s">
        <v>225</v>
      </c>
      <c r="E938" s="231" t="s">
        <v>2392</v>
      </c>
      <c r="F938" s="232" t="s">
        <v>2393</v>
      </c>
      <c r="G938" s="233" t="s">
        <v>2377</v>
      </c>
      <c r="H938" s="234">
        <v>25</v>
      </c>
      <c r="I938" s="235"/>
      <c r="J938" s="236">
        <f t="shared" si="0"/>
        <v>0</v>
      </c>
      <c r="K938" s="232" t="s">
        <v>19</v>
      </c>
      <c r="L938" s="237"/>
      <c r="M938" s="238" t="s">
        <v>19</v>
      </c>
      <c r="N938" s="239" t="s">
        <v>47</v>
      </c>
      <c r="O938" s="66"/>
      <c r="P938" s="189">
        <f t="shared" si="1"/>
        <v>0</v>
      </c>
      <c r="Q938" s="189">
        <v>0</v>
      </c>
      <c r="R938" s="189">
        <f t="shared" si="2"/>
        <v>0</v>
      </c>
      <c r="S938" s="189">
        <v>0</v>
      </c>
      <c r="T938" s="190">
        <f t="shared" si="3"/>
        <v>0</v>
      </c>
      <c r="U938" s="36"/>
      <c r="V938" s="36"/>
      <c r="W938" s="36"/>
      <c r="X938" s="36"/>
      <c r="Y938" s="36"/>
      <c r="Z938" s="36"/>
      <c r="AA938" s="36"/>
      <c r="AB938" s="36"/>
      <c r="AC938" s="36"/>
      <c r="AD938" s="36"/>
      <c r="AE938" s="36"/>
      <c r="AR938" s="191" t="s">
        <v>260</v>
      </c>
      <c r="AT938" s="191" t="s">
        <v>225</v>
      </c>
      <c r="AU938" s="191" t="s">
        <v>85</v>
      </c>
      <c r="AY938" s="19" t="s">
        <v>167</v>
      </c>
      <c r="BE938" s="192">
        <f t="shared" si="4"/>
        <v>0</v>
      </c>
      <c r="BF938" s="192">
        <f t="shared" si="5"/>
        <v>0</v>
      </c>
      <c r="BG938" s="192">
        <f t="shared" si="6"/>
        <v>0</v>
      </c>
      <c r="BH938" s="192">
        <f t="shared" si="7"/>
        <v>0</v>
      </c>
      <c r="BI938" s="192">
        <f t="shared" si="8"/>
        <v>0</v>
      </c>
      <c r="BJ938" s="19" t="s">
        <v>83</v>
      </c>
      <c r="BK938" s="192">
        <f t="shared" si="9"/>
        <v>0</v>
      </c>
      <c r="BL938" s="19" t="s">
        <v>215</v>
      </c>
      <c r="BM938" s="191" t="s">
        <v>909</v>
      </c>
    </row>
    <row r="939" spans="1:65" s="2" customFormat="1" ht="21.75" customHeight="1">
      <c r="A939" s="36"/>
      <c r="B939" s="37"/>
      <c r="C939" s="230" t="s">
        <v>572</v>
      </c>
      <c r="D939" s="230" t="s">
        <v>225</v>
      </c>
      <c r="E939" s="231" t="s">
        <v>2394</v>
      </c>
      <c r="F939" s="232" t="s">
        <v>2395</v>
      </c>
      <c r="G939" s="233" t="s">
        <v>2377</v>
      </c>
      <c r="H939" s="234">
        <v>11</v>
      </c>
      <c r="I939" s="235"/>
      <c r="J939" s="236">
        <f t="shared" si="0"/>
        <v>0</v>
      </c>
      <c r="K939" s="232" t="s">
        <v>19</v>
      </c>
      <c r="L939" s="237"/>
      <c r="M939" s="238" t="s">
        <v>19</v>
      </c>
      <c r="N939" s="239" t="s">
        <v>47</v>
      </c>
      <c r="O939" s="66"/>
      <c r="P939" s="189">
        <f t="shared" si="1"/>
        <v>0</v>
      </c>
      <c r="Q939" s="189">
        <v>0</v>
      </c>
      <c r="R939" s="189">
        <f t="shared" si="2"/>
        <v>0</v>
      </c>
      <c r="S939" s="189">
        <v>0</v>
      </c>
      <c r="T939" s="190">
        <f t="shared" si="3"/>
        <v>0</v>
      </c>
      <c r="U939" s="36"/>
      <c r="V939" s="36"/>
      <c r="W939" s="36"/>
      <c r="X939" s="36"/>
      <c r="Y939" s="36"/>
      <c r="Z939" s="36"/>
      <c r="AA939" s="36"/>
      <c r="AB939" s="36"/>
      <c r="AC939" s="36"/>
      <c r="AD939" s="36"/>
      <c r="AE939" s="36"/>
      <c r="AR939" s="191" t="s">
        <v>260</v>
      </c>
      <c r="AT939" s="191" t="s">
        <v>225</v>
      </c>
      <c r="AU939" s="191" t="s">
        <v>85</v>
      </c>
      <c r="AY939" s="19" t="s">
        <v>167</v>
      </c>
      <c r="BE939" s="192">
        <f t="shared" si="4"/>
        <v>0</v>
      </c>
      <c r="BF939" s="192">
        <f t="shared" si="5"/>
        <v>0</v>
      </c>
      <c r="BG939" s="192">
        <f t="shared" si="6"/>
        <v>0</v>
      </c>
      <c r="BH939" s="192">
        <f t="shared" si="7"/>
        <v>0</v>
      </c>
      <c r="BI939" s="192">
        <f t="shared" si="8"/>
        <v>0</v>
      </c>
      <c r="BJ939" s="19" t="s">
        <v>83</v>
      </c>
      <c r="BK939" s="192">
        <f t="shared" si="9"/>
        <v>0</v>
      </c>
      <c r="BL939" s="19" t="s">
        <v>215</v>
      </c>
      <c r="BM939" s="191" t="s">
        <v>916</v>
      </c>
    </row>
    <row r="940" spans="1:65" s="2" customFormat="1" ht="16.5" customHeight="1">
      <c r="A940" s="36"/>
      <c r="B940" s="37"/>
      <c r="C940" s="230" t="s">
        <v>1309</v>
      </c>
      <c r="D940" s="230" t="s">
        <v>225</v>
      </c>
      <c r="E940" s="231" t="s">
        <v>2396</v>
      </c>
      <c r="F940" s="232" t="s">
        <v>2397</v>
      </c>
      <c r="G940" s="233" t="s">
        <v>2377</v>
      </c>
      <c r="H940" s="234">
        <v>11</v>
      </c>
      <c r="I940" s="235"/>
      <c r="J940" s="236">
        <f t="shared" si="0"/>
        <v>0</v>
      </c>
      <c r="K940" s="232" t="s">
        <v>19</v>
      </c>
      <c r="L940" s="237"/>
      <c r="M940" s="238" t="s">
        <v>19</v>
      </c>
      <c r="N940" s="239" t="s">
        <v>47</v>
      </c>
      <c r="O940" s="66"/>
      <c r="P940" s="189">
        <f t="shared" si="1"/>
        <v>0</v>
      </c>
      <c r="Q940" s="189">
        <v>0</v>
      </c>
      <c r="R940" s="189">
        <f t="shared" si="2"/>
        <v>0</v>
      </c>
      <c r="S940" s="189">
        <v>0</v>
      </c>
      <c r="T940" s="190">
        <f t="shared" si="3"/>
        <v>0</v>
      </c>
      <c r="U940" s="36"/>
      <c r="V940" s="36"/>
      <c r="W940" s="36"/>
      <c r="X940" s="36"/>
      <c r="Y940" s="36"/>
      <c r="Z940" s="36"/>
      <c r="AA940" s="36"/>
      <c r="AB940" s="36"/>
      <c r="AC940" s="36"/>
      <c r="AD940" s="36"/>
      <c r="AE940" s="36"/>
      <c r="AR940" s="191" t="s">
        <v>260</v>
      </c>
      <c r="AT940" s="191" t="s">
        <v>225</v>
      </c>
      <c r="AU940" s="191" t="s">
        <v>85</v>
      </c>
      <c r="AY940" s="19" t="s">
        <v>167</v>
      </c>
      <c r="BE940" s="192">
        <f t="shared" si="4"/>
        <v>0</v>
      </c>
      <c r="BF940" s="192">
        <f t="shared" si="5"/>
        <v>0</v>
      </c>
      <c r="BG940" s="192">
        <f t="shared" si="6"/>
        <v>0</v>
      </c>
      <c r="BH940" s="192">
        <f t="shared" si="7"/>
        <v>0</v>
      </c>
      <c r="BI940" s="192">
        <f t="shared" si="8"/>
        <v>0</v>
      </c>
      <c r="BJ940" s="19" t="s">
        <v>83</v>
      </c>
      <c r="BK940" s="192">
        <f t="shared" si="9"/>
        <v>0</v>
      </c>
      <c r="BL940" s="19" t="s">
        <v>215</v>
      </c>
      <c r="BM940" s="191" t="s">
        <v>1307</v>
      </c>
    </row>
    <row r="941" spans="1:65" s="2" customFormat="1" ht="16.5" customHeight="1">
      <c r="A941" s="36"/>
      <c r="B941" s="37"/>
      <c r="C941" s="230" t="s">
        <v>576</v>
      </c>
      <c r="D941" s="230" t="s">
        <v>225</v>
      </c>
      <c r="E941" s="231" t="s">
        <v>2398</v>
      </c>
      <c r="F941" s="232" t="s">
        <v>2399</v>
      </c>
      <c r="G941" s="233" t="s">
        <v>2377</v>
      </c>
      <c r="H941" s="234">
        <v>2</v>
      </c>
      <c r="I941" s="235"/>
      <c r="J941" s="236">
        <f t="shared" si="0"/>
        <v>0</v>
      </c>
      <c r="K941" s="232" t="s">
        <v>19</v>
      </c>
      <c r="L941" s="237"/>
      <c r="M941" s="238" t="s">
        <v>19</v>
      </c>
      <c r="N941" s="239" t="s">
        <v>47</v>
      </c>
      <c r="O941" s="66"/>
      <c r="P941" s="189">
        <f t="shared" si="1"/>
        <v>0</v>
      </c>
      <c r="Q941" s="189">
        <v>0</v>
      </c>
      <c r="R941" s="189">
        <f t="shared" si="2"/>
        <v>0</v>
      </c>
      <c r="S941" s="189">
        <v>0</v>
      </c>
      <c r="T941" s="190">
        <f t="shared" si="3"/>
        <v>0</v>
      </c>
      <c r="U941" s="36"/>
      <c r="V941" s="36"/>
      <c r="W941" s="36"/>
      <c r="X941" s="36"/>
      <c r="Y941" s="36"/>
      <c r="Z941" s="36"/>
      <c r="AA941" s="36"/>
      <c r="AB941" s="36"/>
      <c r="AC941" s="36"/>
      <c r="AD941" s="36"/>
      <c r="AE941" s="36"/>
      <c r="AR941" s="191" t="s">
        <v>260</v>
      </c>
      <c r="AT941" s="191" t="s">
        <v>225</v>
      </c>
      <c r="AU941" s="191" t="s">
        <v>85</v>
      </c>
      <c r="AY941" s="19" t="s">
        <v>167</v>
      </c>
      <c r="BE941" s="192">
        <f t="shared" si="4"/>
        <v>0</v>
      </c>
      <c r="BF941" s="192">
        <f t="shared" si="5"/>
        <v>0</v>
      </c>
      <c r="BG941" s="192">
        <f t="shared" si="6"/>
        <v>0</v>
      </c>
      <c r="BH941" s="192">
        <f t="shared" si="7"/>
        <v>0</v>
      </c>
      <c r="BI941" s="192">
        <f t="shared" si="8"/>
        <v>0</v>
      </c>
      <c r="BJ941" s="19" t="s">
        <v>83</v>
      </c>
      <c r="BK941" s="192">
        <f t="shared" si="9"/>
        <v>0</v>
      </c>
      <c r="BL941" s="19" t="s">
        <v>215</v>
      </c>
      <c r="BM941" s="191" t="s">
        <v>1308</v>
      </c>
    </row>
    <row r="942" spans="1:65" s="2" customFormat="1" ht="16.5" customHeight="1">
      <c r="A942" s="36"/>
      <c r="B942" s="37"/>
      <c r="C942" s="230" t="s">
        <v>1900</v>
      </c>
      <c r="D942" s="230" t="s">
        <v>225</v>
      </c>
      <c r="E942" s="231" t="s">
        <v>2400</v>
      </c>
      <c r="F942" s="232" t="s">
        <v>2401</v>
      </c>
      <c r="G942" s="233" t="s">
        <v>2377</v>
      </c>
      <c r="H942" s="234">
        <v>2</v>
      </c>
      <c r="I942" s="235"/>
      <c r="J942" s="236">
        <f t="shared" si="0"/>
        <v>0</v>
      </c>
      <c r="K942" s="232" t="s">
        <v>19</v>
      </c>
      <c r="L942" s="237"/>
      <c r="M942" s="238" t="s">
        <v>19</v>
      </c>
      <c r="N942" s="239" t="s">
        <v>47</v>
      </c>
      <c r="O942" s="66"/>
      <c r="P942" s="189">
        <f t="shared" si="1"/>
        <v>0</v>
      </c>
      <c r="Q942" s="189">
        <v>0</v>
      </c>
      <c r="R942" s="189">
        <f t="shared" si="2"/>
        <v>0</v>
      </c>
      <c r="S942" s="189">
        <v>0</v>
      </c>
      <c r="T942" s="190">
        <f t="shared" si="3"/>
        <v>0</v>
      </c>
      <c r="U942" s="36"/>
      <c r="V942" s="36"/>
      <c r="W942" s="36"/>
      <c r="X942" s="36"/>
      <c r="Y942" s="36"/>
      <c r="Z942" s="36"/>
      <c r="AA942" s="36"/>
      <c r="AB942" s="36"/>
      <c r="AC942" s="36"/>
      <c r="AD942" s="36"/>
      <c r="AE942" s="36"/>
      <c r="AR942" s="191" t="s">
        <v>260</v>
      </c>
      <c r="AT942" s="191" t="s">
        <v>225</v>
      </c>
      <c r="AU942" s="191" t="s">
        <v>85</v>
      </c>
      <c r="AY942" s="19" t="s">
        <v>167</v>
      </c>
      <c r="BE942" s="192">
        <f t="shared" si="4"/>
        <v>0</v>
      </c>
      <c r="BF942" s="192">
        <f t="shared" si="5"/>
        <v>0</v>
      </c>
      <c r="BG942" s="192">
        <f t="shared" si="6"/>
        <v>0</v>
      </c>
      <c r="BH942" s="192">
        <f t="shared" si="7"/>
        <v>0</v>
      </c>
      <c r="BI942" s="192">
        <f t="shared" si="8"/>
        <v>0</v>
      </c>
      <c r="BJ942" s="19" t="s">
        <v>83</v>
      </c>
      <c r="BK942" s="192">
        <f t="shared" si="9"/>
        <v>0</v>
      </c>
      <c r="BL942" s="19" t="s">
        <v>215</v>
      </c>
      <c r="BM942" s="191" t="s">
        <v>1310</v>
      </c>
    </row>
    <row r="943" spans="1:65" s="2" customFormat="1" ht="16.5" customHeight="1">
      <c r="A943" s="36"/>
      <c r="B943" s="37"/>
      <c r="C943" s="230" t="s">
        <v>581</v>
      </c>
      <c r="D943" s="230" t="s">
        <v>225</v>
      </c>
      <c r="E943" s="231" t="s">
        <v>2402</v>
      </c>
      <c r="F943" s="232" t="s">
        <v>2403</v>
      </c>
      <c r="G943" s="233" t="s">
        <v>189</v>
      </c>
      <c r="H943" s="234">
        <v>270</v>
      </c>
      <c r="I943" s="235"/>
      <c r="J943" s="236">
        <f t="shared" si="0"/>
        <v>0</v>
      </c>
      <c r="K943" s="232" t="s">
        <v>19</v>
      </c>
      <c r="L943" s="237"/>
      <c r="M943" s="238" t="s">
        <v>19</v>
      </c>
      <c r="N943" s="239" t="s">
        <v>47</v>
      </c>
      <c r="O943" s="66"/>
      <c r="P943" s="189">
        <f t="shared" si="1"/>
        <v>0</v>
      </c>
      <c r="Q943" s="189">
        <v>0</v>
      </c>
      <c r="R943" s="189">
        <f t="shared" si="2"/>
        <v>0</v>
      </c>
      <c r="S943" s="189">
        <v>0</v>
      </c>
      <c r="T943" s="190">
        <f t="shared" si="3"/>
        <v>0</v>
      </c>
      <c r="U943" s="36"/>
      <c r="V943" s="36"/>
      <c r="W943" s="36"/>
      <c r="X943" s="36"/>
      <c r="Y943" s="36"/>
      <c r="Z943" s="36"/>
      <c r="AA943" s="36"/>
      <c r="AB943" s="36"/>
      <c r="AC943" s="36"/>
      <c r="AD943" s="36"/>
      <c r="AE943" s="36"/>
      <c r="AR943" s="191" t="s">
        <v>260</v>
      </c>
      <c r="AT943" s="191" t="s">
        <v>225</v>
      </c>
      <c r="AU943" s="191" t="s">
        <v>85</v>
      </c>
      <c r="AY943" s="19" t="s">
        <v>167</v>
      </c>
      <c r="BE943" s="192">
        <f t="shared" si="4"/>
        <v>0</v>
      </c>
      <c r="BF943" s="192">
        <f t="shared" si="5"/>
        <v>0</v>
      </c>
      <c r="BG943" s="192">
        <f t="shared" si="6"/>
        <v>0</v>
      </c>
      <c r="BH943" s="192">
        <f t="shared" si="7"/>
        <v>0</v>
      </c>
      <c r="BI943" s="192">
        <f t="shared" si="8"/>
        <v>0</v>
      </c>
      <c r="BJ943" s="19" t="s">
        <v>83</v>
      </c>
      <c r="BK943" s="192">
        <f t="shared" si="9"/>
        <v>0</v>
      </c>
      <c r="BL943" s="19" t="s">
        <v>215</v>
      </c>
      <c r="BM943" s="191" t="s">
        <v>2404</v>
      </c>
    </row>
    <row r="944" spans="1:65" s="2" customFormat="1" ht="16.5" customHeight="1">
      <c r="A944" s="36"/>
      <c r="B944" s="37"/>
      <c r="C944" s="230" t="s">
        <v>2405</v>
      </c>
      <c r="D944" s="230" t="s">
        <v>225</v>
      </c>
      <c r="E944" s="231" t="s">
        <v>2406</v>
      </c>
      <c r="F944" s="232" t="s">
        <v>2407</v>
      </c>
      <c r="G944" s="233" t="s">
        <v>189</v>
      </c>
      <c r="H944" s="234">
        <v>140</v>
      </c>
      <c r="I944" s="235"/>
      <c r="J944" s="236">
        <f t="shared" si="0"/>
        <v>0</v>
      </c>
      <c r="K944" s="232" t="s">
        <v>19</v>
      </c>
      <c r="L944" s="237"/>
      <c r="M944" s="238" t="s">
        <v>19</v>
      </c>
      <c r="N944" s="239" t="s">
        <v>47</v>
      </c>
      <c r="O944" s="66"/>
      <c r="P944" s="189">
        <f t="shared" si="1"/>
        <v>0</v>
      </c>
      <c r="Q944" s="189">
        <v>0</v>
      </c>
      <c r="R944" s="189">
        <f t="shared" si="2"/>
        <v>0</v>
      </c>
      <c r="S944" s="189">
        <v>0</v>
      </c>
      <c r="T944" s="190">
        <f t="shared" si="3"/>
        <v>0</v>
      </c>
      <c r="U944" s="36"/>
      <c r="V944" s="36"/>
      <c r="W944" s="36"/>
      <c r="X944" s="36"/>
      <c r="Y944" s="36"/>
      <c r="Z944" s="36"/>
      <c r="AA944" s="36"/>
      <c r="AB944" s="36"/>
      <c r="AC944" s="36"/>
      <c r="AD944" s="36"/>
      <c r="AE944" s="36"/>
      <c r="AR944" s="191" t="s">
        <v>260</v>
      </c>
      <c r="AT944" s="191" t="s">
        <v>225</v>
      </c>
      <c r="AU944" s="191" t="s">
        <v>85</v>
      </c>
      <c r="AY944" s="19" t="s">
        <v>167</v>
      </c>
      <c r="BE944" s="192">
        <f t="shared" si="4"/>
        <v>0</v>
      </c>
      <c r="BF944" s="192">
        <f t="shared" si="5"/>
        <v>0</v>
      </c>
      <c r="BG944" s="192">
        <f t="shared" si="6"/>
        <v>0</v>
      </c>
      <c r="BH944" s="192">
        <f t="shared" si="7"/>
        <v>0</v>
      </c>
      <c r="BI944" s="192">
        <f t="shared" si="8"/>
        <v>0</v>
      </c>
      <c r="BJ944" s="19" t="s">
        <v>83</v>
      </c>
      <c r="BK944" s="192">
        <f t="shared" si="9"/>
        <v>0</v>
      </c>
      <c r="BL944" s="19" t="s">
        <v>215</v>
      </c>
      <c r="BM944" s="191" t="s">
        <v>2408</v>
      </c>
    </row>
    <row r="945" spans="1:65" s="2" customFormat="1" ht="16.5" customHeight="1">
      <c r="A945" s="36"/>
      <c r="B945" s="37"/>
      <c r="C945" s="230" t="s">
        <v>586</v>
      </c>
      <c r="D945" s="230" t="s">
        <v>225</v>
      </c>
      <c r="E945" s="231" t="s">
        <v>2409</v>
      </c>
      <c r="F945" s="232" t="s">
        <v>2410</v>
      </c>
      <c r="G945" s="233" t="s">
        <v>189</v>
      </c>
      <c r="H945" s="234">
        <v>95</v>
      </c>
      <c r="I945" s="235"/>
      <c r="J945" s="236">
        <f t="shared" si="0"/>
        <v>0</v>
      </c>
      <c r="K945" s="232" t="s">
        <v>19</v>
      </c>
      <c r="L945" s="237"/>
      <c r="M945" s="238" t="s">
        <v>19</v>
      </c>
      <c r="N945" s="239" t="s">
        <v>47</v>
      </c>
      <c r="O945" s="66"/>
      <c r="P945" s="189">
        <f t="shared" si="1"/>
        <v>0</v>
      </c>
      <c r="Q945" s="189">
        <v>0</v>
      </c>
      <c r="R945" s="189">
        <f t="shared" si="2"/>
        <v>0</v>
      </c>
      <c r="S945" s="189">
        <v>0</v>
      </c>
      <c r="T945" s="190">
        <f t="shared" si="3"/>
        <v>0</v>
      </c>
      <c r="U945" s="36"/>
      <c r="V945" s="36"/>
      <c r="W945" s="36"/>
      <c r="X945" s="36"/>
      <c r="Y945" s="36"/>
      <c r="Z945" s="36"/>
      <c r="AA945" s="36"/>
      <c r="AB945" s="36"/>
      <c r="AC945" s="36"/>
      <c r="AD945" s="36"/>
      <c r="AE945" s="36"/>
      <c r="AR945" s="191" t="s">
        <v>260</v>
      </c>
      <c r="AT945" s="191" t="s">
        <v>225</v>
      </c>
      <c r="AU945" s="191" t="s">
        <v>85</v>
      </c>
      <c r="AY945" s="19" t="s">
        <v>167</v>
      </c>
      <c r="BE945" s="192">
        <f t="shared" si="4"/>
        <v>0</v>
      </c>
      <c r="BF945" s="192">
        <f t="shared" si="5"/>
        <v>0</v>
      </c>
      <c r="BG945" s="192">
        <f t="shared" si="6"/>
        <v>0</v>
      </c>
      <c r="BH945" s="192">
        <f t="shared" si="7"/>
        <v>0</v>
      </c>
      <c r="BI945" s="192">
        <f t="shared" si="8"/>
        <v>0</v>
      </c>
      <c r="BJ945" s="19" t="s">
        <v>83</v>
      </c>
      <c r="BK945" s="192">
        <f t="shared" si="9"/>
        <v>0</v>
      </c>
      <c r="BL945" s="19" t="s">
        <v>215</v>
      </c>
      <c r="BM945" s="191" t="s">
        <v>2411</v>
      </c>
    </row>
    <row r="946" spans="1:65" s="2" customFormat="1" ht="16.5" customHeight="1">
      <c r="A946" s="36"/>
      <c r="B946" s="37"/>
      <c r="C946" s="230" t="s">
        <v>2412</v>
      </c>
      <c r="D946" s="230" t="s">
        <v>225</v>
      </c>
      <c r="E946" s="231" t="s">
        <v>2413</v>
      </c>
      <c r="F946" s="232" t="s">
        <v>2414</v>
      </c>
      <c r="G946" s="233" t="s">
        <v>189</v>
      </c>
      <c r="H946" s="234">
        <v>50</v>
      </c>
      <c r="I946" s="235"/>
      <c r="J946" s="236">
        <f t="shared" si="0"/>
        <v>0</v>
      </c>
      <c r="K946" s="232" t="s">
        <v>19</v>
      </c>
      <c r="L946" s="237"/>
      <c r="M946" s="238" t="s">
        <v>19</v>
      </c>
      <c r="N946" s="239" t="s">
        <v>47</v>
      </c>
      <c r="O946" s="66"/>
      <c r="P946" s="189">
        <f t="shared" si="1"/>
        <v>0</v>
      </c>
      <c r="Q946" s="189">
        <v>0</v>
      </c>
      <c r="R946" s="189">
        <f t="shared" si="2"/>
        <v>0</v>
      </c>
      <c r="S946" s="189">
        <v>0</v>
      </c>
      <c r="T946" s="190">
        <f t="shared" si="3"/>
        <v>0</v>
      </c>
      <c r="U946" s="36"/>
      <c r="V946" s="36"/>
      <c r="W946" s="36"/>
      <c r="X946" s="36"/>
      <c r="Y946" s="36"/>
      <c r="Z946" s="36"/>
      <c r="AA946" s="36"/>
      <c r="AB946" s="36"/>
      <c r="AC946" s="36"/>
      <c r="AD946" s="36"/>
      <c r="AE946" s="36"/>
      <c r="AR946" s="191" t="s">
        <v>260</v>
      </c>
      <c r="AT946" s="191" t="s">
        <v>225</v>
      </c>
      <c r="AU946" s="191" t="s">
        <v>85</v>
      </c>
      <c r="AY946" s="19" t="s">
        <v>167</v>
      </c>
      <c r="BE946" s="192">
        <f t="shared" si="4"/>
        <v>0</v>
      </c>
      <c r="BF946" s="192">
        <f t="shared" si="5"/>
        <v>0</v>
      </c>
      <c r="BG946" s="192">
        <f t="shared" si="6"/>
        <v>0</v>
      </c>
      <c r="BH946" s="192">
        <f t="shared" si="7"/>
        <v>0</v>
      </c>
      <c r="BI946" s="192">
        <f t="shared" si="8"/>
        <v>0</v>
      </c>
      <c r="BJ946" s="19" t="s">
        <v>83</v>
      </c>
      <c r="BK946" s="192">
        <f t="shared" si="9"/>
        <v>0</v>
      </c>
      <c r="BL946" s="19" t="s">
        <v>215</v>
      </c>
      <c r="BM946" s="191" t="s">
        <v>2415</v>
      </c>
    </row>
    <row r="947" spans="1:65" s="2" customFormat="1" ht="16.5" customHeight="1">
      <c r="A947" s="36"/>
      <c r="B947" s="37"/>
      <c r="C947" s="230" t="s">
        <v>592</v>
      </c>
      <c r="D947" s="230" t="s">
        <v>225</v>
      </c>
      <c r="E947" s="231" t="s">
        <v>2416</v>
      </c>
      <c r="F947" s="232" t="s">
        <v>2417</v>
      </c>
      <c r="G947" s="233" t="s">
        <v>189</v>
      </c>
      <c r="H947" s="234">
        <v>120</v>
      </c>
      <c r="I947" s="235"/>
      <c r="J947" s="236">
        <f t="shared" si="0"/>
        <v>0</v>
      </c>
      <c r="K947" s="232" t="s">
        <v>19</v>
      </c>
      <c r="L947" s="237"/>
      <c r="M947" s="238" t="s">
        <v>19</v>
      </c>
      <c r="N947" s="239" t="s">
        <v>47</v>
      </c>
      <c r="O947" s="66"/>
      <c r="P947" s="189">
        <f t="shared" si="1"/>
        <v>0</v>
      </c>
      <c r="Q947" s="189">
        <v>0</v>
      </c>
      <c r="R947" s="189">
        <f t="shared" si="2"/>
        <v>0</v>
      </c>
      <c r="S947" s="189">
        <v>0</v>
      </c>
      <c r="T947" s="190">
        <f t="shared" si="3"/>
        <v>0</v>
      </c>
      <c r="U947" s="36"/>
      <c r="V947" s="36"/>
      <c r="W947" s="36"/>
      <c r="X947" s="36"/>
      <c r="Y947" s="36"/>
      <c r="Z947" s="36"/>
      <c r="AA947" s="36"/>
      <c r="AB947" s="36"/>
      <c r="AC947" s="36"/>
      <c r="AD947" s="36"/>
      <c r="AE947" s="36"/>
      <c r="AR947" s="191" t="s">
        <v>260</v>
      </c>
      <c r="AT947" s="191" t="s">
        <v>225</v>
      </c>
      <c r="AU947" s="191" t="s">
        <v>85</v>
      </c>
      <c r="AY947" s="19" t="s">
        <v>167</v>
      </c>
      <c r="BE947" s="192">
        <f t="shared" si="4"/>
        <v>0</v>
      </c>
      <c r="BF947" s="192">
        <f t="shared" si="5"/>
        <v>0</v>
      </c>
      <c r="BG947" s="192">
        <f t="shared" si="6"/>
        <v>0</v>
      </c>
      <c r="BH947" s="192">
        <f t="shared" si="7"/>
        <v>0</v>
      </c>
      <c r="BI947" s="192">
        <f t="shared" si="8"/>
        <v>0</v>
      </c>
      <c r="BJ947" s="19" t="s">
        <v>83</v>
      </c>
      <c r="BK947" s="192">
        <f t="shared" si="9"/>
        <v>0</v>
      </c>
      <c r="BL947" s="19" t="s">
        <v>215</v>
      </c>
      <c r="BM947" s="191" t="s">
        <v>2418</v>
      </c>
    </row>
    <row r="948" spans="1:65" s="2" customFormat="1" ht="16.5" customHeight="1">
      <c r="A948" s="36"/>
      <c r="B948" s="37"/>
      <c r="C948" s="230" t="s">
        <v>2419</v>
      </c>
      <c r="D948" s="230" t="s">
        <v>225</v>
      </c>
      <c r="E948" s="231" t="s">
        <v>2420</v>
      </c>
      <c r="F948" s="232" t="s">
        <v>2421</v>
      </c>
      <c r="G948" s="233" t="s">
        <v>189</v>
      </c>
      <c r="H948" s="234">
        <v>3</v>
      </c>
      <c r="I948" s="235"/>
      <c r="J948" s="236">
        <f t="shared" si="0"/>
        <v>0</v>
      </c>
      <c r="K948" s="232" t="s">
        <v>19</v>
      </c>
      <c r="L948" s="237"/>
      <c r="M948" s="238" t="s">
        <v>19</v>
      </c>
      <c r="N948" s="239" t="s">
        <v>47</v>
      </c>
      <c r="O948" s="66"/>
      <c r="P948" s="189">
        <f t="shared" si="1"/>
        <v>0</v>
      </c>
      <c r="Q948" s="189">
        <v>0</v>
      </c>
      <c r="R948" s="189">
        <f t="shared" si="2"/>
        <v>0</v>
      </c>
      <c r="S948" s="189">
        <v>0</v>
      </c>
      <c r="T948" s="190">
        <f t="shared" si="3"/>
        <v>0</v>
      </c>
      <c r="U948" s="36"/>
      <c r="V948" s="36"/>
      <c r="W948" s="36"/>
      <c r="X948" s="36"/>
      <c r="Y948" s="36"/>
      <c r="Z948" s="36"/>
      <c r="AA948" s="36"/>
      <c r="AB948" s="36"/>
      <c r="AC948" s="36"/>
      <c r="AD948" s="36"/>
      <c r="AE948" s="36"/>
      <c r="AR948" s="191" t="s">
        <v>260</v>
      </c>
      <c r="AT948" s="191" t="s">
        <v>225</v>
      </c>
      <c r="AU948" s="191" t="s">
        <v>85</v>
      </c>
      <c r="AY948" s="19" t="s">
        <v>167</v>
      </c>
      <c r="BE948" s="192">
        <f t="shared" si="4"/>
        <v>0</v>
      </c>
      <c r="BF948" s="192">
        <f t="shared" si="5"/>
        <v>0</v>
      </c>
      <c r="BG948" s="192">
        <f t="shared" si="6"/>
        <v>0</v>
      </c>
      <c r="BH948" s="192">
        <f t="shared" si="7"/>
        <v>0</v>
      </c>
      <c r="BI948" s="192">
        <f t="shared" si="8"/>
        <v>0</v>
      </c>
      <c r="BJ948" s="19" t="s">
        <v>83</v>
      </c>
      <c r="BK948" s="192">
        <f t="shared" si="9"/>
        <v>0</v>
      </c>
      <c r="BL948" s="19" t="s">
        <v>215</v>
      </c>
      <c r="BM948" s="191" t="s">
        <v>2422</v>
      </c>
    </row>
    <row r="949" spans="1:65" s="2" customFormat="1" ht="16.5" customHeight="1">
      <c r="A949" s="36"/>
      <c r="B949" s="37"/>
      <c r="C949" s="230" t="s">
        <v>597</v>
      </c>
      <c r="D949" s="230" t="s">
        <v>225</v>
      </c>
      <c r="E949" s="231" t="s">
        <v>2423</v>
      </c>
      <c r="F949" s="232" t="s">
        <v>2424</v>
      </c>
      <c r="G949" s="233" t="s">
        <v>189</v>
      </c>
      <c r="H949" s="234">
        <v>4</v>
      </c>
      <c r="I949" s="235"/>
      <c r="J949" s="236">
        <f t="shared" si="0"/>
        <v>0</v>
      </c>
      <c r="K949" s="232" t="s">
        <v>19</v>
      </c>
      <c r="L949" s="237"/>
      <c r="M949" s="238" t="s">
        <v>19</v>
      </c>
      <c r="N949" s="239" t="s">
        <v>47</v>
      </c>
      <c r="O949" s="66"/>
      <c r="P949" s="189">
        <f t="shared" si="1"/>
        <v>0</v>
      </c>
      <c r="Q949" s="189">
        <v>0</v>
      </c>
      <c r="R949" s="189">
        <f t="shared" si="2"/>
        <v>0</v>
      </c>
      <c r="S949" s="189">
        <v>0</v>
      </c>
      <c r="T949" s="190">
        <f t="shared" si="3"/>
        <v>0</v>
      </c>
      <c r="U949" s="36"/>
      <c r="V949" s="36"/>
      <c r="W949" s="36"/>
      <c r="X949" s="36"/>
      <c r="Y949" s="36"/>
      <c r="Z949" s="36"/>
      <c r="AA949" s="36"/>
      <c r="AB949" s="36"/>
      <c r="AC949" s="36"/>
      <c r="AD949" s="36"/>
      <c r="AE949" s="36"/>
      <c r="AR949" s="191" t="s">
        <v>260</v>
      </c>
      <c r="AT949" s="191" t="s">
        <v>225</v>
      </c>
      <c r="AU949" s="191" t="s">
        <v>85</v>
      </c>
      <c r="AY949" s="19" t="s">
        <v>167</v>
      </c>
      <c r="BE949" s="192">
        <f t="shared" si="4"/>
        <v>0</v>
      </c>
      <c r="BF949" s="192">
        <f t="shared" si="5"/>
        <v>0</v>
      </c>
      <c r="BG949" s="192">
        <f t="shared" si="6"/>
        <v>0</v>
      </c>
      <c r="BH949" s="192">
        <f t="shared" si="7"/>
        <v>0</v>
      </c>
      <c r="BI949" s="192">
        <f t="shared" si="8"/>
        <v>0</v>
      </c>
      <c r="BJ949" s="19" t="s">
        <v>83</v>
      </c>
      <c r="BK949" s="192">
        <f t="shared" si="9"/>
        <v>0</v>
      </c>
      <c r="BL949" s="19" t="s">
        <v>215</v>
      </c>
      <c r="BM949" s="191" t="s">
        <v>2425</v>
      </c>
    </row>
    <row r="950" spans="1:65" s="2" customFormat="1" ht="16.5" customHeight="1">
      <c r="A950" s="36"/>
      <c r="B950" s="37"/>
      <c r="C950" s="230" t="s">
        <v>2426</v>
      </c>
      <c r="D950" s="230" t="s">
        <v>225</v>
      </c>
      <c r="E950" s="231" t="s">
        <v>2427</v>
      </c>
      <c r="F950" s="232" t="s">
        <v>2428</v>
      </c>
      <c r="G950" s="233" t="s">
        <v>445</v>
      </c>
      <c r="H950" s="234">
        <v>1</v>
      </c>
      <c r="I950" s="235"/>
      <c r="J950" s="236">
        <f t="shared" si="0"/>
        <v>0</v>
      </c>
      <c r="K950" s="232" t="s">
        <v>19</v>
      </c>
      <c r="L950" s="237"/>
      <c r="M950" s="238" t="s">
        <v>19</v>
      </c>
      <c r="N950" s="239" t="s">
        <v>47</v>
      </c>
      <c r="O950" s="66"/>
      <c r="P950" s="189">
        <f t="shared" si="1"/>
        <v>0</v>
      </c>
      <c r="Q950" s="189">
        <v>0</v>
      </c>
      <c r="R950" s="189">
        <f t="shared" si="2"/>
        <v>0</v>
      </c>
      <c r="S950" s="189">
        <v>0</v>
      </c>
      <c r="T950" s="190">
        <f t="shared" si="3"/>
        <v>0</v>
      </c>
      <c r="U950" s="36"/>
      <c r="V950" s="36"/>
      <c r="W950" s="36"/>
      <c r="X950" s="36"/>
      <c r="Y950" s="36"/>
      <c r="Z950" s="36"/>
      <c r="AA950" s="36"/>
      <c r="AB950" s="36"/>
      <c r="AC950" s="36"/>
      <c r="AD950" s="36"/>
      <c r="AE950" s="36"/>
      <c r="AR950" s="191" t="s">
        <v>260</v>
      </c>
      <c r="AT950" s="191" t="s">
        <v>225</v>
      </c>
      <c r="AU950" s="191" t="s">
        <v>85</v>
      </c>
      <c r="AY950" s="19" t="s">
        <v>167</v>
      </c>
      <c r="BE950" s="192">
        <f t="shared" si="4"/>
        <v>0</v>
      </c>
      <c r="BF950" s="192">
        <f t="shared" si="5"/>
        <v>0</v>
      </c>
      <c r="BG950" s="192">
        <f t="shared" si="6"/>
        <v>0</v>
      </c>
      <c r="BH950" s="192">
        <f t="shared" si="7"/>
        <v>0</v>
      </c>
      <c r="BI950" s="192">
        <f t="shared" si="8"/>
        <v>0</v>
      </c>
      <c r="BJ950" s="19" t="s">
        <v>83</v>
      </c>
      <c r="BK950" s="192">
        <f t="shared" si="9"/>
        <v>0</v>
      </c>
      <c r="BL950" s="19" t="s">
        <v>215</v>
      </c>
      <c r="BM950" s="191" t="s">
        <v>2429</v>
      </c>
    </row>
    <row r="951" spans="1:65" s="2" customFormat="1" ht="16.5" customHeight="1">
      <c r="A951" s="36"/>
      <c r="B951" s="37"/>
      <c r="C951" s="180" t="s">
        <v>602</v>
      </c>
      <c r="D951" s="180" t="s">
        <v>169</v>
      </c>
      <c r="E951" s="181" t="s">
        <v>2430</v>
      </c>
      <c r="F951" s="182" t="s">
        <v>2431</v>
      </c>
      <c r="G951" s="183" t="s">
        <v>2377</v>
      </c>
      <c r="H951" s="184">
        <v>17</v>
      </c>
      <c r="I951" s="185"/>
      <c r="J951" s="186">
        <f t="shared" si="0"/>
        <v>0</v>
      </c>
      <c r="K951" s="182" t="s">
        <v>19</v>
      </c>
      <c r="L951" s="41"/>
      <c r="M951" s="187" t="s">
        <v>19</v>
      </c>
      <c r="N951" s="188" t="s">
        <v>47</v>
      </c>
      <c r="O951" s="66"/>
      <c r="P951" s="189">
        <f t="shared" si="1"/>
        <v>0</v>
      </c>
      <c r="Q951" s="189">
        <v>0</v>
      </c>
      <c r="R951" s="189">
        <f t="shared" si="2"/>
        <v>0</v>
      </c>
      <c r="S951" s="189">
        <v>0</v>
      </c>
      <c r="T951" s="190">
        <f t="shared" si="3"/>
        <v>0</v>
      </c>
      <c r="U951" s="36"/>
      <c r="V951" s="36"/>
      <c r="W951" s="36"/>
      <c r="X951" s="36"/>
      <c r="Y951" s="36"/>
      <c r="Z951" s="36"/>
      <c r="AA951" s="36"/>
      <c r="AB951" s="36"/>
      <c r="AC951" s="36"/>
      <c r="AD951" s="36"/>
      <c r="AE951" s="36"/>
      <c r="AR951" s="191" t="s">
        <v>215</v>
      </c>
      <c r="AT951" s="191" t="s">
        <v>169</v>
      </c>
      <c r="AU951" s="191" t="s">
        <v>85</v>
      </c>
      <c r="AY951" s="19" t="s">
        <v>167</v>
      </c>
      <c r="BE951" s="192">
        <f t="shared" si="4"/>
        <v>0</v>
      </c>
      <c r="BF951" s="192">
        <f t="shared" si="5"/>
        <v>0</v>
      </c>
      <c r="BG951" s="192">
        <f t="shared" si="6"/>
        <v>0</v>
      </c>
      <c r="BH951" s="192">
        <f t="shared" si="7"/>
        <v>0</v>
      </c>
      <c r="BI951" s="192">
        <f t="shared" si="8"/>
        <v>0</v>
      </c>
      <c r="BJ951" s="19" t="s">
        <v>83</v>
      </c>
      <c r="BK951" s="192">
        <f t="shared" si="9"/>
        <v>0</v>
      </c>
      <c r="BL951" s="19" t="s">
        <v>215</v>
      </c>
      <c r="BM951" s="191" t="s">
        <v>2432</v>
      </c>
    </row>
    <row r="952" spans="1:65" s="2" customFormat="1" ht="19.5">
      <c r="A952" s="36"/>
      <c r="B952" s="37"/>
      <c r="C952" s="38"/>
      <c r="D952" s="193" t="s">
        <v>291</v>
      </c>
      <c r="E952" s="38"/>
      <c r="F952" s="194" t="s">
        <v>2433</v>
      </c>
      <c r="G952" s="38"/>
      <c r="H952" s="38"/>
      <c r="I952" s="195"/>
      <c r="J952" s="38"/>
      <c r="K952" s="38"/>
      <c r="L952" s="41"/>
      <c r="M952" s="196"/>
      <c r="N952" s="197"/>
      <c r="O952" s="66"/>
      <c r="P952" s="66"/>
      <c r="Q952" s="66"/>
      <c r="R952" s="66"/>
      <c r="S952" s="66"/>
      <c r="T952" s="67"/>
      <c r="U952" s="36"/>
      <c r="V952" s="36"/>
      <c r="W952" s="36"/>
      <c r="X952" s="36"/>
      <c r="Y952" s="36"/>
      <c r="Z952" s="36"/>
      <c r="AA952" s="36"/>
      <c r="AB952" s="36"/>
      <c r="AC952" s="36"/>
      <c r="AD952" s="36"/>
      <c r="AE952" s="36"/>
      <c r="AT952" s="19" t="s">
        <v>291</v>
      </c>
      <c r="AU952" s="19" t="s">
        <v>85</v>
      </c>
    </row>
    <row r="953" spans="1:65" s="2" customFormat="1" ht="16.5" customHeight="1">
      <c r="A953" s="36"/>
      <c r="B953" s="37"/>
      <c r="C953" s="180" t="s">
        <v>2434</v>
      </c>
      <c r="D953" s="180" t="s">
        <v>169</v>
      </c>
      <c r="E953" s="181" t="s">
        <v>2435</v>
      </c>
      <c r="F953" s="182" t="s">
        <v>2436</v>
      </c>
      <c r="G953" s="183" t="s">
        <v>2377</v>
      </c>
      <c r="H953" s="184">
        <v>1</v>
      </c>
      <c r="I953" s="185"/>
      <c r="J953" s="186">
        <f>ROUND(I953*H953,2)</f>
        <v>0</v>
      </c>
      <c r="K953" s="182" t="s">
        <v>19</v>
      </c>
      <c r="L953" s="41"/>
      <c r="M953" s="187" t="s">
        <v>19</v>
      </c>
      <c r="N953" s="188" t="s">
        <v>47</v>
      </c>
      <c r="O953" s="66"/>
      <c r="P953" s="189">
        <f>O953*H953</f>
        <v>0</v>
      </c>
      <c r="Q953" s="189">
        <v>0</v>
      </c>
      <c r="R953" s="189">
        <f>Q953*H953</f>
        <v>0</v>
      </c>
      <c r="S953" s="189">
        <v>0</v>
      </c>
      <c r="T953" s="190">
        <f>S953*H953</f>
        <v>0</v>
      </c>
      <c r="U953" s="36"/>
      <c r="V953" s="36"/>
      <c r="W953" s="36"/>
      <c r="X953" s="36"/>
      <c r="Y953" s="36"/>
      <c r="Z953" s="36"/>
      <c r="AA953" s="36"/>
      <c r="AB953" s="36"/>
      <c r="AC953" s="36"/>
      <c r="AD953" s="36"/>
      <c r="AE953" s="36"/>
      <c r="AR953" s="191" t="s">
        <v>215</v>
      </c>
      <c r="AT953" s="191" t="s">
        <v>169</v>
      </c>
      <c r="AU953" s="191" t="s">
        <v>85</v>
      </c>
      <c r="AY953" s="19" t="s">
        <v>167</v>
      </c>
      <c r="BE953" s="192">
        <f>IF(N953="základní",J953,0)</f>
        <v>0</v>
      </c>
      <c r="BF953" s="192">
        <f>IF(N953="snížená",J953,0)</f>
        <v>0</v>
      </c>
      <c r="BG953" s="192">
        <f>IF(N953="zákl. přenesená",J953,0)</f>
        <v>0</v>
      </c>
      <c r="BH953" s="192">
        <f>IF(N953="sníž. přenesená",J953,0)</f>
        <v>0</v>
      </c>
      <c r="BI953" s="192">
        <f>IF(N953="nulová",J953,0)</f>
        <v>0</v>
      </c>
      <c r="BJ953" s="19" t="s">
        <v>83</v>
      </c>
      <c r="BK953" s="192">
        <f>ROUND(I953*H953,2)</f>
        <v>0</v>
      </c>
      <c r="BL953" s="19" t="s">
        <v>215</v>
      </c>
      <c r="BM953" s="191" t="s">
        <v>2437</v>
      </c>
    </row>
    <row r="954" spans="1:65" s="12" customFormat="1" ht="22.9" customHeight="1">
      <c r="B954" s="164"/>
      <c r="C954" s="165"/>
      <c r="D954" s="166" t="s">
        <v>75</v>
      </c>
      <c r="E954" s="178" t="s">
        <v>627</v>
      </c>
      <c r="F954" s="178" t="s">
        <v>2438</v>
      </c>
      <c r="G954" s="165"/>
      <c r="H954" s="165"/>
      <c r="I954" s="168"/>
      <c r="J954" s="179">
        <f>BK954</f>
        <v>0</v>
      </c>
      <c r="K954" s="165"/>
      <c r="L954" s="170"/>
      <c r="M954" s="171"/>
      <c r="N954" s="172"/>
      <c r="O954" s="172"/>
      <c r="P954" s="173">
        <f>SUM(P955:P961)</f>
        <v>0</v>
      </c>
      <c r="Q954" s="172"/>
      <c r="R954" s="173">
        <f>SUM(R955:R961)</f>
        <v>0</v>
      </c>
      <c r="S954" s="172"/>
      <c r="T954" s="174">
        <f>SUM(T955:T961)</f>
        <v>0</v>
      </c>
      <c r="AR954" s="175" t="s">
        <v>83</v>
      </c>
      <c r="AT954" s="176" t="s">
        <v>75</v>
      </c>
      <c r="AU954" s="176" t="s">
        <v>83</v>
      </c>
      <c r="AY954" s="175" t="s">
        <v>167</v>
      </c>
      <c r="BK954" s="177">
        <f>SUM(BK955:BK961)</f>
        <v>0</v>
      </c>
    </row>
    <row r="955" spans="1:65" s="2" customFormat="1" ht="16.5" customHeight="1">
      <c r="A955" s="36"/>
      <c r="B955" s="37"/>
      <c r="C955" s="180" t="s">
        <v>608</v>
      </c>
      <c r="D955" s="180" t="s">
        <v>169</v>
      </c>
      <c r="E955" s="181" t="s">
        <v>2439</v>
      </c>
      <c r="F955" s="182" t="s">
        <v>2440</v>
      </c>
      <c r="G955" s="183" t="s">
        <v>189</v>
      </c>
      <c r="H955" s="184">
        <v>12</v>
      </c>
      <c r="I955" s="185"/>
      <c r="J955" s="186">
        <f t="shared" ref="J955:J961" si="10">ROUND(I955*H955,2)</f>
        <v>0</v>
      </c>
      <c r="K955" s="182" t="s">
        <v>19</v>
      </c>
      <c r="L955" s="41"/>
      <c r="M955" s="187" t="s">
        <v>19</v>
      </c>
      <c r="N955" s="188" t="s">
        <v>47</v>
      </c>
      <c r="O955" s="66"/>
      <c r="P955" s="189">
        <f t="shared" ref="P955:P961" si="11">O955*H955</f>
        <v>0</v>
      </c>
      <c r="Q955" s="189">
        <v>0</v>
      </c>
      <c r="R955" s="189">
        <f t="shared" ref="R955:R961" si="12">Q955*H955</f>
        <v>0</v>
      </c>
      <c r="S955" s="189">
        <v>0</v>
      </c>
      <c r="T955" s="190">
        <f t="shared" ref="T955:T961" si="13">S955*H955</f>
        <v>0</v>
      </c>
      <c r="U955" s="36"/>
      <c r="V955" s="36"/>
      <c r="W955" s="36"/>
      <c r="X955" s="36"/>
      <c r="Y955" s="36"/>
      <c r="Z955" s="36"/>
      <c r="AA955" s="36"/>
      <c r="AB955" s="36"/>
      <c r="AC955" s="36"/>
      <c r="AD955" s="36"/>
      <c r="AE955" s="36"/>
      <c r="AR955" s="191" t="s">
        <v>174</v>
      </c>
      <c r="AT955" s="191" t="s">
        <v>169</v>
      </c>
      <c r="AU955" s="191" t="s">
        <v>85</v>
      </c>
      <c r="AY955" s="19" t="s">
        <v>167</v>
      </c>
      <c r="BE955" s="192">
        <f t="shared" ref="BE955:BE961" si="14">IF(N955="základní",J955,0)</f>
        <v>0</v>
      </c>
      <c r="BF955" s="192">
        <f t="shared" ref="BF955:BF961" si="15">IF(N955="snížená",J955,0)</f>
        <v>0</v>
      </c>
      <c r="BG955" s="192">
        <f t="shared" ref="BG955:BG961" si="16">IF(N955="zákl. přenesená",J955,0)</f>
        <v>0</v>
      </c>
      <c r="BH955" s="192">
        <f t="shared" ref="BH955:BH961" si="17">IF(N955="sníž. přenesená",J955,0)</f>
        <v>0</v>
      </c>
      <c r="BI955" s="192">
        <f t="shared" ref="BI955:BI961" si="18">IF(N955="nulová",J955,0)</f>
        <v>0</v>
      </c>
      <c r="BJ955" s="19" t="s">
        <v>83</v>
      </c>
      <c r="BK955" s="192">
        <f t="shared" ref="BK955:BK961" si="19">ROUND(I955*H955,2)</f>
        <v>0</v>
      </c>
      <c r="BL955" s="19" t="s">
        <v>174</v>
      </c>
      <c r="BM955" s="191" t="s">
        <v>2441</v>
      </c>
    </row>
    <row r="956" spans="1:65" s="2" customFormat="1" ht="16.5" customHeight="1">
      <c r="A956" s="36"/>
      <c r="B956" s="37"/>
      <c r="C956" s="230" t="s">
        <v>2442</v>
      </c>
      <c r="D956" s="230" t="s">
        <v>225</v>
      </c>
      <c r="E956" s="231" t="s">
        <v>2443</v>
      </c>
      <c r="F956" s="232" t="s">
        <v>2444</v>
      </c>
      <c r="G956" s="233" t="s">
        <v>278</v>
      </c>
      <c r="H956" s="234">
        <v>4</v>
      </c>
      <c r="I956" s="235"/>
      <c r="J956" s="236">
        <f t="shared" si="10"/>
        <v>0</v>
      </c>
      <c r="K956" s="232" t="s">
        <v>19</v>
      </c>
      <c r="L956" s="237"/>
      <c r="M956" s="238" t="s">
        <v>19</v>
      </c>
      <c r="N956" s="239" t="s">
        <v>47</v>
      </c>
      <c r="O956" s="66"/>
      <c r="P956" s="189">
        <f t="shared" si="11"/>
        <v>0</v>
      </c>
      <c r="Q956" s="189">
        <v>0</v>
      </c>
      <c r="R956" s="189">
        <f t="shared" si="12"/>
        <v>0</v>
      </c>
      <c r="S956" s="189">
        <v>0</v>
      </c>
      <c r="T956" s="190">
        <f t="shared" si="13"/>
        <v>0</v>
      </c>
      <c r="U956" s="36"/>
      <c r="V956" s="36"/>
      <c r="W956" s="36"/>
      <c r="X956" s="36"/>
      <c r="Y956" s="36"/>
      <c r="Z956" s="36"/>
      <c r="AA956" s="36"/>
      <c r="AB956" s="36"/>
      <c r="AC956" s="36"/>
      <c r="AD956" s="36"/>
      <c r="AE956" s="36"/>
      <c r="AR956" s="191" t="s">
        <v>190</v>
      </c>
      <c r="AT956" s="191" t="s">
        <v>225</v>
      </c>
      <c r="AU956" s="191" t="s">
        <v>85</v>
      </c>
      <c r="AY956" s="19" t="s">
        <v>167</v>
      </c>
      <c r="BE956" s="192">
        <f t="shared" si="14"/>
        <v>0</v>
      </c>
      <c r="BF956" s="192">
        <f t="shared" si="15"/>
        <v>0</v>
      </c>
      <c r="BG956" s="192">
        <f t="shared" si="16"/>
        <v>0</v>
      </c>
      <c r="BH956" s="192">
        <f t="shared" si="17"/>
        <v>0</v>
      </c>
      <c r="BI956" s="192">
        <f t="shared" si="18"/>
        <v>0</v>
      </c>
      <c r="BJ956" s="19" t="s">
        <v>83</v>
      </c>
      <c r="BK956" s="192">
        <f t="shared" si="19"/>
        <v>0</v>
      </c>
      <c r="BL956" s="19" t="s">
        <v>174</v>
      </c>
      <c r="BM956" s="191" t="s">
        <v>2445</v>
      </c>
    </row>
    <row r="957" spans="1:65" s="2" customFormat="1" ht="16.5" customHeight="1">
      <c r="A957" s="36"/>
      <c r="B957" s="37"/>
      <c r="C957" s="230" t="s">
        <v>612</v>
      </c>
      <c r="D957" s="230" t="s">
        <v>225</v>
      </c>
      <c r="E957" s="231" t="s">
        <v>2446</v>
      </c>
      <c r="F957" s="232" t="s">
        <v>2447</v>
      </c>
      <c r="G957" s="233" t="s">
        <v>278</v>
      </c>
      <c r="H957" s="234">
        <v>40</v>
      </c>
      <c r="I957" s="235"/>
      <c r="J957" s="236">
        <f t="shared" si="10"/>
        <v>0</v>
      </c>
      <c r="K957" s="232" t="s">
        <v>19</v>
      </c>
      <c r="L957" s="237"/>
      <c r="M957" s="238" t="s">
        <v>19</v>
      </c>
      <c r="N957" s="239" t="s">
        <v>47</v>
      </c>
      <c r="O957" s="66"/>
      <c r="P957" s="189">
        <f t="shared" si="11"/>
        <v>0</v>
      </c>
      <c r="Q957" s="189">
        <v>0</v>
      </c>
      <c r="R957" s="189">
        <f t="shared" si="12"/>
        <v>0</v>
      </c>
      <c r="S957" s="189">
        <v>0</v>
      </c>
      <c r="T957" s="190">
        <f t="shared" si="13"/>
        <v>0</v>
      </c>
      <c r="U957" s="36"/>
      <c r="V957" s="36"/>
      <c r="W957" s="36"/>
      <c r="X957" s="36"/>
      <c r="Y957" s="36"/>
      <c r="Z957" s="36"/>
      <c r="AA957" s="36"/>
      <c r="AB957" s="36"/>
      <c r="AC957" s="36"/>
      <c r="AD957" s="36"/>
      <c r="AE957" s="36"/>
      <c r="AR957" s="191" t="s">
        <v>190</v>
      </c>
      <c r="AT957" s="191" t="s">
        <v>225</v>
      </c>
      <c r="AU957" s="191" t="s">
        <v>85</v>
      </c>
      <c r="AY957" s="19" t="s">
        <v>167</v>
      </c>
      <c r="BE957" s="192">
        <f t="shared" si="14"/>
        <v>0</v>
      </c>
      <c r="BF957" s="192">
        <f t="shared" si="15"/>
        <v>0</v>
      </c>
      <c r="BG957" s="192">
        <f t="shared" si="16"/>
        <v>0</v>
      </c>
      <c r="BH957" s="192">
        <f t="shared" si="17"/>
        <v>0</v>
      </c>
      <c r="BI957" s="192">
        <f t="shared" si="18"/>
        <v>0</v>
      </c>
      <c r="BJ957" s="19" t="s">
        <v>83</v>
      </c>
      <c r="BK957" s="192">
        <f t="shared" si="19"/>
        <v>0</v>
      </c>
      <c r="BL957" s="19" t="s">
        <v>174</v>
      </c>
      <c r="BM957" s="191" t="s">
        <v>2448</v>
      </c>
    </row>
    <row r="958" spans="1:65" s="2" customFormat="1" ht="16.5" customHeight="1">
      <c r="A958" s="36"/>
      <c r="B958" s="37"/>
      <c r="C958" s="230" t="s">
        <v>2449</v>
      </c>
      <c r="D958" s="230" t="s">
        <v>225</v>
      </c>
      <c r="E958" s="231" t="s">
        <v>2450</v>
      </c>
      <c r="F958" s="232" t="s">
        <v>2451</v>
      </c>
      <c r="G958" s="233" t="s">
        <v>2452</v>
      </c>
      <c r="H958" s="234">
        <v>1</v>
      </c>
      <c r="I958" s="235"/>
      <c r="J958" s="236">
        <f t="shared" si="10"/>
        <v>0</v>
      </c>
      <c r="K958" s="232" t="s">
        <v>19</v>
      </c>
      <c r="L958" s="237"/>
      <c r="M958" s="238" t="s">
        <v>19</v>
      </c>
      <c r="N958" s="239" t="s">
        <v>47</v>
      </c>
      <c r="O958" s="66"/>
      <c r="P958" s="189">
        <f t="shared" si="11"/>
        <v>0</v>
      </c>
      <c r="Q958" s="189">
        <v>0</v>
      </c>
      <c r="R958" s="189">
        <f t="shared" si="12"/>
        <v>0</v>
      </c>
      <c r="S958" s="189">
        <v>0</v>
      </c>
      <c r="T958" s="190">
        <f t="shared" si="13"/>
        <v>0</v>
      </c>
      <c r="U958" s="36"/>
      <c r="V958" s="36"/>
      <c r="W958" s="36"/>
      <c r="X958" s="36"/>
      <c r="Y958" s="36"/>
      <c r="Z958" s="36"/>
      <c r="AA958" s="36"/>
      <c r="AB958" s="36"/>
      <c r="AC958" s="36"/>
      <c r="AD958" s="36"/>
      <c r="AE958" s="36"/>
      <c r="AR958" s="191" t="s">
        <v>190</v>
      </c>
      <c r="AT958" s="191" t="s">
        <v>225</v>
      </c>
      <c r="AU958" s="191" t="s">
        <v>85</v>
      </c>
      <c r="AY958" s="19" t="s">
        <v>167</v>
      </c>
      <c r="BE958" s="192">
        <f t="shared" si="14"/>
        <v>0</v>
      </c>
      <c r="BF958" s="192">
        <f t="shared" si="15"/>
        <v>0</v>
      </c>
      <c r="BG958" s="192">
        <f t="shared" si="16"/>
        <v>0</v>
      </c>
      <c r="BH958" s="192">
        <f t="shared" si="17"/>
        <v>0</v>
      </c>
      <c r="BI958" s="192">
        <f t="shared" si="18"/>
        <v>0</v>
      </c>
      <c r="BJ958" s="19" t="s">
        <v>83</v>
      </c>
      <c r="BK958" s="192">
        <f t="shared" si="19"/>
        <v>0</v>
      </c>
      <c r="BL958" s="19" t="s">
        <v>174</v>
      </c>
      <c r="BM958" s="191" t="s">
        <v>2453</v>
      </c>
    </row>
    <row r="959" spans="1:65" s="2" customFormat="1" ht="16.5" customHeight="1">
      <c r="A959" s="36"/>
      <c r="B959" s="37"/>
      <c r="C959" s="230" t="s">
        <v>615</v>
      </c>
      <c r="D959" s="230" t="s">
        <v>225</v>
      </c>
      <c r="E959" s="231" t="s">
        <v>2454</v>
      </c>
      <c r="F959" s="232" t="s">
        <v>2455</v>
      </c>
      <c r="G959" s="233" t="s">
        <v>172</v>
      </c>
      <c r="H959" s="234">
        <v>22</v>
      </c>
      <c r="I959" s="235"/>
      <c r="J959" s="236">
        <f t="shared" si="10"/>
        <v>0</v>
      </c>
      <c r="K959" s="232" t="s">
        <v>19</v>
      </c>
      <c r="L959" s="237"/>
      <c r="M959" s="238" t="s">
        <v>19</v>
      </c>
      <c r="N959" s="239" t="s">
        <v>47</v>
      </c>
      <c r="O959" s="66"/>
      <c r="P959" s="189">
        <f t="shared" si="11"/>
        <v>0</v>
      </c>
      <c r="Q959" s="189">
        <v>0</v>
      </c>
      <c r="R959" s="189">
        <f t="shared" si="12"/>
        <v>0</v>
      </c>
      <c r="S959" s="189">
        <v>0</v>
      </c>
      <c r="T959" s="190">
        <f t="shared" si="13"/>
        <v>0</v>
      </c>
      <c r="U959" s="36"/>
      <c r="V959" s="36"/>
      <c r="W959" s="36"/>
      <c r="X959" s="36"/>
      <c r="Y959" s="36"/>
      <c r="Z959" s="36"/>
      <c r="AA959" s="36"/>
      <c r="AB959" s="36"/>
      <c r="AC959" s="36"/>
      <c r="AD959" s="36"/>
      <c r="AE959" s="36"/>
      <c r="AR959" s="191" t="s">
        <v>190</v>
      </c>
      <c r="AT959" s="191" t="s">
        <v>225</v>
      </c>
      <c r="AU959" s="191" t="s">
        <v>85</v>
      </c>
      <c r="AY959" s="19" t="s">
        <v>167</v>
      </c>
      <c r="BE959" s="192">
        <f t="shared" si="14"/>
        <v>0</v>
      </c>
      <c r="BF959" s="192">
        <f t="shared" si="15"/>
        <v>0</v>
      </c>
      <c r="BG959" s="192">
        <f t="shared" si="16"/>
        <v>0</v>
      </c>
      <c r="BH959" s="192">
        <f t="shared" si="17"/>
        <v>0</v>
      </c>
      <c r="BI959" s="192">
        <f t="shared" si="18"/>
        <v>0</v>
      </c>
      <c r="BJ959" s="19" t="s">
        <v>83</v>
      </c>
      <c r="BK959" s="192">
        <f t="shared" si="19"/>
        <v>0</v>
      </c>
      <c r="BL959" s="19" t="s">
        <v>174</v>
      </c>
      <c r="BM959" s="191" t="s">
        <v>2456</v>
      </c>
    </row>
    <row r="960" spans="1:65" s="2" customFormat="1" ht="16.5" customHeight="1">
      <c r="A960" s="36"/>
      <c r="B960" s="37"/>
      <c r="C960" s="180" t="s">
        <v>2457</v>
      </c>
      <c r="D960" s="180" t="s">
        <v>169</v>
      </c>
      <c r="E960" s="181" t="s">
        <v>2458</v>
      </c>
      <c r="F960" s="182" t="s">
        <v>2459</v>
      </c>
      <c r="G960" s="183" t="s">
        <v>278</v>
      </c>
      <c r="H960" s="184">
        <v>1</v>
      </c>
      <c r="I960" s="185"/>
      <c r="J960" s="186">
        <f t="shared" si="10"/>
        <v>0</v>
      </c>
      <c r="K960" s="182" t="s">
        <v>19</v>
      </c>
      <c r="L960" s="41"/>
      <c r="M960" s="187" t="s">
        <v>19</v>
      </c>
      <c r="N960" s="188" t="s">
        <v>47</v>
      </c>
      <c r="O960" s="66"/>
      <c r="P960" s="189">
        <f t="shared" si="11"/>
        <v>0</v>
      </c>
      <c r="Q960" s="189">
        <v>0</v>
      </c>
      <c r="R960" s="189">
        <f t="shared" si="12"/>
        <v>0</v>
      </c>
      <c r="S960" s="189">
        <v>0</v>
      </c>
      <c r="T960" s="190">
        <f t="shared" si="13"/>
        <v>0</v>
      </c>
      <c r="U960" s="36"/>
      <c r="V960" s="36"/>
      <c r="W960" s="36"/>
      <c r="X960" s="36"/>
      <c r="Y960" s="36"/>
      <c r="Z960" s="36"/>
      <c r="AA960" s="36"/>
      <c r="AB960" s="36"/>
      <c r="AC960" s="36"/>
      <c r="AD960" s="36"/>
      <c r="AE960" s="36"/>
      <c r="AR960" s="191" t="s">
        <v>174</v>
      </c>
      <c r="AT960" s="191" t="s">
        <v>169</v>
      </c>
      <c r="AU960" s="191" t="s">
        <v>85</v>
      </c>
      <c r="AY960" s="19" t="s">
        <v>167</v>
      </c>
      <c r="BE960" s="192">
        <f t="shared" si="14"/>
        <v>0</v>
      </c>
      <c r="BF960" s="192">
        <f t="shared" si="15"/>
        <v>0</v>
      </c>
      <c r="BG960" s="192">
        <f t="shared" si="16"/>
        <v>0</v>
      </c>
      <c r="BH960" s="192">
        <f t="shared" si="17"/>
        <v>0</v>
      </c>
      <c r="BI960" s="192">
        <f t="shared" si="18"/>
        <v>0</v>
      </c>
      <c r="BJ960" s="19" t="s">
        <v>83</v>
      </c>
      <c r="BK960" s="192">
        <f t="shared" si="19"/>
        <v>0</v>
      </c>
      <c r="BL960" s="19" t="s">
        <v>174</v>
      </c>
      <c r="BM960" s="191" t="s">
        <v>2460</v>
      </c>
    </row>
    <row r="961" spans="1:65" s="2" customFormat="1" ht="16.5" customHeight="1">
      <c r="A961" s="36"/>
      <c r="B961" s="37"/>
      <c r="C961" s="180" t="s">
        <v>619</v>
      </c>
      <c r="D961" s="180" t="s">
        <v>169</v>
      </c>
      <c r="E961" s="181" t="s">
        <v>2461</v>
      </c>
      <c r="F961" s="182" t="s">
        <v>2462</v>
      </c>
      <c r="G961" s="183" t="s">
        <v>278</v>
      </c>
      <c r="H961" s="184">
        <v>1</v>
      </c>
      <c r="I961" s="185"/>
      <c r="J961" s="186">
        <f t="shared" si="10"/>
        <v>0</v>
      </c>
      <c r="K961" s="182" t="s">
        <v>19</v>
      </c>
      <c r="L961" s="41"/>
      <c r="M961" s="187" t="s">
        <v>19</v>
      </c>
      <c r="N961" s="188" t="s">
        <v>47</v>
      </c>
      <c r="O961" s="66"/>
      <c r="P961" s="189">
        <f t="shared" si="11"/>
        <v>0</v>
      </c>
      <c r="Q961" s="189">
        <v>0</v>
      </c>
      <c r="R961" s="189">
        <f t="shared" si="12"/>
        <v>0</v>
      </c>
      <c r="S961" s="189">
        <v>0</v>
      </c>
      <c r="T961" s="190">
        <f t="shared" si="13"/>
        <v>0</v>
      </c>
      <c r="U961" s="36"/>
      <c r="V961" s="36"/>
      <c r="W961" s="36"/>
      <c r="X961" s="36"/>
      <c r="Y961" s="36"/>
      <c r="Z961" s="36"/>
      <c r="AA961" s="36"/>
      <c r="AB961" s="36"/>
      <c r="AC961" s="36"/>
      <c r="AD961" s="36"/>
      <c r="AE961" s="36"/>
      <c r="AR961" s="191" t="s">
        <v>174</v>
      </c>
      <c r="AT961" s="191" t="s">
        <v>169</v>
      </c>
      <c r="AU961" s="191" t="s">
        <v>85</v>
      </c>
      <c r="AY961" s="19" t="s">
        <v>167</v>
      </c>
      <c r="BE961" s="192">
        <f t="shared" si="14"/>
        <v>0</v>
      </c>
      <c r="BF961" s="192">
        <f t="shared" si="15"/>
        <v>0</v>
      </c>
      <c r="BG961" s="192">
        <f t="shared" si="16"/>
        <v>0</v>
      </c>
      <c r="BH961" s="192">
        <f t="shared" si="17"/>
        <v>0</v>
      </c>
      <c r="BI961" s="192">
        <f t="shared" si="18"/>
        <v>0</v>
      </c>
      <c r="BJ961" s="19" t="s">
        <v>83</v>
      </c>
      <c r="BK961" s="192">
        <f t="shared" si="19"/>
        <v>0</v>
      </c>
      <c r="BL961" s="19" t="s">
        <v>174</v>
      </c>
      <c r="BM961" s="191" t="s">
        <v>2463</v>
      </c>
    </row>
    <row r="962" spans="1:65" s="12" customFormat="1" ht="22.9" customHeight="1">
      <c r="B962" s="164"/>
      <c r="C962" s="165"/>
      <c r="D962" s="166" t="s">
        <v>75</v>
      </c>
      <c r="E962" s="178" t="s">
        <v>2464</v>
      </c>
      <c r="F962" s="178" t="s">
        <v>2465</v>
      </c>
      <c r="G962" s="165"/>
      <c r="H962" s="165"/>
      <c r="I962" s="168"/>
      <c r="J962" s="179">
        <f>BK962</f>
        <v>0</v>
      </c>
      <c r="K962" s="165"/>
      <c r="L962" s="170"/>
      <c r="M962" s="171"/>
      <c r="N962" s="172"/>
      <c r="O962" s="172"/>
      <c r="P962" s="173">
        <f>P963</f>
        <v>0</v>
      </c>
      <c r="Q962" s="172"/>
      <c r="R962" s="173">
        <f>R963</f>
        <v>0</v>
      </c>
      <c r="S962" s="172"/>
      <c r="T962" s="174">
        <f>T963</f>
        <v>0</v>
      </c>
      <c r="AR962" s="175" t="s">
        <v>83</v>
      </c>
      <c r="AT962" s="176" t="s">
        <v>75</v>
      </c>
      <c r="AU962" s="176" t="s">
        <v>83</v>
      </c>
      <c r="AY962" s="175" t="s">
        <v>167</v>
      </c>
      <c r="BK962" s="177">
        <f>BK963</f>
        <v>0</v>
      </c>
    </row>
    <row r="963" spans="1:65" s="2" customFormat="1" ht="16.5" customHeight="1">
      <c r="A963" s="36"/>
      <c r="B963" s="37"/>
      <c r="C963" s="180" t="s">
        <v>2466</v>
      </c>
      <c r="D963" s="180" t="s">
        <v>169</v>
      </c>
      <c r="E963" s="181" t="s">
        <v>2467</v>
      </c>
      <c r="F963" s="182" t="s">
        <v>2468</v>
      </c>
      <c r="G963" s="183" t="s">
        <v>189</v>
      </c>
      <c r="H963" s="184">
        <v>6</v>
      </c>
      <c r="I963" s="185"/>
      <c r="J963" s="186">
        <f>ROUND(I963*H963,2)</f>
        <v>0</v>
      </c>
      <c r="K963" s="182" t="s">
        <v>19</v>
      </c>
      <c r="L963" s="41"/>
      <c r="M963" s="187" t="s">
        <v>19</v>
      </c>
      <c r="N963" s="188" t="s">
        <v>47</v>
      </c>
      <c r="O963" s="66"/>
      <c r="P963" s="189">
        <f>O963*H963</f>
        <v>0</v>
      </c>
      <c r="Q963" s="189">
        <v>0</v>
      </c>
      <c r="R963" s="189">
        <f>Q963*H963</f>
        <v>0</v>
      </c>
      <c r="S963" s="189">
        <v>0</v>
      </c>
      <c r="T963" s="190">
        <f>S963*H963</f>
        <v>0</v>
      </c>
      <c r="U963" s="36"/>
      <c r="V963" s="36"/>
      <c r="W963" s="36"/>
      <c r="X963" s="36"/>
      <c r="Y963" s="36"/>
      <c r="Z963" s="36"/>
      <c r="AA963" s="36"/>
      <c r="AB963" s="36"/>
      <c r="AC963" s="36"/>
      <c r="AD963" s="36"/>
      <c r="AE963" s="36"/>
      <c r="AR963" s="191" t="s">
        <v>174</v>
      </c>
      <c r="AT963" s="191" t="s">
        <v>169</v>
      </c>
      <c r="AU963" s="191" t="s">
        <v>85</v>
      </c>
      <c r="AY963" s="19" t="s">
        <v>167</v>
      </c>
      <c r="BE963" s="192">
        <f>IF(N963="základní",J963,0)</f>
        <v>0</v>
      </c>
      <c r="BF963" s="192">
        <f>IF(N963="snížená",J963,0)</f>
        <v>0</v>
      </c>
      <c r="BG963" s="192">
        <f>IF(N963="zákl. přenesená",J963,0)</f>
        <v>0</v>
      </c>
      <c r="BH963" s="192">
        <f>IF(N963="sníž. přenesená",J963,0)</f>
        <v>0</v>
      </c>
      <c r="BI963" s="192">
        <f>IF(N963="nulová",J963,0)</f>
        <v>0</v>
      </c>
      <c r="BJ963" s="19" t="s">
        <v>83</v>
      </c>
      <c r="BK963" s="192">
        <f>ROUND(I963*H963,2)</f>
        <v>0</v>
      </c>
      <c r="BL963" s="19" t="s">
        <v>174</v>
      </c>
      <c r="BM963" s="191" t="s">
        <v>2469</v>
      </c>
    </row>
    <row r="964" spans="1:65" s="12" customFormat="1" ht="22.9" customHeight="1">
      <c r="B964" s="164"/>
      <c r="C964" s="165"/>
      <c r="D964" s="166" t="s">
        <v>75</v>
      </c>
      <c r="E964" s="178" t="s">
        <v>2470</v>
      </c>
      <c r="F964" s="178" t="s">
        <v>2471</v>
      </c>
      <c r="G964" s="165"/>
      <c r="H964" s="165"/>
      <c r="I964" s="168"/>
      <c r="J964" s="179">
        <f>BK964</f>
        <v>0</v>
      </c>
      <c r="K964" s="165"/>
      <c r="L964" s="170"/>
      <c r="M964" s="171"/>
      <c r="N964" s="172"/>
      <c r="O964" s="172"/>
      <c r="P964" s="173">
        <f>SUM(P965:P972)</f>
        <v>0</v>
      </c>
      <c r="Q964" s="172"/>
      <c r="R964" s="173">
        <f>SUM(R965:R972)</f>
        <v>0</v>
      </c>
      <c r="S964" s="172"/>
      <c r="T964" s="174">
        <f>SUM(T965:T972)</f>
        <v>0</v>
      </c>
      <c r="AR964" s="175" t="s">
        <v>83</v>
      </c>
      <c r="AT964" s="176" t="s">
        <v>75</v>
      </c>
      <c r="AU964" s="176" t="s">
        <v>83</v>
      </c>
      <c r="AY964" s="175" t="s">
        <v>167</v>
      </c>
      <c r="BK964" s="177">
        <f>SUM(BK965:BK972)</f>
        <v>0</v>
      </c>
    </row>
    <row r="965" spans="1:65" s="2" customFormat="1" ht="16.5" customHeight="1">
      <c r="A965" s="36"/>
      <c r="B965" s="37"/>
      <c r="C965" s="230" t="s">
        <v>622</v>
      </c>
      <c r="D965" s="230" t="s">
        <v>225</v>
      </c>
      <c r="E965" s="231" t="s">
        <v>2472</v>
      </c>
      <c r="F965" s="232" t="s">
        <v>2473</v>
      </c>
      <c r="G965" s="233" t="s">
        <v>278</v>
      </c>
      <c r="H965" s="234">
        <v>1</v>
      </c>
      <c r="I965" s="235"/>
      <c r="J965" s="236">
        <f t="shared" ref="J965:J972" si="20">ROUND(I965*H965,2)</f>
        <v>0</v>
      </c>
      <c r="K965" s="232" t="s">
        <v>19</v>
      </c>
      <c r="L965" s="237"/>
      <c r="M965" s="238" t="s">
        <v>19</v>
      </c>
      <c r="N965" s="239" t="s">
        <v>47</v>
      </c>
      <c r="O965" s="66"/>
      <c r="P965" s="189">
        <f t="shared" ref="P965:P972" si="21">O965*H965</f>
        <v>0</v>
      </c>
      <c r="Q965" s="189">
        <v>0</v>
      </c>
      <c r="R965" s="189">
        <f t="shared" ref="R965:R972" si="22">Q965*H965</f>
        <v>0</v>
      </c>
      <c r="S965" s="189">
        <v>0</v>
      </c>
      <c r="T965" s="190">
        <f t="shared" ref="T965:T972" si="23">S965*H965</f>
        <v>0</v>
      </c>
      <c r="U965" s="36"/>
      <c r="V965" s="36"/>
      <c r="W965" s="36"/>
      <c r="X965" s="36"/>
      <c r="Y965" s="36"/>
      <c r="Z965" s="36"/>
      <c r="AA965" s="36"/>
      <c r="AB965" s="36"/>
      <c r="AC965" s="36"/>
      <c r="AD965" s="36"/>
      <c r="AE965" s="36"/>
      <c r="AR965" s="191" t="s">
        <v>190</v>
      </c>
      <c r="AT965" s="191" t="s">
        <v>225</v>
      </c>
      <c r="AU965" s="191" t="s">
        <v>85</v>
      </c>
      <c r="AY965" s="19" t="s">
        <v>167</v>
      </c>
      <c r="BE965" s="192">
        <f t="shared" ref="BE965:BE972" si="24">IF(N965="základní",J965,0)</f>
        <v>0</v>
      </c>
      <c r="BF965" s="192">
        <f t="shared" ref="BF965:BF972" si="25">IF(N965="snížená",J965,0)</f>
        <v>0</v>
      </c>
      <c r="BG965" s="192">
        <f t="shared" ref="BG965:BG972" si="26">IF(N965="zákl. přenesená",J965,0)</f>
        <v>0</v>
      </c>
      <c r="BH965" s="192">
        <f t="shared" ref="BH965:BH972" si="27">IF(N965="sníž. přenesená",J965,0)</f>
        <v>0</v>
      </c>
      <c r="BI965" s="192">
        <f t="shared" ref="BI965:BI972" si="28">IF(N965="nulová",J965,0)</f>
        <v>0</v>
      </c>
      <c r="BJ965" s="19" t="s">
        <v>83</v>
      </c>
      <c r="BK965" s="192">
        <f t="shared" ref="BK965:BK972" si="29">ROUND(I965*H965,2)</f>
        <v>0</v>
      </c>
      <c r="BL965" s="19" t="s">
        <v>174</v>
      </c>
      <c r="BM965" s="191" t="s">
        <v>2474</v>
      </c>
    </row>
    <row r="966" spans="1:65" s="2" customFormat="1" ht="16.5" customHeight="1">
      <c r="A966" s="36"/>
      <c r="B966" s="37"/>
      <c r="C966" s="230" t="s">
        <v>2475</v>
      </c>
      <c r="D966" s="230" t="s">
        <v>225</v>
      </c>
      <c r="E966" s="231" t="s">
        <v>2476</v>
      </c>
      <c r="F966" s="232" t="s">
        <v>2477</v>
      </c>
      <c r="G966" s="233" t="s">
        <v>278</v>
      </c>
      <c r="H966" s="234">
        <v>2</v>
      </c>
      <c r="I966" s="235"/>
      <c r="J966" s="236">
        <f t="shared" si="20"/>
        <v>0</v>
      </c>
      <c r="K966" s="232" t="s">
        <v>19</v>
      </c>
      <c r="L966" s="237"/>
      <c r="M966" s="238" t="s">
        <v>19</v>
      </c>
      <c r="N966" s="239" t="s">
        <v>47</v>
      </c>
      <c r="O966" s="66"/>
      <c r="P966" s="189">
        <f t="shared" si="21"/>
        <v>0</v>
      </c>
      <c r="Q966" s="189">
        <v>0</v>
      </c>
      <c r="R966" s="189">
        <f t="shared" si="22"/>
        <v>0</v>
      </c>
      <c r="S966" s="189">
        <v>0</v>
      </c>
      <c r="T966" s="190">
        <f t="shared" si="23"/>
        <v>0</v>
      </c>
      <c r="U966" s="36"/>
      <c r="V966" s="36"/>
      <c r="W966" s="36"/>
      <c r="X966" s="36"/>
      <c r="Y966" s="36"/>
      <c r="Z966" s="36"/>
      <c r="AA966" s="36"/>
      <c r="AB966" s="36"/>
      <c r="AC966" s="36"/>
      <c r="AD966" s="36"/>
      <c r="AE966" s="36"/>
      <c r="AR966" s="191" t="s">
        <v>190</v>
      </c>
      <c r="AT966" s="191" t="s">
        <v>225</v>
      </c>
      <c r="AU966" s="191" t="s">
        <v>85</v>
      </c>
      <c r="AY966" s="19" t="s">
        <v>167</v>
      </c>
      <c r="BE966" s="192">
        <f t="shared" si="24"/>
        <v>0</v>
      </c>
      <c r="BF966" s="192">
        <f t="shared" si="25"/>
        <v>0</v>
      </c>
      <c r="BG966" s="192">
        <f t="shared" si="26"/>
        <v>0</v>
      </c>
      <c r="BH966" s="192">
        <f t="shared" si="27"/>
        <v>0</v>
      </c>
      <c r="BI966" s="192">
        <f t="shared" si="28"/>
        <v>0</v>
      </c>
      <c r="BJ966" s="19" t="s">
        <v>83</v>
      </c>
      <c r="BK966" s="192">
        <f t="shared" si="29"/>
        <v>0</v>
      </c>
      <c r="BL966" s="19" t="s">
        <v>174</v>
      </c>
      <c r="BM966" s="191" t="s">
        <v>2478</v>
      </c>
    </row>
    <row r="967" spans="1:65" s="2" customFormat="1" ht="16.5" customHeight="1">
      <c r="A967" s="36"/>
      <c r="B967" s="37"/>
      <c r="C967" s="230" t="s">
        <v>626</v>
      </c>
      <c r="D967" s="230" t="s">
        <v>225</v>
      </c>
      <c r="E967" s="231" t="s">
        <v>2479</v>
      </c>
      <c r="F967" s="232" t="s">
        <v>2480</v>
      </c>
      <c r="G967" s="233" t="s">
        <v>278</v>
      </c>
      <c r="H967" s="234">
        <v>8</v>
      </c>
      <c r="I967" s="235"/>
      <c r="J967" s="236">
        <f t="shared" si="20"/>
        <v>0</v>
      </c>
      <c r="K967" s="232" t="s">
        <v>19</v>
      </c>
      <c r="L967" s="237"/>
      <c r="M967" s="238" t="s">
        <v>19</v>
      </c>
      <c r="N967" s="239" t="s">
        <v>47</v>
      </c>
      <c r="O967" s="66"/>
      <c r="P967" s="189">
        <f t="shared" si="21"/>
        <v>0</v>
      </c>
      <c r="Q967" s="189">
        <v>0</v>
      </c>
      <c r="R967" s="189">
        <f t="shared" si="22"/>
        <v>0</v>
      </c>
      <c r="S967" s="189">
        <v>0</v>
      </c>
      <c r="T967" s="190">
        <f t="shared" si="23"/>
        <v>0</v>
      </c>
      <c r="U967" s="36"/>
      <c r="V967" s="36"/>
      <c r="W967" s="36"/>
      <c r="X967" s="36"/>
      <c r="Y967" s="36"/>
      <c r="Z967" s="36"/>
      <c r="AA967" s="36"/>
      <c r="AB967" s="36"/>
      <c r="AC967" s="36"/>
      <c r="AD967" s="36"/>
      <c r="AE967" s="36"/>
      <c r="AR967" s="191" t="s">
        <v>190</v>
      </c>
      <c r="AT967" s="191" t="s">
        <v>225</v>
      </c>
      <c r="AU967" s="191" t="s">
        <v>85</v>
      </c>
      <c r="AY967" s="19" t="s">
        <v>167</v>
      </c>
      <c r="BE967" s="192">
        <f t="shared" si="24"/>
        <v>0</v>
      </c>
      <c r="BF967" s="192">
        <f t="shared" si="25"/>
        <v>0</v>
      </c>
      <c r="BG967" s="192">
        <f t="shared" si="26"/>
        <v>0</v>
      </c>
      <c r="BH967" s="192">
        <f t="shared" si="27"/>
        <v>0</v>
      </c>
      <c r="BI967" s="192">
        <f t="shared" si="28"/>
        <v>0</v>
      </c>
      <c r="BJ967" s="19" t="s">
        <v>83</v>
      </c>
      <c r="BK967" s="192">
        <f t="shared" si="29"/>
        <v>0</v>
      </c>
      <c r="BL967" s="19" t="s">
        <v>174</v>
      </c>
      <c r="BM967" s="191" t="s">
        <v>2481</v>
      </c>
    </row>
    <row r="968" spans="1:65" s="2" customFormat="1" ht="16.5" customHeight="1">
      <c r="A968" s="36"/>
      <c r="B968" s="37"/>
      <c r="C968" s="230" t="s">
        <v>2482</v>
      </c>
      <c r="D968" s="230" t="s">
        <v>225</v>
      </c>
      <c r="E968" s="231" t="s">
        <v>2483</v>
      </c>
      <c r="F968" s="232" t="s">
        <v>2484</v>
      </c>
      <c r="G968" s="233" t="s">
        <v>189</v>
      </c>
      <c r="H968" s="234">
        <v>6</v>
      </c>
      <c r="I968" s="235"/>
      <c r="J968" s="236">
        <f t="shared" si="20"/>
        <v>0</v>
      </c>
      <c r="K968" s="232" t="s">
        <v>19</v>
      </c>
      <c r="L968" s="237"/>
      <c r="M968" s="238" t="s">
        <v>19</v>
      </c>
      <c r="N968" s="239" t="s">
        <v>47</v>
      </c>
      <c r="O968" s="66"/>
      <c r="P968" s="189">
        <f t="shared" si="21"/>
        <v>0</v>
      </c>
      <c r="Q968" s="189">
        <v>0</v>
      </c>
      <c r="R968" s="189">
        <f t="shared" si="22"/>
        <v>0</v>
      </c>
      <c r="S968" s="189">
        <v>0</v>
      </c>
      <c r="T968" s="190">
        <f t="shared" si="23"/>
        <v>0</v>
      </c>
      <c r="U968" s="36"/>
      <c r="V968" s="36"/>
      <c r="W968" s="36"/>
      <c r="X968" s="36"/>
      <c r="Y968" s="36"/>
      <c r="Z968" s="36"/>
      <c r="AA968" s="36"/>
      <c r="AB968" s="36"/>
      <c r="AC968" s="36"/>
      <c r="AD968" s="36"/>
      <c r="AE968" s="36"/>
      <c r="AR968" s="191" t="s">
        <v>190</v>
      </c>
      <c r="AT968" s="191" t="s">
        <v>225</v>
      </c>
      <c r="AU968" s="191" t="s">
        <v>85</v>
      </c>
      <c r="AY968" s="19" t="s">
        <v>167</v>
      </c>
      <c r="BE968" s="192">
        <f t="shared" si="24"/>
        <v>0</v>
      </c>
      <c r="BF968" s="192">
        <f t="shared" si="25"/>
        <v>0</v>
      </c>
      <c r="BG968" s="192">
        <f t="shared" si="26"/>
        <v>0</v>
      </c>
      <c r="BH968" s="192">
        <f t="shared" si="27"/>
        <v>0</v>
      </c>
      <c r="BI968" s="192">
        <f t="shared" si="28"/>
        <v>0</v>
      </c>
      <c r="BJ968" s="19" t="s">
        <v>83</v>
      </c>
      <c r="BK968" s="192">
        <f t="shared" si="29"/>
        <v>0</v>
      </c>
      <c r="BL968" s="19" t="s">
        <v>174</v>
      </c>
      <c r="BM968" s="191" t="s">
        <v>2485</v>
      </c>
    </row>
    <row r="969" spans="1:65" s="2" customFormat="1" ht="16.5" customHeight="1">
      <c r="A969" s="36"/>
      <c r="B969" s="37"/>
      <c r="C969" s="230" t="s">
        <v>631</v>
      </c>
      <c r="D969" s="230" t="s">
        <v>225</v>
      </c>
      <c r="E969" s="231" t="s">
        <v>2486</v>
      </c>
      <c r="F969" s="232" t="s">
        <v>2487</v>
      </c>
      <c r="G969" s="233" t="s">
        <v>189</v>
      </c>
      <c r="H969" s="234">
        <v>18</v>
      </c>
      <c r="I969" s="235"/>
      <c r="J969" s="236">
        <f t="shared" si="20"/>
        <v>0</v>
      </c>
      <c r="K969" s="232" t="s">
        <v>19</v>
      </c>
      <c r="L969" s="237"/>
      <c r="M969" s="238" t="s">
        <v>19</v>
      </c>
      <c r="N969" s="239" t="s">
        <v>47</v>
      </c>
      <c r="O969" s="66"/>
      <c r="P969" s="189">
        <f t="shared" si="21"/>
        <v>0</v>
      </c>
      <c r="Q969" s="189">
        <v>0</v>
      </c>
      <c r="R969" s="189">
        <f t="shared" si="22"/>
        <v>0</v>
      </c>
      <c r="S969" s="189">
        <v>0</v>
      </c>
      <c r="T969" s="190">
        <f t="shared" si="23"/>
        <v>0</v>
      </c>
      <c r="U969" s="36"/>
      <c r="V969" s="36"/>
      <c r="W969" s="36"/>
      <c r="X969" s="36"/>
      <c r="Y969" s="36"/>
      <c r="Z969" s="36"/>
      <c r="AA969" s="36"/>
      <c r="AB969" s="36"/>
      <c r="AC969" s="36"/>
      <c r="AD969" s="36"/>
      <c r="AE969" s="36"/>
      <c r="AR969" s="191" t="s">
        <v>190</v>
      </c>
      <c r="AT969" s="191" t="s">
        <v>225</v>
      </c>
      <c r="AU969" s="191" t="s">
        <v>85</v>
      </c>
      <c r="AY969" s="19" t="s">
        <v>167</v>
      </c>
      <c r="BE969" s="192">
        <f t="shared" si="24"/>
        <v>0</v>
      </c>
      <c r="BF969" s="192">
        <f t="shared" si="25"/>
        <v>0</v>
      </c>
      <c r="BG969" s="192">
        <f t="shared" si="26"/>
        <v>0</v>
      </c>
      <c r="BH969" s="192">
        <f t="shared" si="27"/>
        <v>0</v>
      </c>
      <c r="BI969" s="192">
        <f t="shared" si="28"/>
        <v>0</v>
      </c>
      <c r="BJ969" s="19" t="s">
        <v>83</v>
      </c>
      <c r="BK969" s="192">
        <f t="shared" si="29"/>
        <v>0</v>
      </c>
      <c r="BL969" s="19" t="s">
        <v>174</v>
      </c>
      <c r="BM969" s="191" t="s">
        <v>2488</v>
      </c>
    </row>
    <row r="970" spans="1:65" s="2" customFormat="1" ht="16.5" customHeight="1">
      <c r="A970" s="36"/>
      <c r="B970" s="37"/>
      <c r="C970" s="230" t="s">
        <v>2489</v>
      </c>
      <c r="D970" s="230" t="s">
        <v>225</v>
      </c>
      <c r="E970" s="231" t="s">
        <v>2490</v>
      </c>
      <c r="F970" s="232" t="s">
        <v>2491</v>
      </c>
      <c r="G970" s="233" t="s">
        <v>172</v>
      </c>
      <c r="H970" s="234">
        <v>10</v>
      </c>
      <c r="I970" s="235"/>
      <c r="J970" s="236">
        <f t="shared" si="20"/>
        <v>0</v>
      </c>
      <c r="K970" s="232" t="s">
        <v>19</v>
      </c>
      <c r="L970" s="237"/>
      <c r="M970" s="238" t="s">
        <v>19</v>
      </c>
      <c r="N970" s="239" t="s">
        <v>47</v>
      </c>
      <c r="O970" s="66"/>
      <c r="P970" s="189">
        <f t="shared" si="21"/>
        <v>0</v>
      </c>
      <c r="Q970" s="189">
        <v>0</v>
      </c>
      <c r="R970" s="189">
        <f t="shared" si="22"/>
        <v>0</v>
      </c>
      <c r="S970" s="189">
        <v>0</v>
      </c>
      <c r="T970" s="190">
        <f t="shared" si="23"/>
        <v>0</v>
      </c>
      <c r="U970" s="36"/>
      <c r="V970" s="36"/>
      <c r="W970" s="36"/>
      <c r="X970" s="36"/>
      <c r="Y970" s="36"/>
      <c r="Z970" s="36"/>
      <c r="AA970" s="36"/>
      <c r="AB970" s="36"/>
      <c r="AC970" s="36"/>
      <c r="AD970" s="36"/>
      <c r="AE970" s="36"/>
      <c r="AR970" s="191" t="s">
        <v>190</v>
      </c>
      <c r="AT970" s="191" t="s">
        <v>225</v>
      </c>
      <c r="AU970" s="191" t="s">
        <v>85</v>
      </c>
      <c r="AY970" s="19" t="s">
        <v>167</v>
      </c>
      <c r="BE970" s="192">
        <f t="shared" si="24"/>
        <v>0</v>
      </c>
      <c r="BF970" s="192">
        <f t="shared" si="25"/>
        <v>0</v>
      </c>
      <c r="BG970" s="192">
        <f t="shared" si="26"/>
        <v>0</v>
      </c>
      <c r="BH970" s="192">
        <f t="shared" si="27"/>
        <v>0</v>
      </c>
      <c r="BI970" s="192">
        <f t="shared" si="28"/>
        <v>0</v>
      </c>
      <c r="BJ970" s="19" t="s">
        <v>83</v>
      </c>
      <c r="BK970" s="192">
        <f t="shared" si="29"/>
        <v>0</v>
      </c>
      <c r="BL970" s="19" t="s">
        <v>174</v>
      </c>
      <c r="BM970" s="191" t="s">
        <v>2492</v>
      </c>
    </row>
    <row r="971" spans="1:65" s="2" customFormat="1" ht="16.5" customHeight="1">
      <c r="A971" s="36"/>
      <c r="B971" s="37"/>
      <c r="C971" s="180" t="s">
        <v>635</v>
      </c>
      <c r="D971" s="180" t="s">
        <v>169</v>
      </c>
      <c r="E971" s="181" t="s">
        <v>2493</v>
      </c>
      <c r="F971" s="182" t="s">
        <v>2459</v>
      </c>
      <c r="G971" s="183" t="s">
        <v>278</v>
      </c>
      <c r="H971" s="184">
        <v>1</v>
      </c>
      <c r="I971" s="185"/>
      <c r="J971" s="186">
        <f t="shared" si="20"/>
        <v>0</v>
      </c>
      <c r="K971" s="182" t="s">
        <v>19</v>
      </c>
      <c r="L971" s="41"/>
      <c r="M971" s="187" t="s">
        <v>19</v>
      </c>
      <c r="N971" s="188" t="s">
        <v>47</v>
      </c>
      <c r="O971" s="66"/>
      <c r="P971" s="189">
        <f t="shared" si="21"/>
        <v>0</v>
      </c>
      <c r="Q971" s="189">
        <v>0</v>
      </c>
      <c r="R971" s="189">
        <f t="shared" si="22"/>
        <v>0</v>
      </c>
      <c r="S971" s="189">
        <v>0</v>
      </c>
      <c r="T971" s="190">
        <f t="shared" si="23"/>
        <v>0</v>
      </c>
      <c r="U971" s="36"/>
      <c r="V971" s="36"/>
      <c r="W971" s="36"/>
      <c r="X971" s="36"/>
      <c r="Y971" s="36"/>
      <c r="Z971" s="36"/>
      <c r="AA971" s="36"/>
      <c r="AB971" s="36"/>
      <c r="AC971" s="36"/>
      <c r="AD971" s="36"/>
      <c r="AE971" s="36"/>
      <c r="AR971" s="191" t="s">
        <v>174</v>
      </c>
      <c r="AT971" s="191" t="s">
        <v>169</v>
      </c>
      <c r="AU971" s="191" t="s">
        <v>85</v>
      </c>
      <c r="AY971" s="19" t="s">
        <v>167</v>
      </c>
      <c r="BE971" s="192">
        <f t="shared" si="24"/>
        <v>0</v>
      </c>
      <c r="BF971" s="192">
        <f t="shared" si="25"/>
        <v>0</v>
      </c>
      <c r="BG971" s="192">
        <f t="shared" si="26"/>
        <v>0</v>
      </c>
      <c r="BH971" s="192">
        <f t="shared" si="27"/>
        <v>0</v>
      </c>
      <c r="BI971" s="192">
        <f t="shared" si="28"/>
        <v>0</v>
      </c>
      <c r="BJ971" s="19" t="s">
        <v>83</v>
      </c>
      <c r="BK971" s="192">
        <f t="shared" si="29"/>
        <v>0</v>
      </c>
      <c r="BL971" s="19" t="s">
        <v>174</v>
      </c>
      <c r="BM971" s="191" t="s">
        <v>2494</v>
      </c>
    </row>
    <row r="972" spans="1:65" s="2" customFormat="1" ht="16.5" customHeight="1">
      <c r="A972" s="36"/>
      <c r="B972" s="37"/>
      <c r="C972" s="180" t="s">
        <v>2495</v>
      </c>
      <c r="D972" s="180" t="s">
        <v>169</v>
      </c>
      <c r="E972" s="181" t="s">
        <v>2496</v>
      </c>
      <c r="F972" s="182" t="s">
        <v>2462</v>
      </c>
      <c r="G972" s="183" t="s">
        <v>278</v>
      </c>
      <c r="H972" s="184">
        <v>1</v>
      </c>
      <c r="I972" s="185"/>
      <c r="J972" s="186">
        <f t="shared" si="20"/>
        <v>0</v>
      </c>
      <c r="K972" s="182" t="s">
        <v>19</v>
      </c>
      <c r="L972" s="41"/>
      <c r="M972" s="187" t="s">
        <v>19</v>
      </c>
      <c r="N972" s="188" t="s">
        <v>47</v>
      </c>
      <c r="O972" s="66"/>
      <c r="P972" s="189">
        <f t="shared" si="21"/>
        <v>0</v>
      </c>
      <c r="Q972" s="189">
        <v>0</v>
      </c>
      <c r="R972" s="189">
        <f t="shared" si="22"/>
        <v>0</v>
      </c>
      <c r="S972" s="189">
        <v>0</v>
      </c>
      <c r="T972" s="190">
        <f t="shared" si="23"/>
        <v>0</v>
      </c>
      <c r="U972" s="36"/>
      <c r="V972" s="36"/>
      <c r="W972" s="36"/>
      <c r="X972" s="36"/>
      <c r="Y972" s="36"/>
      <c r="Z972" s="36"/>
      <c r="AA972" s="36"/>
      <c r="AB972" s="36"/>
      <c r="AC972" s="36"/>
      <c r="AD972" s="36"/>
      <c r="AE972" s="36"/>
      <c r="AR972" s="191" t="s">
        <v>174</v>
      </c>
      <c r="AT972" s="191" t="s">
        <v>169</v>
      </c>
      <c r="AU972" s="191" t="s">
        <v>85</v>
      </c>
      <c r="AY972" s="19" t="s">
        <v>167</v>
      </c>
      <c r="BE972" s="192">
        <f t="shared" si="24"/>
        <v>0</v>
      </c>
      <c r="BF972" s="192">
        <f t="shared" si="25"/>
        <v>0</v>
      </c>
      <c r="BG972" s="192">
        <f t="shared" si="26"/>
        <v>0</v>
      </c>
      <c r="BH972" s="192">
        <f t="shared" si="27"/>
        <v>0</v>
      </c>
      <c r="BI972" s="192">
        <f t="shared" si="28"/>
        <v>0</v>
      </c>
      <c r="BJ972" s="19" t="s">
        <v>83</v>
      </c>
      <c r="BK972" s="192">
        <f t="shared" si="29"/>
        <v>0</v>
      </c>
      <c r="BL972" s="19" t="s">
        <v>174</v>
      </c>
      <c r="BM972" s="191" t="s">
        <v>2497</v>
      </c>
    </row>
    <row r="973" spans="1:65" s="12" customFormat="1" ht="22.9" customHeight="1">
      <c r="B973" s="164"/>
      <c r="C973" s="165"/>
      <c r="D973" s="166" t="s">
        <v>75</v>
      </c>
      <c r="E973" s="178" t="s">
        <v>2498</v>
      </c>
      <c r="F973" s="178" t="s">
        <v>2499</v>
      </c>
      <c r="G973" s="165"/>
      <c r="H973" s="165"/>
      <c r="I973" s="168"/>
      <c r="J973" s="179">
        <f>BK973</f>
        <v>0</v>
      </c>
      <c r="K973" s="165"/>
      <c r="L973" s="170"/>
      <c r="M973" s="171"/>
      <c r="N973" s="172"/>
      <c r="O973" s="172"/>
      <c r="P973" s="173">
        <f>P974</f>
        <v>0</v>
      </c>
      <c r="Q973" s="172"/>
      <c r="R973" s="173">
        <f>R974</f>
        <v>0</v>
      </c>
      <c r="S973" s="172"/>
      <c r="T973" s="174">
        <f>T974</f>
        <v>0</v>
      </c>
      <c r="AR973" s="175" t="s">
        <v>83</v>
      </c>
      <c r="AT973" s="176" t="s">
        <v>75</v>
      </c>
      <c r="AU973" s="176" t="s">
        <v>83</v>
      </c>
      <c r="AY973" s="175" t="s">
        <v>167</v>
      </c>
      <c r="BK973" s="177">
        <f>BK974</f>
        <v>0</v>
      </c>
    </row>
    <row r="974" spans="1:65" s="2" customFormat="1" ht="16.5" customHeight="1">
      <c r="A974" s="36"/>
      <c r="B974" s="37"/>
      <c r="C974" s="180" t="s">
        <v>638</v>
      </c>
      <c r="D974" s="180" t="s">
        <v>169</v>
      </c>
      <c r="E974" s="181" t="s">
        <v>2500</v>
      </c>
      <c r="F974" s="182" t="s">
        <v>2501</v>
      </c>
      <c r="G974" s="183" t="s">
        <v>278</v>
      </c>
      <c r="H974" s="184">
        <v>1</v>
      </c>
      <c r="I974" s="185"/>
      <c r="J974" s="186">
        <f>ROUND(I974*H974,2)</f>
        <v>0</v>
      </c>
      <c r="K974" s="182" t="s">
        <v>19</v>
      </c>
      <c r="L974" s="41"/>
      <c r="M974" s="187" t="s">
        <v>19</v>
      </c>
      <c r="N974" s="188" t="s">
        <v>47</v>
      </c>
      <c r="O974" s="66"/>
      <c r="P974" s="189">
        <f>O974*H974</f>
        <v>0</v>
      </c>
      <c r="Q974" s="189">
        <v>0</v>
      </c>
      <c r="R974" s="189">
        <f>Q974*H974</f>
        <v>0</v>
      </c>
      <c r="S974" s="189">
        <v>0</v>
      </c>
      <c r="T974" s="190">
        <f>S974*H974</f>
        <v>0</v>
      </c>
      <c r="U974" s="36"/>
      <c r="V974" s="36"/>
      <c r="W974" s="36"/>
      <c r="X974" s="36"/>
      <c r="Y974" s="36"/>
      <c r="Z974" s="36"/>
      <c r="AA974" s="36"/>
      <c r="AB974" s="36"/>
      <c r="AC974" s="36"/>
      <c r="AD974" s="36"/>
      <c r="AE974" s="36"/>
      <c r="AR974" s="191" t="s">
        <v>174</v>
      </c>
      <c r="AT974" s="191" t="s">
        <v>169</v>
      </c>
      <c r="AU974" s="191" t="s">
        <v>85</v>
      </c>
      <c r="AY974" s="19" t="s">
        <v>167</v>
      </c>
      <c r="BE974" s="192">
        <f>IF(N974="základní",J974,0)</f>
        <v>0</v>
      </c>
      <c r="BF974" s="192">
        <f>IF(N974="snížená",J974,0)</f>
        <v>0</v>
      </c>
      <c r="BG974" s="192">
        <f>IF(N974="zákl. přenesená",J974,0)</f>
        <v>0</v>
      </c>
      <c r="BH974" s="192">
        <f>IF(N974="sníž. přenesená",J974,0)</f>
        <v>0</v>
      </c>
      <c r="BI974" s="192">
        <f>IF(N974="nulová",J974,0)</f>
        <v>0</v>
      </c>
      <c r="BJ974" s="19" t="s">
        <v>83</v>
      </c>
      <c r="BK974" s="192">
        <f>ROUND(I974*H974,2)</f>
        <v>0</v>
      </c>
      <c r="BL974" s="19" t="s">
        <v>174</v>
      </c>
      <c r="BM974" s="191" t="s">
        <v>2502</v>
      </c>
    </row>
    <row r="975" spans="1:65" s="12" customFormat="1" ht="22.9" customHeight="1">
      <c r="B975" s="164"/>
      <c r="C975" s="165"/>
      <c r="D975" s="166" t="s">
        <v>75</v>
      </c>
      <c r="E975" s="178" t="s">
        <v>2503</v>
      </c>
      <c r="F975" s="178" t="s">
        <v>2504</v>
      </c>
      <c r="G975" s="165"/>
      <c r="H975" s="165"/>
      <c r="I975" s="168"/>
      <c r="J975" s="179">
        <f>BK975</f>
        <v>0</v>
      </c>
      <c r="K975" s="165"/>
      <c r="L975" s="170"/>
      <c r="M975" s="171"/>
      <c r="N975" s="172"/>
      <c r="O975" s="172"/>
      <c r="P975" s="173">
        <f>P976</f>
        <v>0</v>
      </c>
      <c r="Q975" s="172"/>
      <c r="R975" s="173">
        <f>R976</f>
        <v>0</v>
      </c>
      <c r="S975" s="172"/>
      <c r="T975" s="174">
        <f>T976</f>
        <v>0</v>
      </c>
      <c r="AR975" s="175" t="s">
        <v>83</v>
      </c>
      <c r="AT975" s="176" t="s">
        <v>75</v>
      </c>
      <c r="AU975" s="176" t="s">
        <v>83</v>
      </c>
      <c r="AY975" s="175" t="s">
        <v>167</v>
      </c>
      <c r="BK975" s="177">
        <f>BK976</f>
        <v>0</v>
      </c>
    </row>
    <row r="976" spans="1:65" s="2" customFormat="1" ht="16.5" customHeight="1">
      <c r="A976" s="36"/>
      <c r="B976" s="37"/>
      <c r="C976" s="180" t="s">
        <v>2505</v>
      </c>
      <c r="D976" s="180" t="s">
        <v>169</v>
      </c>
      <c r="E976" s="181" t="s">
        <v>2506</v>
      </c>
      <c r="F976" s="182" t="s">
        <v>2507</v>
      </c>
      <c r="G976" s="183" t="s">
        <v>278</v>
      </c>
      <c r="H976" s="184">
        <v>3</v>
      </c>
      <c r="I976" s="185"/>
      <c r="J976" s="186">
        <f>ROUND(I976*H976,2)</f>
        <v>0</v>
      </c>
      <c r="K976" s="182" t="s">
        <v>19</v>
      </c>
      <c r="L976" s="41"/>
      <c r="M976" s="187" t="s">
        <v>19</v>
      </c>
      <c r="N976" s="188" t="s">
        <v>47</v>
      </c>
      <c r="O976" s="66"/>
      <c r="P976" s="189">
        <f>O976*H976</f>
        <v>0</v>
      </c>
      <c r="Q976" s="189">
        <v>0</v>
      </c>
      <c r="R976" s="189">
        <f>Q976*H976</f>
        <v>0</v>
      </c>
      <c r="S976" s="189">
        <v>0</v>
      </c>
      <c r="T976" s="190">
        <f>S976*H976</f>
        <v>0</v>
      </c>
      <c r="U976" s="36"/>
      <c r="V976" s="36"/>
      <c r="W976" s="36"/>
      <c r="X976" s="36"/>
      <c r="Y976" s="36"/>
      <c r="Z976" s="36"/>
      <c r="AA976" s="36"/>
      <c r="AB976" s="36"/>
      <c r="AC976" s="36"/>
      <c r="AD976" s="36"/>
      <c r="AE976" s="36"/>
      <c r="AR976" s="191" t="s">
        <v>174</v>
      </c>
      <c r="AT976" s="191" t="s">
        <v>169</v>
      </c>
      <c r="AU976" s="191" t="s">
        <v>85</v>
      </c>
      <c r="AY976" s="19" t="s">
        <v>167</v>
      </c>
      <c r="BE976" s="192">
        <f>IF(N976="základní",J976,0)</f>
        <v>0</v>
      </c>
      <c r="BF976" s="192">
        <f>IF(N976="snížená",J976,0)</f>
        <v>0</v>
      </c>
      <c r="BG976" s="192">
        <f>IF(N976="zákl. přenesená",J976,0)</f>
        <v>0</v>
      </c>
      <c r="BH976" s="192">
        <f>IF(N976="sníž. přenesená",J976,0)</f>
        <v>0</v>
      </c>
      <c r="BI976" s="192">
        <f>IF(N976="nulová",J976,0)</f>
        <v>0</v>
      </c>
      <c r="BJ976" s="19" t="s">
        <v>83</v>
      </c>
      <c r="BK976" s="192">
        <f>ROUND(I976*H976,2)</f>
        <v>0</v>
      </c>
      <c r="BL976" s="19" t="s">
        <v>174</v>
      </c>
      <c r="BM976" s="191" t="s">
        <v>2508</v>
      </c>
    </row>
    <row r="977" spans="1:65" s="12" customFormat="1" ht="22.9" customHeight="1">
      <c r="B977" s="164"/>
      <c r="C977" s="165"/>
      <c r="D977" s="166" t="s">
        <v>75</v>
      </c>
      <c r="E977" s="178" t="s">
        <v>2509</v>
      </c>
      <c r="F977" s="178" t="s">
        <v>2510</v>
      </c>
      <c r="G977" s="165"/>
      <c r="H977" s="165"/>
      <c r="I977" s="168"/>
      <c r="J977" s="179">
        <f>BK977</f>
        <v>0</v>
      </c>
      <c r="K977" s="165"/>
      <c r="L977" s="170"/>
      <c r="M977" s="171"/>
      <c r="N977" s="172"/>
      <c r="O977" s="172"/>
      <c r="P977" s="173">
        <f>SUM(P978:P980)</f>
        <v>0</v>
      </c>
      <c r="Q977" s="172"/>
      <c r="R977" s="173">
        <f>SUM(R978:R980)</f>
        <v>0</v>
      </c>
      <c r="S977" s="172"/>
      <c r="T977" s="174">
        <f>SUM(T978:T980)</f>
        <v>0</v>
      </c>
      <c r="AR977" s="175" t="s">
        <v>83</v>
      </c>
      <c r="AT977" s="176" t="s">
        <v>75</v>
      </c>
      <c r="AU977" s="176" t="s">
        <v>83</v>
      </c>
      <c r="AY977" s="175" t="s">
        <v>167</v>
      </c>
      <c r="BK977" s="177">
        <f>SUM(BK978:BK980)</f>
        <v>0</v>
      </c>
    </row>
    <row r="978" spans="1:65" s="2" customFormat="1" ht="16.5" customHeight="1">
      <c r="A978" s="36"/>
      <c r="B978" s="37"/>
      <c r="C978" s="180" t="s">
        <v>642</v>
      </c>
      <c r="D978" s="180" t="s">
        <v>169</v>
      </c>
      <c r="E978" s="181" t="s">
        <v>2511</v>
      </c>
      <c r="F978" s="182" t="s">
        <v>2468</v>
      </c>
      <c r="G978" s="183" t="s">
        <v>189</v>
      </c>
      <c r="H978" s="184">
        <v>6</v>
      </c>
      <c r="I978" s="185"/>
      <c r="J978" s="186">
        <f>ROUND(I978*H978,2)</f>
        <v>0</v>
      </c>
      <c r="K978" s="182" t="s">
        <v>19</v>
      </c>
      <c r="L978" s="41"/>
      <c r="M978" s="187" t="s">
        <v>19</v>
      </c>
      <c r="N978" s="188" t="s">
        <v>47</v>
      </c>
      <c r="O978" s="66"/>
      <c r="P978" s="189">
        <f>O978*H978</f>
        <v>0</v>
      </c>
      <c r="Q978" s="189">
        <v>0</v>
      </c>
      <c r="R978" s="189">
        <f>Q978*H978</f>
        <v>0</v>
      </c>
      <c r="S978" s="189">
        <v>0</v>
      </c>
      <c r="T978" s="190">
        <f>S978*H978</f>
        <v>0</v>
      </c>
      <c r="U978" s="36"/>
      <c r="V978" s="36"/>
      <c r="W978" s="36"/>
      <c r="X978" s="36"/>
      <c r="Y978" s="36"/>
      <c r="Z978" s="36"/>
      <c r="AA978" s="36"/>
      <c r="AB978" s="36"/>
      <c r="AC978" s="36"/>
      <c r="AD978" s="36"/>
      <c r="AE978" s="36"/>
      <c r="AR978" s="191" t="s">
        <v>174</v>
      </c>
      <c r="AT978" s="191" t="s">
        <v>169</v>
      </c>
      <c r="AU978" s="191" t="s">
        <v>85</v>
      </c>
      <c r="AY978" s="19" t="s">
        <v>167</v>
      </c>
      <c r="BE978" s="192">
        <f>IF(N978="základní",J978,0)</f>
        <v>0</v>
      </c>
      <c r="BF978" s="192">
        <f>IF(N978="snížená",J978,0)</f>
        <v>0</v>
      </c>
      <c r="BG978" s="192">
        <f>IF(N978="zákl. přenesená",J978,0)</f>
        <v>0</v>
      </c>
      <c r="BH978" s="192">
        <f>IF(N978="sníž. přenesená",J978,0)</f>
        <v>0</v>
      </c>
      <c r="BI978" s="192">
        <f>IF(N978="nulová",J978,0)</f>
        <v>0</v>
      </c>
      <c r="BJ978" s="19" t="s">
        <v>83</v>
      </c>
      <c r="BK978" s="192">
        <f>ROUND(I978*H978,2)</f>
        <v>0</v>
      </c>
      <c r="BL978" s="19" t="s">
        <v>174</v>
      </c>
      <c r="BM978" s="191" t="s">
        <v>2512</v>
      </c>
    </row>
    <row r="979" spans="1:65" s="2" customFormat="1" ht="16.5" customHeight="1">
      <c r="A979" s="36"/>
      <c r="B979" s="37"/>
      <c r="C979" s="230" t="s">
        <v>2513</v>
      </c>
      <c r="D979" s="230" t="s">
        <v>225</v>
      </c>
      <c r="E979" s="231" t="s">
        <v>2514</v>
      </c>
      <c r="F979" s="232" t="s">
        <v>2515</v>
      </c>
      <c r="G979" s="233" t="s">
        <v>189</v>
      </c>
      <c r="H979" s="234">
        <v>6</v>
      </c>
      <c r="I979" s="235"/>
      <c r="J979" s="236">
        <f>ROUND(I979*H979,2)</f>
        <v>0</v>
      </c>
      <c r="K979" s="232" t="s">
        <v>19</v>
      </c>
      <c r="L979" s="237"/>
      <c r="M979" s="238" t="s">
        <v>19</v>
      </c>
      <c r="N979" s="239" t="s">
        <v>47</v>
      </c>
      <c r="O979" s="66"/>
      <c r="P979" s="189">
        <f>O979*H979</f>
        <v>0</v>
      </c>
      <c r="Q979" s="189">
        <v>0</v>
      </c>
      <c r="R979" s="189">
        <f>Q979*H979</f>
        <v>0</v>
      </c>
      <c r="S979" s="189">
        <v>0</v>
      </c>
      <c r="T979" s="190">
        <f>S979*H979</f>
        <v>0</v>
      </c>
      <c r="U979" s="36"/>
      <c r="V979" s="36"/>
      <c r="W979" s="36"/>
      <c r="X979" s="36"/>
      <c r="Y979" s="36"/>
      <c r="Z979" s="36"/>
      <c r="AA979" s="36"/>
      <c r="AB979" s="36"/>
      <c r="AC979" s="36"/>
      <c r="AD979" s="36"/>
      <c r="AE979" s="36"/>
      <c r="AR979" s="191" t="s">
        <v>190</v>
      </c>
      <c r="AT979" s="191" t="s">
        <v>225</v>
      </c>
      <c r="AU979" s="191" t="s">
        <v>85</v>
      </c>
      <c r="AY979" s="19" t="s">
        <v>167</v>
      </c>
      <c r="BE979" s="192">
        <f>IF(N979="základní",J979,0)</f>
        <v>0</v>
      </c>
      <c r="BF979" s="192">
        <f>IF(N979="snížená",J979,0)</f>
        <v>0</v>
      </c>
      <c r="BG979" s="192">
        <f>IF(N979="zákl. přenesená",J979,0)</f>
        <v>0</v>
      </c>
      <c r="BH979" s="192">
        <f>IF(N979="sníž. přenesená",J979,0)</f>
        <v>0</v>
      </c>
      <c r="BI979" s="192">
        <f>IF(N979="nulová",J979,0)</f>
        <v>0</v>
      </c>
      <c r="BJ979" s="19" t="s">
        <v>83</v>
      </c>
      <c r="BK979" s="192">
        <f>ROUND(I979*H979,2)</f>
        <v>0</v>
      </c>
      <c r="BL979" s="19" t="s">
        <v>174</v>
      </c>
      <c r="BM979" s="191" t="s">
        <v>2516</v>
      </c>
    </row>
    <row r="980" spans="1:65" s="2" customFormat="1" ht="16.5" customHeight="1">
      <c r="A980" s="36"/>
      <c r="B980" s="37"/>
      <c r="C980" s="180" t="s">
        <v>645</v>
      </c>
      <c r="D980" s="180" t="s">
        <v>169</v>
      </c>
      <c r="E980" s="181" t="s">
        <v>2517</v>
      </c>
      <c r="F980" s="182" t="s">
        <v>2518</v>
      </c>
      <c r="G980" s="183" t="s">
        <v>189</v>
      </c>
      <c r="H980" s="184">
        <v>6</v>
      </c>
      <c r="I980" s="185"/>
      <c r="J980" s="186">
        <f>ROUND(I980*H980,2)</f>
        <v>0</v>
      </c>
      <c r="K980" s="182" t="s">
        <v>19</v>
      </c>
      <c r="L980" s="41"/>
      <c r="M980" s="187" t="s">
        <v>19</v>
      </c>
      <c r="N980" s="188" t="s">
        <v>47</v>
      </c>
      <c r="O980" s="66"/>
      <c r="P980" s="189">
        <f>O980*H980</f>
        <v>0</v>
      </c>
      <c r="Q980" s="189">
        <v>0</v>
      </c>
      <c r="R980" s="189">
        <f>Q980*H980</f>
        <v>0</v>
      </c>
      <c r="S980" s="189">
        <v>0</v>
      </c>
      <c r="T980" s="190">
        <f>S980*H980</f>
        <v>0</v>
      </c>
      <c r="U980" s="36"/>
      <c r="V980" s="36"/>
      <c r="W980" s="36"/>
      <c r="X980" s="36"/>
      <c r="Y980" s="36"/>
      <c r="Z980" s="36"/>
      <c r="AA980" s="36"/>
      <c r="AB980" s="36"/>
      <c r="AC980" s="36"/>
      <c r="AD980" s="36"/>
      <c r="AE980" s="36"/>
      <c r="AR980" s="191" t="s">
        <v>174</v>
      </c>
      <c r="AT980" s="191" t="s">
        <v>169</v>
      </c>
      <c r="AU980" s="191" t="s">
        <v>85</v>
      </c>
      <c r="AY980" s="19" t="s">
        <v>167</v>
      </c>
      <c r="BE980" s="192">
        <f>IF(N980="základní",J980,0)</f>
        <v>0</v>
      </c>
      <c r="BF980" s="192">
        <f>IF(N980="snížená",J980,0)</f>
        <v>0</v>
      </c>
      <c r="BG980" s="192">
        <f>IF(N980="zákl. přenesená",J980,0)</f>
        <v>0</v>
      </c>
      <c r="BH980" s="192">
        <f>IF(N980="sníž. přenesená",J980,0)</f>
        <v>0</v>
      </c>
      <c r="BI980" s="192">
        <f>IF(N980="nulová",J980,0)</f>
        <v>0</v>
      </c>
      <c r="BJ980" s="19" t="s">
        <v>83</v>
      </c>
      <c r="BK980" s="192">
        <f>ROUND(I980*H980,2)</f>
        <v>0</v>
      </c>
      <c r="BL980" s="19" t="s">
        <v>174</v>
      </c>
      <c r="BM980" s="191" t="s">
        <v>2519</v>
      </c>
    </row>
    <row r="981" spans="1:65" s="12" customFormat="1" ht="22.9" customHeight="1">
      <c r="B981" s="164"/>
      <c r="C981" s="165"/>
      <c r="D981" s="166" t="s">
        <v>75</v>
      </c>
      <c r="E981" s="178" t="s">
        <v>2520</v>
      </c>
      <c r="F981" s="178" t="s">
        <v>2521</v>
      </c>
      <c r="G981" s="165"/>
      <c r="H981" s="165"/>
      <c r="I981" s="168"/>
      <c r="J981" s="179">
        <f>BK981</f>
        <v>0</v>
      </c>
      <c r="K981" s="165"/>
      <c r="L981" s="170"/>
      <c r="M981" s="171"/>
      <c r="N981" s="172"/>
      <c r="O981" s="172"/>
      <c r="P981" s="173">
        <f>SUM(P982:P984)</f>
        <v>0</v>
      </c>
      <c r="Q981" s="172"/>
      <c r="R981" s="173">
        <f>SUM(R982:R984)</f>
        <v>0</v>
      </c>
      <c r="S981" s="172"/>
      <c r="T981" s="174">
        <f>SUM(T982:T984)</f>
        <v>0</v>
      </c>
      <c r="AR981" s="175" t="s">
        <v>83</v>
      </c>
      <c r="AT981" s="176" t="s">
        <v>75</v>
      </c>
      <c r="AU981" s="176" t="s">
        <v>83</v>
      </c>
      <c r="AY981" s="175" t="s">
        <v>167</v>
      </c>
      <c r="BK981" s="177">
        <f>SUM(BK982:BK984)</f>
        <v>0</v>
      </c>
    </row>
    <row r="982" spans="1:65" s="2" customFormat="1" ht="16.5" customHeight="1">
      <c r="A982" s="36"/>
      <c r="B982" s="37"/>
      <c r="C982" s="230" t="s">
        <v>2522</v>
      </c>
      <c r="D982" s="230" t="s">
        <v>225</v>
      </c>
      <c r="E982" s="231" t="s">
        <v>2523</v>
      </c>
      <c r="F982" s="232" t="s">
        <v>2524</v>
      </c>
      <c r="G982" s="233" t="s">
        <v>278</v>
      </c>
      <c r="H982" s="234">
        <v>1</v>
      </c>
      <c r="I982" s="235"/>
      <c r="J982" s="236">
        <f>ROUND(I982*H982,2)</f>
        <v>0</v>
      </c>
      <c r="K982" s="232" t="s">
        <v>19</v>
      </c>
      <c r="L982" s="237"/>
      <c r="M982" s="238" t="s">
        <v>19</v>
      </c>
      <c r="N982" s="239" t="s">
        <v>47</v>
      </c>
      <c r="O982" s="66"/>
      <c r="P982" s="189">
        <f>O982*H982</f>
        <v>0</v>
      </c>
      <c r="Q982" s="189">
        <v>0</v>
      </c>
      <c r="R982" s="189">
        <f>Q982*H982</f>
        <v>0</v>
      </c>
      <c r="S982" s="189">
        <v>0</v>
      </c>
      <c r="T982" s="190">
        <f>S982*H982</f>
        <v>0</v>
      </c>
      <c r="U982" s="36"/>
      <c r="V982" s="36"/>
      <c r="W982" s="36"/>
      <c r="X982" s="36"/>
      <c r="Y982" s="36"/>
      <c r="Z982" s="36"/>
      <c r="AA982" s="36"/>
      <c r="AB982" s="36"/>
      <c r="AC982" s="36"/>
      <c r="AD982" s="36"/>
      <c r="AE982" s="36"/>
      <c r="AR982" s="191" t="s">
        <v>190</v>
      </c>
      <c r="AT982" s="191" t="s">
        <v>225</v>
      </c>
      <c r="AU982" s="191" t="s">
        <v>85</v>
      </c>
      <c r="AY982" s="19" t="s">
        <v>167</v>
      </c>
      <c r="BE982" s="192">
        <f>IF(N982="základní",J982,0)</f>
        <v>0</v>
      </c>
      <c r="BF982" s="192">
        <f>IF(N982="snížená",J982,0)</f>
        <v>0</v>
      </c>
      <c r="BG982" s="192">
        <f>IF(N982="zákl. přenesená",J982,0)</f>
        <v>0</v>
      </c>
      <c r="BH982" s="192">
        <f>IF(N982="sníž. přenesená",J982,0)</f>
        <v>0</v>
      </c>
      <c r="BI982" s="192">
        <f>IF(N982="nulová",J982,0)</f>
        <v>0</v>
      </c>
      <c r="BJ982" s="19" t="s">
        <v>83</v>
      </c>
      <c r="BK982" s="192">
        <f>ROUND(I982*H982,2)</f>
        <v>0</v>
      </c>
      <c r="BL982" s="19" t="s">
        <v>174</v>
      </c>
      <c r="BM982" s="191" t="s">
        <v>2525</v>
      </c>
    </row>
    <row r="983" spans="1:65" s="2" customFormat="1" ht="16.5" customHeight="1">
      <c r="A983" s="36"/>
      <c r="B983" s="37"/>
      <c r="C983" s="180" t="s">
        <v>649</v>
      </c>
      <c r="D983" s="180" t="s">
        <v>169</v>
      </c>
      <c r="E983" s="181" t="s">
        <v>2526</v>
      </c>
      <c r="F983" s="182" t="s">
        <v>2527</v>
      </c>
      <c r="G983" s="183" t="s">
        <v>278</v>
      </c>
      <c r="H983" s="184">
        <v>1</v>
      </c>
      <c r="I983" s="185"/>
      <c r="J983" s="186">
        <f>ROUND(I983*H983,2)</f>
        <v>0</v>
      </c>
      <c r="K983" s="182" t="s">
        <v>19</v>
      </c>
      <c r="L983" s="41"/>
      <c r="M983" s="187" t="s">
        <v>19</v>
      </c>
      <c r="N983" s="188" t="s">
        <v>47</v>
      </c>
      <c r="O983" s="66"/>
      <c r="P983" s="189">
        <f>O983*H983</f>
        <v>0</v>
      </c>
      <c r="Q983" s="189">
        <v>0</v>
      </c>
      <c r="R983" s="189">
        <f>Q983*H983</f>
        <v>0</v>
      </c>
      <c r="S983" s="189">
        <v>0</v>
      </c>
      <c r="T983" s="190">
        <f>S983*H983</f>
        <v>0</v>
      </c>
      <c r="U983" s="36"/>
      <c r="V983" s="36"/>
      <c r="W983" s="36"/>
      <c r="X983" s="36"/>
      <c r="Y983" s="36"/>
      <c r="Z983" s="36"/>
      <c r="AA983" s="36"/>
      <c r="AB983" s="36"/>
      <c r="AC983" s="36"/>
      <c r="AD983" s="36"/>
      <c r="AE983" s="36"/>
      <c r="AR983" s="191" t="s">
        <v>174</v>
      </c>
      <c r="AT983" s="191" t="s">
        <v>169</v>
      </c>
      <c r="AU983" s="191" t="s">
        <v>85</v>
      </c>
      <c r="AY983" s="19" t="s">
        <v>167</v>
      </c>
      <c r="BE983" s="192">
        <f>IF(N983="základní",J983,0)</f>
        <v>0</v>
      </c>
      <c r="BF983" s="192">
        <f>IF(N983="snížená",J983,0)</f>
        <v>0</v>
      </c>
      <c r="BG983" s="192">
        <f>IF(N983="zákl. přenesená",J983,0)</f>
        <v>0</v>
      </c>
      <c r="BH983" s="192">
        <f>IF(N983="sníž. přenesená",J983,0)</f>
        <v>0</v>
      </c>
      <c r="BI983" s="192">
        <f>IF(N983="nulová",J983,0)</f>
        <v>0</v>
      </c>
      <c r="BJ983" s="19" t="s">
        <v>83</v>
      </c>
      <c r="BK983" s="192">
        <f>ROUND(I983*H983,2)</f>
        <v>0</v>
      </c>
      <c r="BL983" s="19" t="s">
        <v>174</v>
      </c>
      <c r="BM983" s="191" t="s">
        <v>2528</v>
      </c>
    </row>
    <row r="984" spans="1:65" s="2" customFormat="1" ht="16.5" customHeight="1">
      <c r="A984" s="36"/>
      <c r="B984" s="37"/>
      <c r="C984" s="180" t="s">
        <v>2529</v>
      </c>
      <c r="D984" s="180" t="s">
        <v>169</v>
      </c>
      <c r="E984" s="181" t="s">
        <v>2530</v>
      </c>
      <c r="F984" s="182" t="s">
        <v>655</v>
      </c>
      <c r="G984" s="183" t="s">
        <v>278</v>
      </c>
      <c r="H984" s="184">
        <v>1</v>
      </c>
      <c r="I984" s="185"/>
      <c r="J984" s="186">
        <f>ROUND(I984*H984,2)</f>
        <v>0</v>
      </c>
      <c r="K984" s="182" t="s">
        <v>19</v>
      </c>
      <c r="L984" s="41"/>
      <c r="M984" s="187" t="s">
        <v>19</v>
      </c>
      <c r="N984" s="188" t="s">
        <v>47</v>
      </c>
      <c r="O984" s="66"/>
      <c r="P984" s="189">
        <f>O984*H984</f>
        <v>0</v>
      </c>
      <c r="Q984" s="189">
        <v>0</v>
      </c>
      <c r="R984" s="189">
        <f>Q984*H984</f>
        <v>0</v>
      </c>
      <c r="S984" s="189">
        <v>0</v>
      </c>
      <c r="T984" s="190">
        <f>S984*H984</f>
        <v>0</v>
      </c>
      <c r="U984" s="36"/>
      <c r="V984" s="36"/>
      <c r="W984" s="36"/>
      <c r="X984" s="36"/>
      <c r="Y984" s="36"/>
      <c r="Z984" s="36"/>
      <c r="AA984" s="36"/>
      <c r="AB984" s="36"/>
      <c r="AC984" s="36"/>
      <c r="AD984" s="36"/>
      <c r="AE984" s="36"/>
      <c r="AR984" s="191" t="s">
        <v>174</v>
      </c>
      <c r="AT984" s="191" t="s">
        <v>169</v>
      </c>
      <c r="AU984" s="191" t="s">
        <v>85</v>
      </c>
      <c r="AY984" s="19" t="s">
        <v>167</v>
      </c>
      <c r="BE984" s="192">
        <f>IF(N984="základní",J984,0)</f>
        <v>0</v>
      </c>
      <c r="BF984" s="192">
        <f>IF(N984="snížená",J984,0)</f>
        <v>0</v>
      </c>
      <c r="BG984" s="192">
        <f>IF(N984="zákl. přenesená",J984,0)</f>
        <v>0</v>
      </c>
      <c r="BH984" s="192">
        <f>IF(N984="sníž. přenesená",J984,0)</f>
        <v>0</v>
      </c>
      <c r="BI984" s="192">
        <f>IF(N984="nulová",J984,0)</f>
        <v>0</v>
      </c>
      <c r="BJ984" s="19" t="s">
        <v>83</v>
      </c>
      <c r="BK984" s="192">
        <f>ROUND(I984*H984,2)</f>
        <v>0</v>
      </c>
      <c r="BL984" s="19" t="s">
        <v>174</v>
      </c>
      <c r="BM984" s="191" t="s">
        <v>2531</v>
      </c>
    </row>
    <row r="985" spans="1:65" s="12" customFormat="1" ht="22.9" customHeight="1">
      <c r="B985" s="164"/>
      <c r="C985" s="165"/>
      <c r="D985" s="166" t="s">
        <v>75</v>
      </c>
      <c r="E985" s="178" t="s">
        <v>1846</v>
      </c>
      <c r="F985" s="178" t="s">
        <v>1847</v>
      </c>
      <c r="G985" s="165"/>
      <c r="H985" s="165"/>
      <c r="I985" s="168"/>
      <c r="J985" s="179">
        <f>BK985</f>
        <v>0</v>
      </c>
      <c r="K985" s="165"/>
      <c r="L985" s="170"/>
      <c r="M985" s="171"/>
      <c r="N985" s="172"/>
      <c r="O985" s="172"/>
      <c r="P985" s="173">
        <f>SUM(P986:P1018)</f>
        <v>0</v>
      </c>
      <c r="Q985" s="172"/>
      <c r="R985" s="173">
        <f>SUM(R986:R1018)</f>
        <v>0</v>
      </c>
      <c r="S985" s="172"/>
      <c r="T985" s="174">
        <f>SUM(T986:T1018)</f>
        <v>0</v>
      </c>
      <c r="AR985" s="175" t="s">
        <v>85</v>
      </c>
      <c r="AT985" s="176" t="s">
        <v>75</v>
      </c>
      <c r="AU985" s="176" t="s">
        <v>83</v>
      </c>
      <c r="AY985" s="175" t="s">
        <v>167</v>
      </c>
      <c r="BK985" s="177">
        <f>SUM(BK986:BK1018)</f>
        <v>0</v>
      </c>
    </row>
    <row r="986" spans="1:65" s="2" customFormat="1" ht="36">
      <c r="A986" s="36"/>
      <c r="B986" s="37"/>
      <c r="C986" s="180" t="s">
        <v>652</v>
      </c>
      <c r="D986" s="180" t="s">
        <v>169</v>
      </c>
      <c r="E986" s="181" t="s">
        <v>2532</v>
      </c>
      <c r="F986" s="182" t="s">
        <v>2533</v>
      </c>
      <c r="G986" s="183" t="s">
        <v>172</v>
      </c>
      <c r="H986" s="184">
        <v>2.63</v>
      </c>
      <c r="I986" s="185"/>
      <c r="J986" s="186">
        <f>ROUND(I986*H986,2)</f>
        <v>0</v>
      </c>
      <c r="K986" s="182" t="s">
        <v>173</v>
      </c>
      <c r="L986" s="41"/>
      <c r="M986" s="187" t="s">
        <v>19</v>
      </c>
      <c r="N986" s="188" t="s">
        <v>47</v>
      </c>
      <c r="O986" s="66"/>
      <c r="P986" s="189">
        <f>O986*H986</f>
        <v>0</v>
      </c>
      <c r="Q986" s="189">
        <v>0</v>
      </c>
      <c r="R986" s="189">
        <f>Q986*H986</f>
        <v>0</v>
      </c>
      <c r="S986" s="189">
        <v>0</v>
      </c>
      <c r="T986" s="190">
        <f>S986*H986</f>
        <v>0</v>
      </c>
      <c r="U986" s="36"/>
      <c r="V986" s="36"/>
      <c r="W986" s="36"/>
      <c r="X986" s="36"/>
      <c r="Y986" s="36"/>
      <c r="Z986" s="36"/>
      <c r="AA986" s="36"/>
      <c r="AB986" s="36"/>
      <c r="AC986" s="36"/>
      <c r="AD986" s="36"/>
      <c r="AE986" s="36"/>
      <c r="AR986" s="191" t="s">
        <v>215</v>
      </c>
      <c r="AT986" s="191" t="s">
        <v>169</v>
      </c>
      <c r="AU986" s="191" t="s">
        <v>85</v>
      </c>
      <c r="AY986" s="19" t="s">
        <v>167</v>
      </c>
      <c r="BE986" s="192">
        <f>IF(N986="základní",J986,0)</f>
        <v>0</v>
      </c>
      <c r="BF986" s="192">
        <f>IF(N986="snížená",J986,0)</f>
        <v>0</v>
      </c>
      <c r="BG986" s="192">
        <f>IF(N986="zákl. přenesená",J986,0)</f>
        <v>0</v>
      </c>
      <c r="BH986" s="192">
        <f>IF(N986="sníž. přenesená",J986,0)</f>
        <v>0</v>
      </c>
      <c r="BI986" s="192">
        <f>IF(N986="nulová",J986,0)</f>
        <v>0</v>
      </c>
      <c r="BJ986" s="19" t="s">
        <v>83</v>
      </c>
      <c r="BK986" s="192">
        <f>ROUND(I986*H986,2)</f>
        <v>0</v>
      </c>
      <c r="BL986" s="19" t="s">
        <v>215</v>
      </c>
      <c r="BM986" s="191" t="s">
        <v>2534</v>
      </c>
    </row>
    <row r="987" spans="1:65" s="2" customFormat="1" ht="58.5">
      <c r="A987" s="36"/>
      <c r="B987" s="37"/>
      <c r="C987" s="38"/>
      <c r="D987" s="193" t="s">
        <v>175</v>
      </c>
      <c r="E987" s="38"/>
      <c r="F987" s="194" t="s">
        <v>2535</v>
      </c>
      <c r="G987" s="38"/>
      <c r="H987" s="38"/>
      <c r="I987" s="195"/>
      <c r="J987" s="38"/>
      <c r="K987" s="38"/>
      <c r="L987" s="41"/>
      <c r="M987" s="196"/>
      <c r="N987" s="197"/>
      <c r="O987" s="66"/>
      <c r="P987" s="66"/>
      <c r="Q987" s="66"/>
      <c r="R987" s="66"/>
      <c r="S987" s="66"/>
      <c r="T987" s="67"/>
      <c r="U987" s="36"/>
      <c r="V987" s="36"/>
      <c r="W987" s="36"/>
      <c r="X987" s="36"/>
      <c r="Y987" s="36"/>
      <c r="Z987" s="36"/>
      <c r="AA987" s="36"/>
      <c r="AB987" s="36"/>
      <c r="AC987" s="36"/>
      <c r="AD987" s="36"/>
      <c r="AE987" s="36"/>
      <c r="AT987" s="19" t="s">
        <v>175</v>
      </c>
      <c r="AU987" s="19" t="s">
        <v>85</v>
      </c>
    </row>
    <row r="988" spans="1:65" s="15" customFormat="1" ht="11.25">
      <c r="B988" s="220"/>
      <c r="C988" s="221"/>
      <c r="D988" s="193" t="s">
        <v>177</v>
      </c>
      <c r="E988" s="222" t="s">
        <v>19</v>
      </c>
      <c r="F988" s="223" t="s">
        <v>1924</v>
      </c>
      <c r="G988" s="221"/>
      <c r="H988" s="222" t="s">
        <v>19</v>
      </c>
      <c r="I988" s="224"/>
      <c r="J988" s="221"/>
      <c r="K988" s="221"/>
      <c r="L988" s="225"/>
      <c r="M988" s="226"/>
      <c r="N988" s="227"/>
      <c r="O988" s="227"/>
      <c r="P988" s="227"/>
      <c r="Q988" s="227"/>
      <c r="R988" s="227"/>
      <c r="S988" s="227"/>
      <c r="T988" s="228"/>
      <c r="AT988" s="229" t="s">
        <v>177</v>
      </c>
      <c r="AU988" s="229" t="s">
        <v>85</v>
      </c>
      <c r="AV988" s="15" t="s">
        <v>83</v>
      </c>
      <c r="AW988" s="15" t="s">
        <v>37</v>
      </c>
      <c r="AX988" s="15" t="s">
        <v>76</v>
      </c>
      <c r="AY988" s="229" t="s">
        <v>167</v>
      </c>
    </row>
    <row r="989" spans="1:65" s="13" customFormat="1" ht="11.25">
      <c r="B989" s="198"/>
      <c r="C989" s="199"/>
      <c r="D989" s="193" t="s">
        <v>177</v>
      </c>
      <c r="E989" s="200" t="s">
        <v>19</v>
      </c>
      <c r="F989" s="201" t="s">
        <v>2138</v>
      </c>
      <c r="G989" s="199"/>
      <c r="H989" s="202">
        <v>2.63</v>
      </c>
      <c r="I989" s="203"/>
      <c r="J989" s="199"/>
      <c r="K989" s="199"/>
      <c r="L989" s="204"/>
      <c r="M989" s="205"/>
      <c r="N989" s="206"/>
      <c r="O989" s="206"/>
      <c r="P989" s="206"/>
      <c r="Q989" s="206"/>
      <c r="R989" s="206"/>
      <c r="S989" s="206"/>
      <c r="T989" s="207"/>
      <c r="AT989" s="208" t="s">
        <v>177</v>
      </c>
      <c r="AU989" s="208" t="s">
        <v>85</v>
      </c>
      <c r="AV989" s="13" t="s">
        <v>85</v>
      </c>
      <c r="AW989" s="13" t="s">
        <v>37</v>
      </c>
      <c r="AX989" s="13" t="s">
        <v>76</v>
      </c>
      <c r="AY989" s="208" t="s">
        <v>167</v>
      </c>
    </row>
    <row r="990" spans="1:65" s="16" customFormat="1" ht="11.25">
      <c r="B990" s="243"/>
      <c r="C990" s="244"/>
      <c r="D990" s="193" t="s">
        <v>177</v>
      </c>
      <c r="E990" s="245" t="s">
        <v>19</v>
      </c>
      <c r="F990" s="246" t="s">
        <v>1927</v>
      </c>
      <c r="G990" s="244"/>
      <c r="H990" s="247">
        <v>2.63</v>
      </c>
      <c r="I990" s="248"/>
      <c r="J990" s="244"/>
      <c r="K990" s="244"/>
      <c r="L990" s="249"/>
      <c r="M990" s="250"/>
      <c r="N990" s="251"/>
      <c r="O990" s="251"/>
      <c r="P990" s="251"/>
      <c r="Q990" s="251"/>
      <c r="R990" s="251"/>
      <c r="S990" s="251"/>
      <c r="T990" s="252"/>
      <c r="AT990" s="253" t="s">
        <v>177</v>
      </c>
      <c r="AU990" s="253" t="s">
        <v>85</v>
      </c>
      <c r="AV990" s="16" t="s">
        <v>182</v>
      </c>
      <c r="AW990" s="16" t="s">
        <v>37</v>
      </c>
      <c r="AX990" s="16" t="s">
        <v>76</v>
      </c>
      <c r="AY990" s="253" t="s">
        <v>167</v>
      </c>
    </row>
    <row r="991" spans="1:65" s="14" customFormat="1" ht="11.25">
      <c r="B991" s="209"/>
      <c r="C991" s="210"/>
      <c r="D991" s="193" t="s">
        <v>177</v>
      </c>
      <c r="E991" s="211" t="s">
        <v>19</v>
      </c>
      <c r="F991" s="212" t="s">
        <v>179</v>
      </c>
      <c r="G991" s="210"/>
      <c r="H991" s="213">
        <v>2.63</v>
      </c>
      <c r="I991" s="214"/>
      <c r="J991" s="210"/>
      <c r="K991" s="210"/>
      <c r="L991" s="215"/>
      <c r="M991" s="216"/>
      <c r="N991" s="217"/>
      <c r="O991" s="217"/>
      <c r="P991" s="217"/>
      <c r="Q991" s="217"/>
      <c r="R991" s="217"/>
      <c r="S991" s="217"/>
      <c r="T991" s="218"/>
      <c r="AT991" s="219" t="s">
        <v>177</v>
      </c>
      <c r="AU991" s="219" t="s">
        <v>85</v>
      </c>
      <c r="AV991" s="14" t="s">
        <v>174</v>
      </c>
      <c r="AW991" s="14" t="s">
        <v>37</v>
      </c>
      <c r="AX991" s="14" t="s">
        <v>83</v>
      </c>
      <c r="AY991" s="219" t="s">
        <v>167</v>
      </c>
    </row>
    <row r="992" spans="1:65" s="2" customFormat="1" ht="36">
      <c r="A992" s="36"/>
      <c r="B992" s="37"/>
      <c r="C992" s="180" t="s">
        <v>2536</v>
      </c>
      <c r="D992" s="180" t="s">
        <v>169</v>
      </c>
      <c r="E992" s="181" t="s">
        <v>2537</v>
      </c>
      <c r="F992" s="182" t="s">
        <v>2538</v>
      </c>
      <c r="G992" s="183" t="s">
        <v>172</v>
      </c>
      <c r="H992" s="184">
        <v>4.4000000000000004</v>
      </c>
      <c r="I992" s="185"/>
      <c r="J992" s="186">
        <f>ROUND(I992*H992,2)</f>
        <v>0</v>
      </c>
      <c r="K992" s="182" t="s">
        <v>173</v>
      </c>
      <c r="L992" s="41"/>
      <c r="M992" s="187" t="s">
        <v>19</v>
      </c>
      <c r="N992" s="188" t="s">
        <v>47</v>
      </c>
      <c r="O992" s="66"/>
      <c r="P992" s="189">
        <f>O992*H992</f>
        <v>0</v>
      </c>
      <c r="Q992" s="189">
        <v>0</v>
      </c>
      <c r="R992" s="189">
        <f>Q992*H992</f>
        <v>0</v>
      </c>
      <c r="S992" s="189">
        <v>0</v>
      </c>
      <c r="T992" s="190">
        <f>S992*H992</f>
        <v>0</v>
      </c>
      <c r="U992" s="36"/>
      <c r="V992" s="36"/>
      <c r="W992" s="36"/>
      <c r="X992" s="36"/>
      <c r="Y992" s="36"/>
      <c r="Z992" s="36"/>
      <c r="AA992" s="36"/>
      <c r="AB992" s="36"/>
      <c r="AC992" s="36"/>
      <c r="AD992" s="36"/>
      <c r="AE992" s="36"/>
      <c r="AR992" s="191" t="s">
        <v>215</v>
      </c>
      <c r="AT992" s="191" t="s">
        <v>169</v>
      </c>
      <c r="AU992" s="191" t="s">
        <v>85</v>
      </c>
      <c r="AY992" s="19" t="s">
        <v>167</v>
      </c>
      <c r="BE992" s="192">
        <f>IF(N992="základní",J992,0)</f>
        <v>0</v>
      </c>
      <c r="BF992" s="192">
        <f>IF(N992="snížená",J992,0)</f>
        <v>0</v>
      </c>
      <c r="BG992" s="192">
        <f>IF(N992="zákl. přenesená",J992,0)</f>
        <v>0</v>
      </c>
      <c r="BH992" s="192">
        <f>IF(N992="sníž. přenesená",J992,0)</f>
        <v>0</v>
      </c>
      <c r="BI992" s="192">
        <f>IF(N992="nulová",J992,0)</f>
        <v>0</v>
      </c>
      <c r="BJ992" s="19" t="s">
        <v>83</v>
      </c>
      <c r="BK992" s="192">
        <f>ROUND(I992*H992,2)</f>
        <v>0</v>
      </c>
      <c r="BL992" s="19" t="s">
        <v>215</v>
      </c>
      <c r="BM992" s="191" t="s">
        <v>2539</v>
      </c>
    </row>
    <row r="993" spans="1:65" s="2" customFormat="1" ht="58.5">
      <c r="A993" s="36"/>
      <c r="B993" s="37"/>
      <c r="C993" s="38"/>
      <c r="D993" s="193" t="s">
        <v>175</v>
      </c>
      <c r="E993" s="38"/>
      <c r="F993" s="194" t="s">
        <v>2535</v>
      </c>
      <c r="G993" s="38"/>
      <c r="H993" s="38"/>
      <c r="I993" s="195"/>
      <c r="J993" s="38"/>
      <c r="K993" s="38"/>
      <c r="L993" s="41"/>
      <c r="M993" s="196"/>
      <c r="N993" s="197"/>
      <c r="O993" s="66"/>
      <c r="P993" s="66"/>
      <c r="Q993" s="66"/>
      <c r="R993" s="66"/>
      <c r="S993" s="66"/>
      <c r="T993" s="67"/>
      <c r="U993" s="36"/>
      <c r="V993" s="36"/>
      <c r="W993" s="36"/>
      <c r="X993" s="36"/>
      <c r="Y993" s="36"/>
      <c r="Z993" s="36"/>
      <c r="AA993" s="36"/>
      <c r="AB993" s="36"/>
      <c r="AC993" s="36"/>
      <c r="AD993" s="36"/>
      <c r="AE993" s="36"/>
      <c r="AT993" s="19" t="s">
        <v>175</v>
      </c>
      <c r="AU993" s="19" t="s">
        <v>85</v>
      </c>
    </row>
    <row r="994" spans="1:65" s="15" customFormat="1" ht="11.25">
      <c r="B994" s="220"/>
      <c r="C994" s="221"/>
      <c r="D994" s="193" t="s">
        <v>177</v>
      </c>
      <c r="E994" s="222" t="s">
        <v>19</v>
      </c>
      <c r="F994" s="223" t="s">
        <v>1924</v>
      </c>
      <c r="G994" s="221"/>
      <c r="H994" s="222" t="s">
        <v>19</v>
      </c>
      <c r="I994" s="224"/>
      <c r="J994" s="221"/>
      <c r="K994" s="221"/>
      <c r="L994" s="225"/>
      <c r="M994" s="226"/>
      <c r="N994" s="227"/>
      <c r="O994" s="227"/>
      <c r="P994" s="227"/>
      <c r="Q994" s="227"/>
      <c r="R994" s="227"/>
      <c r="S994" s="227"/>
      <c r="T994" s="228"/>
      <c r="AT994" s="229" t="s">
        <v>177</v>
      </c>
      <c r="AU994" s="229" t="s">
        <v>85</v>
      </c>
      <c r="AV994" s="15" t="s">
        <v>83</v>
      </c>
      <c r="AW994" s="15" t="s">
        <v>37</v>
      </c>
      <c r="AX994" s="15" t="s">
        <v>76</v>
      </c>
      <c r="AY994" s="229" t="s">
        <v>167</v>
      </c>
    </row>
    <row r="995" spans="1:65" s="13" customFormat="1" ht="11.25">
      <c r="B995" s="198"/>
      <c r="C995" s="199"/>
      <c r="D995" s="193" t="s">
        <v>177</v>
      </c>
      <c r="E995" s="200" t="s">
        <v>19</v>
      </c>
      <c r="F995" s="201" t="s">
        <v>2540</v>
      </c>
      <c r="G995" s="199"/>
      <c r="H995" s="202">
        <v>4.4000000000000004</v>
      </c>
      <c r="I995" s="203"/>
      <c r="J995" s="199"/>
      <c r="K995" s="199"/>
      <c r="L995" s="204"/>
      <c r="M995" s="205"/>
      <c r="N995" s="206"/>
      <c r="O995" s="206"/>
      <c r="P995" s="206"/>
      <c r="Q995" s="206"/>
      <c r="R995" s="206"/>
      <c r="S995" s="206"/>
      <c r="T995" s="207"/>
      <c r="AT995" s="208" t="s">
        <v>177</v>
      </c>
      <c r="AU995" s="208" t="s">
        <v>85</v>
      </c>
      <c r="AV995" s="13" t="s">
        <v>85</v>
      </c>
      <c r="AW995" s="13" t="s">
        <v>37</v>
      </c>
      <c r="AX995" s="13" t="s">
        <v>76</v>
      </c>
      <c r="AY995" s="208" t="s">
        <v>167</v>
      </c>
    </row>
    <row r="996" spans="1:65" s="16" customFormat="1" ht="11.25">
      <c r="B996" s="243"/>
      <c r="C996" s="244"/>
      <c r="D996" s="193" t="s">
        <v>177</v>
      </c>
      <c r="E996" s="245" t="s">
        <v>19</v>
      </c>
      <c r="F996" s="246" t="s">
        <v>1927</v>
      </c>
      <c r="G996" s="244"/>
      <c r="H996" s="247">
        <v>4.4000000000000004</v>
      </c>
      <c r="I996" s="248"/>
      <c r="J996" s="244"/>
      <c r="K996" s="244"/>
      <c r="L996" s="249"/>
      <c r="M996" s="250"/>
      <c r="N996" s="251"/>
      <c r="O996" s="251"/>
      <c r="P996" s="251"/>
      <c r="Q996" s="251"/>
      <c r="R996" s="251"/>
      <c r="S996" s="251"/>
      <c r="T996" s="252"/>
      <c r="AT996" s="253" t="s">
        <v>177</v>
      </c>
      <c r="AU996" s="253" t="s">
        <v>85</v>
      </c>
      <c r="AV996" s="16" t="s">
        <v>182</v>
      </c>
      <c r="AW996" s="16" t="s">
        <v>37</v>
      </c>
      <c r="AX996" s="16" t="s">
        <v>76</v>
      </c>
      <c r="AY996" s="253" t="s">
        <v>167</v>
      </c>
    </row>
    <row r="997" spans="1:65" s="14" customFormat="1" ht="11.25">
      <c r="B997" s="209"/>
      <c r="C997" s="210"/>
      <c r="D997" s="193" t="s">
        <v>177</v>
      </c>
      <c r="E997" s="211" t="s">
        <v>19</v>
      </c>
      <c r="F997" s="212" t="s">
        <v>179</v>
      </c>
      <c r="G997" s="210"/>
      <c r="H997" s="213">
        <v>4.4000000000000004</v>
      </c>
      <c r="I997" s="214"/>
      <c r="J997" s="210"/>
      <c r="K997" s="210"/>
      <c r="L997" s="215"/>
      <c r="M997" s="216"/>
      <c r="N997" s="217"/>
      <c r="O997" s="217"/>
      <c r="P997" s="217"/>
      <c r="Q997" s="217"/>
      <c r="R997" s="217"/>
      <c r="S997" s="217"/>
      <c r="T997" s="218"/>
      <c r="AT997" s="219" t="s">
        <v>177</v>
      </c>
      <c r="AU997" s="219" t="s">
        <v>85</v>
      </c>
      <c r="AV997" s="14" t="s">
        <v>174</v>
      </c>
      <c r="AW997" s="14" t="s">
        <v>37</v>
      </c>
      <c r="AX997" s="14" t="s">
        <v>83</v>
      </c>
      <c r="AY997" s="219" t="s">
        <v>167</v>
      </c>
    </row>
    <row r="998" spans="1:65" s="2" customFormat="1" ht="24">
      <c r="A998" s="36"/>
      <c r="B998" s="37"/>
      <c r="C998" s="180" t="s">
        <v>656</v>
      </c>
      <c r="D998" s="180" t="s">
        <v>169</v>
      </c>
      <c r="E998" s="181" t="s">
        <v>2541</v>
      </c>
      <c r="F998" s="182" t="s">
        <v>2542</v>
      </c>
      <c r="G998" s="183" t="s">
        <v>172</v>
      </c>
      <c r="H998" s="184">
        <v>56.49</v>
      </c>
      <c r="I998" s="185"/>
      <c r="J998" s="186">
        <f>ROUND(I998*H998,2)</f>
        <v>0</v>
      </c>
      <c r="K998" s="182" t="s">
        <v>173</v>
      </c>
      <c r="L998" s="41"/>
      <c r="M998" s="187" t="s">
        <v>19</v>
      </c>
      <c r="N998" s="188" t="s">
        <v>47</v>
      </c>
      <c r="O998" s="66"/>
      <c r="P998" s="189">
        <f>O998*H998</f>
        <v>0</v>
      </c>
      <c r="Q998" s="189">
        <v>0</v>
      </c>
      <c r="R998" s="189">
        <f>Q998*H998</f>
        <v>0</v>
      </c>
      <c r="S998" s="189">
        <v>0</v>
      </c>
      <c r="T998" s="190">
        <f>S998*H998</f>
        <v>0</v>
      </c>
      <c r="U998" s="36"/>
      <c r="V998" s="36"/>
      <c r="W998" s="36"/>
      <c r="X998" s="36"/>
      <c r="Y998" s="36"/>
      <c r="Z998" s="36"/>
      <c r="AA998" s="36"/>
      <c r="AB998" s="36"/>
      <c r="AC998" s="36"/>
      <c r="AD998" s="36"/>
      <c r="AE998" s="36"/>
      <c r="AR998" s="191" t="s">
        <v>215</v>
      </c>
      <c r="AT998" s="191" t="s">
        <v>169</v>
      </c>
      <c r="AU998" s="191" t="s">
        <v>85</v>
      </c>
      <c r="AY998" s="19" t="s">
        <v>167</v>
      </c>
      <c r="BE998" s="192">
        <f>IF(N998="základní",J998,0)</f>
        <v>0</v>
      </c>
      <c r="BF998" s="192">
        <f>IF(N998="snížená",J998,0)</f>
        <v>0</v>
      </c>
      <c r="BG998" s="192">
        <f>IF(N998="zákl. přenesená",J998,0)</f>
        <v>0</v>
      </c>
      <c r="BH998" s="192">
        <f>IF(N998="sníž. přenesená",J998,0)</f>
        <v>0</v>
      </c>
      <c r="BI998" s="192">
        <f>IF(N998="nulová",J998,0)</f>
        <v>0</v>
      </c>
      <c r="BJ998" s="19" t="s">
        <v>83</v>
      </c>
      <c r="BK998" s="192">
        <f>ROUND(I998*H998,2)</f>
        <v>0</v>
      </c>
      <c r="BL998" s="19" t="s">
        <v>215</v>
      </c>
      <c r="BM998" s="191" t="s">
        <v>2543</v>
      </c>
    </row>
    <row r="999" spans="1:65" s="2" customFormat="1" ht="39">
      <c r="A999" s="36"/>
      <c r="B999" s="37"/>
      <c r="C999" s="38"/>
      <c r="D999" s="193" t="s">
        <v>175</v>
      </c>
      <c r="E999" s="38"/>
      <c r="F999" s="194" t="s">
        <v>2544</v>
      </c>
      <c r="G999" s="38"/>
      <c r="H999" s="38"/>
      <c r="I999" s="195"/>
      <c r="J999" s="38"/>
      <c r="K999" s="38"/>
      <c r="L999" s="41"/>
      <c r="M999" s="196"/>
      <c r="N999" s="197"/>
      <c r="O999" s="66"/>
      <c r="P999" s="66"/>
      <c r="Q999" s="66"/>
      <c r="R999" s="66"/>
      <c r="S999" s="66"/>
      <c r="T999" s="67"/>
      <c r="U999" s="36"/>
      <c r="V999" s="36"/>
      <c r="W999" s="36"/>
      <c r="X999" s="36"/>
      <c r="Y999" s="36"/>
      <c r="Z999" s="36"/>
      <c r="AA999" s="36"/>
      <c r="AB999" s="36"/>
      <c r="AC999" s="36"/>
      <c r="AD999" s="36"/>
      <c r="AE999" s="36"/>
      <c r="AT999" s="19" t="s">
        <v>175</v>
      </c>
      <c r="AU999" s="19" t="s">
        <v>85</v>
      </c>
    </row>
    <row r="1000" spans="1:65" s="15" customFormat="1" ht="11.25">
      <c r="B1000" s="220"/>
      <c r="C1000" s="221"/>
      <c r="D1000" s="193" t="s">
        <v>177</v>
      </c>
      <c r="E1000" s="222" t="s">
        <v>19</v>
      </c>
      <c r="F1000" s="223" t="s">
        <v>1924</v>
      </c>
      <c r="G1000" s="221"/>
      <c r="H1000" s="222" t="s">
        <v>19</v>
      </c>
      <c r="I1000" s="224"/>
      <c r="J1000" s="221"/>
      <c r="K1000" s="221"/>
      <c r="L1000" s="225"/>
      <c r="M1000" s="226"/>
      <c r="N1000" s="227"/>
      <c r="O1000" s="227"/>
      <c r="P1000" s="227"/>
      <c r="Q1000" s="227"/>
      <c r="R1000" s="227"/>
      <c r="S1000" s="227"/>
      <c r="T1000" s="228"/>
      <c r="AT1000" s="229" t="s">
        <v>177</v>
      </c>
      <c r="AU1000" s="229" t="s">
        <v>85</v>
      </c>
      <c r="AV1000" s="15" t="s">
        <v>83</v>
      </c>
      <c r="AW1000" s="15" t="s">
        <v>37</v>
      </c>
      <c r="AX1000" s="15" t="s">
        <v>76</v>
      </c>
      <c r="AY1000" s="229" t="s">
        <v>167</v>
      </c>
    </row>
    <row r="1001" spans="1:65" s="13" customFormat="1" ht="11.25">
      <c r="B1001" s="198"/>
      <c r="C1001" s="199"/>
      <c r="D1001" s="193" t="s">
        <v>177</v>
      </c>
      <c r="E1001" s="200" t="s">
        <v>19</v>
      </c>
      <c r="F1001" s="201" t="s">
        <v>2199</v>
      </c>
      <c r="G1001" s="199"/>
      <c r="H1001" s="202">
        <v>26.53</v>
      </c>
      <c r="I1001" s="203"/>
      <c r="J1001" s="199"/>
      <c r="K1001" s="199"/>
      <c r="L1001" s="204"/>
      <c r="M1001" s="205"/>
      <c r="N1001" s="206"/>
      <c r="O1001" s="206"/>
      <c r="P1001" s="206"/>
      <c r="Q1001" s="206"/>
      <c r="R1001" s="206"/>
      <c r="S1001" s="206"/>
      <c r="T1001" s="207"/>
      <c r="AT1001" s="208" t="s">
        <v>177</v>
      </c>
      <c r="AU1001" s="208" t="s">
        <v>85</v>
      </c>
      <c r="AV1001" s="13" t="s">
        <v>85</v>
      </c>
      <c r="AW1001" s="13" t="s">
        <v>37</v>
      </c>
      <c r="AX1001" s="13" t="s">
        <v>76</v>
      </c>
      <c r="AY1001" s="208" t="s">
        <v>167</v>
      </c>
    </row>
    <row r="1002" spans="1:65" s="13" customFormat="1" ht="11.25">
      <c r="B1002" s="198"/>
      <c r="C1002" s="199"/>
      <c r="D1002" s="193" t="s">
        <v>177</v>
      </c>
      <c r="E1002" s="200" t="s">
        <v>19</v>
      </c>
      <c r="F1002" s="201" t="s">
        <v>2203</v>
      </c>
      <c r="G1002" s="199"/>
      <c r="H1002" s="202">
        <v>6.52</v>
      </c>
      <c r="I1002" s="203"/>
      <c r="J1002" s="199"/>
      <c r="K1002" s="199"/>
      <c r="L1002" s="204"/>
      <c r="M1002" s="205"/>
      <c r="N1002" s="206"/>
      <c r="O1002" s="206"/>
      <c r="P1002" s="206"/>
      <c r="Q1002" s="206"/>
      <c r="R1002" s="206"/>
      <c r="S1002" s="206"/>
      <c r="T1002" s="207"/>
      <c r="AT1002" s="208" t="s">
        <v>177</v>
      </c>
      <c r="AU1002" s="208" t="s">
        <v>85</v>
      </c>
      <c r="AV1002" s="13" t="s">
        <v>85</v>
      </c>
      <c r="AW1002" s="13" t="s">
        <v>37</v>
      </c>
      <c r="AX1002" s="13" t="s">
        <v>76</v>
      </c>
      <c r="AY1002" s="208" t="s">
        <v>167</v>
      </c>
    </row>
    <row r="1003" spans="1:65" s="13" customFormat="1" ht="11.25">
      <c r="B1003" s="198"/>
      <c r="C1003" s="199"/>
      <c r="D1003" s="193" t="s">
        <v>177</v>
      </c>
      <c r="E1003" s="200" t="s">
        <v>19</v>
      </c>
      <c r="F1003" s="201" t="s">
        <v>2204</v>
      </c>
      <c r="G1003" s="199"/>
      <c r="H1003" s="202">
        <v>23.44</v>
      </c>
      <c r="I1003" s="203"/>
      <c r="J1003" s="199"/>
      <c r="K1003" s="199"/>
      <c r="L1003" s="204"/>
      <c r="M1003" s="205"/>
      <c r="N1003" s="206"/>
      <c r="O1003" s="206"/>
      <c r="P1003" s="206"/>
      <c r="Q1003" s="206"/>
      <c r="R1003" s="206"/>
      <c r="S1003" s="206"/>
      <c r="T1003" s="207"/>
      <c r="AT1003" s="208" t="s">
        <v>177</v>
      </c>
      <c r="AU1003" s="208" t="s">
        <v>85</v>
      </c>
      <c r="AV1003" s="13" t="s">
        <v>85</v>
      </c>
      <c r="AW1003" s="13" t="s">
        <v>37</v>
      </c>
      <c r="AX1003" s="13" t="s">
        <v>76</v>
      </c>
      <c r="AY1003" s="208" t="s">
        <v>167</v>
      </c>
    </row>
    <row r="1004" spans="1:65" s="16" customFormat="1" ht="11.25">
      <c r="B1004" s="243"/>
      <c r="C1004" s="244"/>
      <c r="D1004" s="193" t="s">
        <v>177</v>
      </c>
      <c r="E1004" s="245" t="s">
        <v>19</v>
      </c>
      <c r="F1004" s="246" t="s">
        <v>1927</v>
      </c>
      <c r="G1004" s="244"/>
      <c r="H1004" s="247">
        <v>56.49</v>
      </c>
      <c r="I1004" s="248"/>
      <c r="J1004" s="244"/>
      <c r="K1004" s="244"/>
      <c r="L1004" s="249"/>
      <c r="M1004" s="250"/>
      <c r="N1004" s="251"/>
      <c r="O1004" s="251"/>
      <c r="P1004" s="251"/>
      <c r="Q1004" s="251"/>
      <c r="R1004" s="251"/>
      <c r="S1004" s="251"/>
      <c r="T1004" s="252"/>
      <c r="AT1004" s="253" t="s">
        <v>177</v>
      </c>
      <c r="AU1004" s="253" t="s">
        <v>85</v>
      </c>
      <c r="AV1004" s="16" t="s">
        <v>182</v>
      </c>
      <c r="AW1004" s="16" t="s">
        <v>37</v>
      </c>
      <c r="AX1004" s="16" t="s">
        <v>76</v>
      </c>
      <c r="AY1004" s="253" t="s">
        <v>167</v>
      </c>
    </row>
    <row r="1005" spans="1:65" s="14" customFormat="1" ht="11.25">
      <c r="B1005" s="209"/>
      <c r="C1005" s="210"/>
      <c r="D1005" s="193" t="s">
        <v>177</v>
      </c>
      <c r="E1005" s="211" t="s">
        <v>19</v>
      </c>
      <c r="F1005" s="212" t="s">
        <v>179</v>
      </c>
      <c r="G1005" s="210"/>
      <c r="H1005" s="213">
        <v>56.49</v>
      </c>
      <c r="I1005" s="214"/>
      <c r="J1005" s="210"/>
      <c r="K1005" s="210"/>
      <c r="L1005" s="215"/>
      <c r="M1005" s="216"/>
      <c r="N1005" s="217"/>
      <c r="O1005" s="217"/>
      <c r="P1005" s="217"/>
      <c r="Q1005" s="217"/>
      <c r="R1005" s="217"/>
      <c r="S1005" s="217"/>
      <c r="T1005" s="218"/>
      <c r="AT1005" s="219" t="s">
        <v>177</v>
      </c>
      <c r="AU1005" s="219" t="s">
        <v>85</v>
      </c>
      <c r="AV1005" s="14" t="s">
        <v>174</v>
      </c>
      <c r="AW1005" s="14" t="s">
        <v>37</v>
      </c>
      <c r="AX1005" s="14" t="s">
        <v>83</v>
      </c>
      <c r="AY1005" s="219" t="s">
        <v>167</v>
      </c>
    </row>
    <row r="1006" spans="1:65" s="2" customFormat="1" ht="16.5" customHeight="1">
      <c r="A1006" s="36"/>
      <c r="B1006" s="37"/>
      <c r="C1006" s="230" t="s">
        <v>2545</v>
      </c>
      <c r="D1006" s="230" t="s">
        <v>225</v>
      </c>
      <c r="E1006" s="231" t="s">
        <v>2546</v>
      </c>
      <c r="F1006" s="232" t="s">
        <v>2547</v>
      </c>
      <c r="G1006" s="233" t="s">
        <v>172</v>
      </c>
      <c r="H1006" s="234">
        <v>59.314999999999998</v>
      </c>
      <c r="I1006" s="235"/>
      <c r="J1006" s="236">
        <f>ROUND(I1006*H1006,2)</f>
        <v>0</v>
      </c>
      <c r="K1006" s="232" t="s">
        <v>173</v>
      </c>
      <c r="L1006" s="237"/>
      <c r="M1006" s="238" t="s">
        <v>19</v>
      </c>
      <c r="N1006" s="239" t="s">
        <v>47</v>
      </c>
      <c r="O1006" s="66"/>
      <c r="P1006" s="189">
        <f>O1006*H1006</f>
        <v>0</v>
      </c>
      <c r="Q1006" s="189">
        <v>0</v>
      </c>
      <c r="R1006" s="189">
        <f>Q1006*H1006</f>
        <v>0</v>
      </c>
      <c r="S1006" s="189">
        <v>0</v>
      </c>
      <c r="T1006" s="190">
        <f>S1006*H1006</f>
        <v>0</v>
      </c>
      <c r="U1006" s="36"/>
      <c r="V1006" s="36"/>
      <c r="W1006" s="36"/>
      <c r="X1006" s="36"/>
      <c r="Y1006" s="36"/>
      <c r="Z1006" s="36"/>
      <c r="AA1006" s="36"/>
      <c r="AB1006" s="36"/>
      <c r="AC1006" s="36"/>
      <c r="AD1006" s="36"/>
      <c r="AE1006" s="36"/>
      <c r="AR1006" s="191" t="s">
        <v>260</v>
      </c>
      <c r="AT1006" s="191" t="s">
        <v>225</v>
      </c>
      <c r="AU1006" s="191" t="s">
        <v>85</v>
      </c>
      <c r="AY1006" s="19" t="s">
        <v>167</v>
      </c>
      <c r="BE1006" s="192">
        <f>IF(N1006="základní",J1006,0)</f>
        <v>0</v>
      </c>
      <c r="BF1006" s="192">
        <f>IF(N1006="snížená",J1006,0)</f>
        <v>0</v>
      </c>
      <c r="BG1006" s="192">
        <f>IF(N1006="zákl. přenesená",J1006,0)</f>
        <v>0</v>
      </c>
      <c r="BH1006" s="192">
        <f>IF(N1006="sníž. přenesená",J1006,0)</f>
        <v>0</v>
      </c>
      <c r="BI1006" s="192">
        <f>IF(N1006="nulová",J1006,0)</f>
        <v>0</v>
      </c>
      <c r="BJ1006" s="19" t="s">
        <v>83</v>
      </c>
      <c r="BK1006" s="192">
        <f>ROUND(I1006*H1006,2)</f>
        <v>0</v>
      </c>
      <c r="BL1006" s="19" t="s">
        <v>215</v>
      </c>
      <c r="BM1006" s="191" t="s">
        <v>2548</v>
      </c>
    </row>
    <row r="1007" spans="1:65" s="13" customFormat="1" ht="11.25">
      <c r="B1007" s="198"/>
      <c r="C1007" s="199"/>
      <c r="D1007" s="193" t="s">
        <v>177</v>
      </c>
      <c r="E1007" s="200" t="s">
        <v>19</v>
      </c>
      <c r="F1007" s="201" t="s">
        <v>2549</v>
      </c>
      <c r="G1007" s="199"/>
      <c r="H1007" s="202">
        <v>59.314999999999998</v>
      </c>
      <c r="I1007" s="203"/>
      <c r="J1007" s="199"/>
      <c r="K1007" s="199"/>
      <c r="L1007" s="204"/>
      <c r="M1007" s="205"/>
      <c r="N1007" s="206"/>
      <c r="O1007" s="206"/>
      <c r="P1007" s="206"/>
      <c r="Q1007" s="206"/>
      <c r="R1007" s="206"/>
      <c r="S1007" s="206"/>
      <c r="T1007" s="207"/>
      <c r="AT1007" s="208" t="s">
        <v>177</v>
      </c>
      <c r="AU1007" s="208" t="s">
        <v>85</v>
      </c>
      <c r="AV1007" s="13" t="s">
        <v>85</v>
      </c>
      <c r="AW1007" s="13" t="s">
        <v>37</v>
      </c>
      <c r="AX1007" s="13" t="s">
        <v>76</v>
      </c>
      <c r="AY1007" s="208" t="s">
        <v>167</v>
      </c>
    </row>
    <row r="1008" spans="1:65" s="14" customFormat="1" ht="11.25">
      <c r="B1008" s="209"/>
      <c r="C1008" s="210"/>
      <c r="D1008" s="193" t="s">
        <v>177</v>
      </c>
      <c r="E1008" s="211" t="s">
        <v>19</v>
      </c>
      <c r="F1008" s="212" t="s">
        <v>179</v>
      </c>
      <c r="G1008" s="210"/>
      <c r="H1008" s="213">
        <v>59.314999999999998</v>
      </c>
      <c r="I1008" s="214"/>
      <c r="J1008" s="210"/>
      <c r="K1008" s="210"/>
      <c r="L1008" s="215"/>
      <c r="M1008" s="216"/>
      <c r="N1008" s="217"/>
      <c r="O1008" s="217"/>
      <c r="P1008" s="217"/>
      <c r="Q1008" s="217"/>
      <c r="R1008" s="217"/>
      <c r="S1008" s="217"/>
      <c r="T1008" s="218"/>
      <c r="AT1008" s="219" t="s">
        <v>177</v>
      </c>
      <c r="AU1008" s="219" t="s">
        <v>85</v>
      </c>
      <c r="AV1008" s="14" t="s">
        <v>174</v>
      </c>
      <c r="AW1008" s="14" t="s">
        <v>37</v>
      </c>
      <c r="AX1008" s="14" t="s">
        <v>83</v>
      </c>
      <c r="AY1008" s="219" t="s">
        <v>167</v>
      </c>
    </row>
    <row r="1009" spans="1:65" s="2" customFormat="1" ht="21.75" customHeight="1">
      <c r="A1009" s="36"/>
      <c r="B1009" s="37"/>
      <c r="C1009" s="180" t="s">
        <v>661</v>
      </c>
      <c r="D1009" s="180" t="s">
        <v>169</v>
      </c>
      <c r="E1009" s="181" t="s">
        <v>2550</v>
      </c>
      <c r="F1009" s="182" t="s">
        <v>2551</v>
      </c>
      <c r="G1009" s="183" t="s">
        <v>172</v>
      </c>
      <c r="H1009" s="184">
        <v>6.52</v>
      </c>
      <c r="I1009" s="185"/>
      <c r="J1009" s="186">
        <f>ROUND(I1009*H1009,2)</f>
        <v>0</v>
      </c>
      <c r="K1009" s="182" t="s">
        <v>173</v>
      </c>
      <c r="L1009" s="41"/>
      <c r="M1009" s="187" t="s">
        <v>19</v>
      </c>
      <c r="N1009" s="188" t="s">
        <v>47</v>
      </c>
      <c r="O1009" s="66"/>
      <c r="P1009" s="189">
        <f>O1009*H1009</f>
        <v>0</v>
      </c>
      <c r="Q1009" s="189">
        <v>0</v>
      </c>
      <c r="R1009" s="189">
        <f>Q1009*H1009</f>
        <v>0</v>
      </c>
      <c r="S1009" s="189">
        <v>0</v>
      </c>
      <c r="T1009" s="190">
        <f>S1009*H1009</f>
        <v>0</v>
      </c>
      <c r="U1009" s="36"/>
      <c r="V1009" s="36"/>
      <c r="W1009" s="36"/>
      <c r="X1009" s="36"/>
      <c r="Y1009" s="36"/>
      <c r="Z1009" s="36"/>
      <c r="AA1009" s="36"/>
      <c r="AB1009" s="36"/>
      <c r="AC1009" s="36"/>
      <c r="AD1009" s="36"/>
      <c r="AE1009" s="36"/>
      <c r="AR1009" s="191" t="s">
        <v>215</v>
      </c>
      <c r="AT1009" s="191" t="s">
        <v>169</v>
      </c>
      <c r="AU1009" s="191" t="s">
        <v>85</v>
      </c>
      <c r="AY1009" s="19" t="s">
        <v>167</v>
      </c>
      <c r="BE1009" s="192">
        <f>IF(N1009="základní",J1009,0)</f>
        <v>0</v>
      </c>
      <c r="BF1009" s="192">
        <f>IF(N1009="snížená",J1009,0)</f>
        <v>0</v>
      </c>
      <c r="BG1009" s="192">
        <f>IF(N1009="zákl. přenesená",J1009,0)</f>
        <v>0</v>
      </c>
      <c r="BH1009" s="192">
        <f>IF(N1009="sníž. přenesená",J1009,0)</f>
        <v>0</v>
      </c>
      <c r="BI1009" s="192">
        <f>IF(N1009="nulová",J1009,0)</f>
        <v>0</v>
      </c>
      <c r="BJ1009" s="19" t="s">
        <v>83</v>
      </c>
      <c r="BK1009" s="192">
        <f>ROUND(I1009*H1009,2)</f>
        <v>0</v>
      </c>
      <c r="BL1009" s="19" t="s">
        <v>215</v>
      </c>
      <c r="BM1009" s="191" t="s">
        <v>2552</v>
      </c>
    </row>
    <row r="1010" spans="1:65" s="2" customFormat="1" ht="39">
      <c r="A1010" s="36"/>
      <c r="B1010" s="37"/>
      <c r="C1010" s="38"/>
      <c r="D1010" s="193" t="s">
        <v>175</v>
      </c>
      <c r="E1010" s="38"/>
      <c r="F1010" s="194" t="s">
        <v>2544</v>
      </c>
      <c r="G1010" s="38"/>
      <c r="H1010" s="38"/>
      <c r="I1010" s="195"/>
      <c r="J1010" s="38"/>
      <c r="K1010" s="38"/>
      <c r="L1010" s="41"/>
      <c r="M1010" s="196"/>
      <c r="N1010" s="197"/>
      <c r="O1010" s="66"/>
      <c r="P1010" s="66"/>
      <c r="Q1010" s="66"/>
      <c r="R1010" s="66"/>
      <c r="S1010" s="66"/>
      <c r="T1010" s="67"/>
      <c r="U1010" s="36"/>
      <c r="V1010" s="36"/>
      <c r="W1010" s="36"/>
      <c r="X1010" s="36"/>
      <c r="Y1010" s="36"/>
      <c r="Z1010" s="36"/>
      <c r="AA1010" s="36"/>
      <c r="AB1010" s="36"/>
      <c r="AC1010" s="36"/>
      <c r="AD1010" s="36"/>
      <c r="AE1010" s="36"/>
      <c r="AT1010" s="19" t="s">
        <v>175</v>
      </c>
      <c r="AU1010" s="19" t="s">
        <v>85</v>
      </c>
    </row>
    <row r="1011" spans="1:65" s="15" customFormat="1" ht="11.25">
      <c r="B1011" s="220"/>
      <c r="C1011" s="221"/>
      <c r="D1011" s="193" t="s">
        <v>177</v>
      </c>
      <c r="E1011" s="222" t="s">
        <v>19</v>
      </c>
      <c r="F1011" s="223" t="s">
        <v>1924</v>
      </c>
      <c r="G1011" s="221"/>
      <c r="H1011" s="222" t="s">
        <v>19</v>
      </c>
      <c r="I1011" s="224"/>
      <c r="J1011" s="221"/>
      <c r="K1011" s="221"/>
      <c r="L1011" s="225"/>
      <c r="M1011" s="226"/>
      <c r="N1011" s="227"/>
      <c r="O1011" s="227"/>
      <c r="P1011" s="227"/>
      <c r="Q1011" s="227"/>
      <c r="R1011" s="227"/>
      <c r="S1011" s="227"/>
      <c r="T1011" s="228"/>
      <c r="AT1011" s="229" t="s">
        <v>177</v>
      </c>
      <c r="AU1011" s="229" t="s">
        <v>85</v>
      </c>
      <c r="AV1011" s="15" t="s">
        <v>83</v>
      </c>
      <c r="AW1011" s="15" t="s">
        <v>37</v>
      </c>
      <c r="AX1011" s="15" t="s">
        <v>76</v>
      </c>
      <c r="AY1011" s="229" t="s">
        <v>167</v>
      </c>
    </row>
    <row r="1012" spans="1:65" s="13" customFormat="1" ht="11.25">
      <c r="B1012" s="198"/>
      <c r="C1012" s="199"/>
      <c r="D1012" s="193" t="s">
        <v>177</v>
      </c>
      <c r="E1012" s="200" t="s">
        <v>19</v>
      </c>
      <c r="F1012" s="201" t="s">
        <v>2203</v>
      </c>
      <c r="G1012" s="199"/>
      <c r="H1012" s="202">
        <v>6.52</v>
      </c>
      <c r="I1012" s="203"/>
      <c r="J1012" s="199"/>
      <c r="K1012" s="199"/>
      <c r="L1012" s="204"/>
      <c r="M1012" s="205"/>
      <c r="N1012" s="206"/>
      <c r="O1012" s="206"/>
      <c r="P1012" s="206"/>
      <c r="Q1012" s="206"/>
      <c r="R1012" s="206"/>
      <c r="S1012" s="206"/>
      <c r="T1012" s="207"/>
      <c r="AT1012" s="208" t="s">
        <v>177</v>
      </c>
      <c r="AU1012" s="208" t="s">
        <v>85</v>
      </c>
      <c r="AV1012" s="13" t="s">
        <v>85</v>
      </c>
      <c r="AW1012" s="13" t="s">
        <v>37</v>
      </c>
      <c r="AX1012" s="13" t="s">
        <v>76</v>
      </c>
      <c r="AY1012" s="208" t="s">
        <v>167</v>
      </c>
    </row>
    <row r="1013" spans="1:65" s="16" customFormat="1" ht="11.25">
      <c r="B1013" s="243"/>
      <c r="C1013" s="244"/>
      <c r="D1013" s="193" t="s">
        <v>177</v>
      </c>
      <c r="E1013" s="245" t="s">
        <v>19</v>
      </c>
      <c r="F1013" s="246" t="s">
        <v>1927</v>
      </c>
      <c r="G1013" s="244"/>
      <c r="H1013" s="247">
        <v>6.52</v>
      </c>
      <c r="I1013" s="248"/>
      <c r="J1013" s="244"/>
      <c r="K1013" s="244"/>
      <c r="L1013" s="249"/>
      <c r="M1013" s="250"/>
      <c r="N1013" s="251"/>
      <c r="O1013" s="251"/>
      <c r="P1013" s="251"/>
      <c r="Q1013" s="251"/>
      <c r="R1013" s="251"/>
      <c r="S1013" s="251"/>
      <c r="T1013" s="252"/>
      <c r="AT1013" s="253" t="s">
        <v>177</v>
      </c>
      <c r="AU1013" s="253" t="s">
        <v>85</v>
      </c>
      <c r="AV1013" s="16" t="s">
        <v>182</v>
      </c>
      <c r="AW1013" s="16" t="s">
        <v>37</v>
      </c>
      <c r="AX1013" s="16" t="s">
        <v>76</v>
      </c>
      <c r="AY1013" s="253" t="s">
        <v>167</v>
      </c>
    </row>
    <row r="1014" spans="1:65" s="14" customFormat="1" ht="11.25">
      <c r="B1014" s="209"/>
      <c r="C1014" s="210"/>
      <c r="D1014" s="193" t="s">
        <v>177</v>
      </c>
      <c r="E1014" s="211" t="s">
        <v>19</v>
      </c>
      <c r="F1014" s="212" t="s">
        <v>179</v>
      </c>
      <c r="G1014" s="210"/>
      <c r="H1014" s="213">
        <v>6.52</v>
      </c>
      <c r="I1014" s="214"/>
      <c r="J1014" s="210"/>
      <c r="K1014" s="210"/>
      <c r="L1014" s="215"/>
      <c r="M1014" s="216"/>
      <c r="N1014" s="217"/>
      <c r="O1014" s="217"/>
      <c r="P1014" s="217"/>
      <c r="Q1014" s="217"/>
      <c r="R1014" s="217"/>
      <c r="S1014" s="217"/>
      <c r="T1014" s="218"/>
      <c r="AT1014" s="219" t="s">
        <v>177</v>
      </c>
      <c r="AU1014" s="219" t="s">
        <v>85</v>
      </c>
      <c r="AV1014" s="14" t="s">
        <v>174</v>
      </c>
      <c r="AW1014" s="14" t="s">
        <v>37</v>
      </c>
      <c r="AX1014" s="14" t="s">
        <v>83</v>
      </c>
      <c r="AY1014" s="219" t="s">
        <v>167</v>
      </c>
    </row>
    <row r="1015" spans="1:65" s="2" customFormat="1" ht="36">
      <c r="A1015" s="36"/>
      <c r="B1015" s="37"/>
      <c r="C1015" s="180" t="s">
        <v>2553</v>
      </c>
      <c r="D1015" s="180" t="s">
        <v>169</v>
      </c>
      <c r="E1015" s="181" t="s">
        <v>1862</v>
      </c>
      <c r="F1015" s="182" t="s">
        <v>1863</v>
      </c>
      <c r="G1015" s="183" t="s">
        <v>209</v>
      </c>
      <c r="H1015" s="184">
        <v>0.36699999999999999</v>
      </c>
      <c r="I1015" s="185"/>
      <c r="J1015" s="186">
        <f>ROUND(I1015*H1015,2)</f>
        <v>0</v>
      </c>
      <c r="K1015" s="182" t="s">
        <v>173</v>
      </c>
      <c r="L1015" s="41"/>
      <c r="M1015" s="187" t="s">
        <v>19</v>
      </c>
      <c r="N1015" s="188" t="s">
        <v>47</v>
      </c>
      <c r="O1015" s="66"/>
      <c r="P1015" s="189">
        <f>O1015*H1015</f>
        <v>0</v>
      </c>
      <c r="Q1015" s="189">
        <v>0</v>
      </c>
      <c r="R1015" s="189">
        <f>Q1015*H1015</f>
        <v>0</v>
      </c>
      <c r="S1015" s="189">
        <v>0</v>
      </c>
      <c r="T1015" s="190">
        <f>S1015*H1015</f>
        <v>0</v>
      </c>
      <c r="U1015" s="36"/>
      <c r="V1015" s="36"/>
      <c r="W1015" s="36"/>
      <c r="X1015" s="36"/>
      <c r="Y1015" s="36"/>
      <c r="Z1015" s="36"/>
      <c r="AA1015" s="36"/>
      <c r="AB1015" s="36"/>
      <c r="AC1015" s="36"/>
      <c r="AD1015" s="36"/>
      <c r="AE1015" s="36"/>
      <c r="AR1015" s="191" t="s">
        <v>215</v>
      </c>
      <c r="AT1015" s="191" t="s">
        <v>169</v>
      </c>
      <c r="AU1015" s="191" t="s">
        <v>85</v>
      </c>
      <c r="AY1015" s="19" t="s">
        <v>167</v>
      </c>
      <c r="BE1015" s="192">
        <f>IF(N1015="základní",J1015,0)</f>
        <v>0</v>
      </c>
      <c r="BF1015" s="192">
        <f>IF(N1015="snížená",J1015,0)</f>
        <v>0</v>
      </c>
      <c r="BG1015" s="192">
        <f>IF(N1015="zákl. přenesená",J1015,0)</f>
        <v>0</v>
      </c>
      <c r="BH1015" s="192">
        <f>IF(N1015="sníž. přenesená",J1015,0)</f>
        <v>0</v>
      </c>
      <c r="BI1015" s="192">
        <f>IF(N1015="nulová",J1015,0)</f>
        <v>0</v>
      </c>
      <c r="BJ1015" s="19" t="s">
        <v>83</v>
      </c>
      <c r="BK1015" s="192">
        <f>ROUND(I1015*H1015,2)</f>
        <v>0</v>
      </c>
      <c r="BL1015" s="19" t="s">
        <v>215</v>
      </c>
      <c r="BM1015" s="191" t="s">
        <v>2554</v>
      </c>
    </row>
    <row r="1016" spans="1:65" s="2" customFormat="1" ht="68.25">
      <c r="A1016" s="36"/>
      <c r="B1016" s="37"/>
      <c r="C1016" s="38"/>
      <c r="D1016" s="193" t="s">
        <v>175</v>
      </c>
      <c r="E1016" s="38"/>
      <c r="F1016" s="194" t="s">
        <v>1864</v>
      </c>
      <c r="G1016" s="38"/>
      <c r="H1016" s="38"/>
      <c r="I1016" s="195"/>
      <c r="J1016" s="38"/>
      <c r="K1016" s="38"/>
      <c r="L1016" s="41"/>
      <c r="M1016" s="196"/>
      <c r="N1016" s="197"/>
      <c r="O1016" s="66"/>
      <c r="P1016" s="66"/>
      <c r="Q1016" s="66"/>
      <c r="R1016" s="66"/>
      <c r="S1016" s="66"/>
      <c r="T1016" s="67"/>
      <c r="U1016" s="36"/>
      <c r="V1016" s="36"/>
      <c r="W1016" s="36"/>
      <c r="X1016" s="36"/>
      <c r="Y1016" s="36"/>
      <c r="Z1016" s="36"/>
      <c r="AA1016" s="36"/>
      <c r="AB1016" s="36"/>
      <c r="AC1016" s="36"/>
      <c r="AD1016" s="36"/>
      <c r="AE1016" s="36"/>
      <c r="AT1016" s="19" t="s">
        <v>175</v>
      </c>
      <c r="AU1016" s="19" t="s">
        <v>85</v>
      </c>
    </row>
    <row r="1017" spans="1:65" s="2" customFormat="1" ht="33" customHeight="1">
      <c r="A1017" s="36"/>
      <c r="B1017" s="37"/>
      <c r="C1017" s="180" t="s">
        <v>667</v>
      </c>
      <c r="D1017" s="180" t="s">
        <v>169</v>
      </c>
      <c r="E1017" s="181" t="s">
        <v>2555</v>
      </c>
      <c r="F1017" s="182" t="s">
        <v>2556</v>
      </c>
      <c r="G1017" s="183" t="s">
        <v>209</v>
      </c>
      <c r="H1017" s="184">
        <v>0.36699999999999999</v>
      </c>
      <c r="I1017" s="185"/>
      <c r="J1017" s="186">
        <f>ROUND(I1017*H1017,2)</f>
        <v>0</v>
      </c>
      <c r="K1017" s="182" t="s">
        <v>173</v>
      </c>
      <c r="L1017" s="41"/>
      <c r="M1017" s="187" t="s">
        <v>19</v>
      </c>
      <c r="N1017" s="188" t="s">
        <v>47</v>
      </c>
      <c r="O1017" s="66"/>
      <c r="P1017" s="189">
        <f>O1017*H1017</f>
        <v>0</v>
      </c>
      <c r="Q1017" s="189">
        <v>0</v>
      </c>
      <c r="R1017" s="189">
        <f>Q1017*H1017</f>
        <v>0</v>
      </c>
      <c r="S1017" s="189">
        <v>0</v>
      </c>
      <c r="T1017" s="190">
        <f>S1017*H1017</f>
        <v>0</v>
      </c>
      <c r="U1017" s="36"/>
      <c r="V1017" s="36"/>
      <c r="W1017" s="36"/>
      <c r="X1017" s="36"/>
      <c r="Y1017" s="36"/>
      <c r="Z1017" s="36"/>
      <c r="AA1017" s="36"/>
      <c r="AB1017" s="36"/>
      <c r="AC1017" s="36"/>
      <c r="AD1017" s="36"/>
      <c r="AE1017" s="36"/>
      <c r="AR1017" s="191" t="s">
        <v>215</v>
      </c>
      <c r="AT1017" s="191" t="s">
        <v>169</v>
      </c>
      <c r="AU1017" s="191" t="s">
        <v>85</v>
      </c>
      <c r="AY1017" s="19" t="s">
        <v>167</v>
      </c>
      <c r="BE1017" s="192">
        <f>IF(N1017="základní",J1017,0)</f>
        <v>0</v>
      </c>
      <c r="BF1017" s="192">
        <f>IF(N1017="snížená",J1017,0)</f>
        <v>0</v>
      </c>
      <c r="BG1017" s="192">
        <f>IF(N1017="zákl. přenesená",J1017,0)</f>
        <v>0</v>
      </c>
      <c r="BH1017" s="192">
        <f>IF(N1017="sníž. přenesená",J1017,0)</f>
        <v>0</v>
      </c>
      <c r="BI1017" s="192">
        <f>IF(N1017="nulová",J1017,0)</f>
        <v>0</v>
      </c>
      <c r="BJ1017" s="19" t="s">
        <v>83</v>
      </c>
      <c r="BK1017" s="192">
        <f>ROUND(I1017*H1017,2)</f>
        <v>0</v>
      </c>
      <c r="BL1017" s="19" t="s">
        <v>215</v>
      </c>
      <c r="BM1017" s="191" t="s">
        <v>2557</v>
      </c>
    </row>
    <row r="1018" spans="1:65" s="2" customFormat="1" ht="68.25">
      <c r="A1018" s="36"/>
      <c r="B1018" s="37"/>
      <c r="C1018" s="38"/>
      <c r="D1018" s="193" t="s">
        <v>175</v>
      </c>
      <c r="E1018" s="38"/>
      <c r="F1018" s="194" t="s">
        <v>1864</v>
      </c>
      <c r="G1018" s="38"/>
      <c r="H1018" s="38"/>
      <c r="I1018" s="195"/>
      <c r="J1018" s="38"/>
      <c r="K1018" s="38"/>
      <c r="L1018" s="41"/>
      <c r="M1018" s="196"/>
      <c r="N1018" s="197"/>
      <c r="O1018" s="66"/>
      <c r="P1018" s="66"/>
      <c r="Q1018" s="66"/>
      <c r="R1018" s="66"/>
      <c r="S1018" s="66"/>
      <c r="T1018" s="67"/>
      <c r="U1018" s="36"/>
      <c r="V1018" s="36"/>
      <c r="W1018" s="36"/>
      <c r="X1018" s="36"/>
      <c r="Y1018" s="36"/>
      <c r="Z1018" s="36"/>
      <c r="AA1018" s="36"/>
      <c r="AB1018" s="36"/>
      <c r="AC1018" s="36"/>
      <c r="AD1018" s="36"/>
      <c r="AE1018" s="36"/>
      <c r="AT1018" s="19" t="s">
        <v>175</v>
      </c>
      <c r="AU1018" s="19" t="s">
        <v>85</v>
      </c>
    </row>
    <row r="1019" spans="1:65" s="12" customFormat="1" ht="22.9" customHeight="1">
      <c r="B1019" s="164"/>
      <c r="C1019" s="165"/>
      <c r="D1019" s="166" t="s">
        <v>75</v>
      </c>
      <c r="E1019" s="178" t="s">
        <v>657</v>
      </c>
      <c r="F1019" s="178" t="s">
        <v>658</v>
      </c>
      <c r="G1019" s="165"/>
      <c r="H1019" s="165"/>
      <c r="I1019" s="168"/>
      <c r="J1019" s="179">
        <f>BK1019</f>
        <v>0</v>
      </c>
      <c r="K1019" s="165"/>
      <c r="L1019" s="170"/>
      <c r="M1019" s="171"/>
      <c r="N1019" s="172"/>
      <c r="O1019" s="172"/>
      <c r="P1019" s="173">
        <f>SUM(P1020:P1041)</f>
        <v>0</v>
      </c>
      <c r="Q1019" s="172"/>
      <c r="R1019" s="173">
        <f>SUM(R1020:R1041)</f>
        <v>0</v>
      </c>
      <c r="S1019" s="172"/>
      <c r="T1019" s="174">
        <f>SUM(T1020:T1041)</f>
        <v>0</v>
      </c>
      <c r="AR1019" s="175" t="s">
        <v>85</v>
      </c>
      <c r="AT1019" s="176" t="s">
        <v>75</v>
      </c>
      <c r="AU1019" s="176" t="s">
        <v>83</v>
      </c>
      <c r="AY1019" s="175" t="s">
        <v>167</v>
      </c>
      <c r="BK1019" s="177">
        <f>SUM(BK1020:BK1041)</f>
        <v>0</v>
      </c>
    </row>
    <row r="1020" spans="1:65" s="2" customFormat="1" ht="16.5" customHeight="1">
      <c r="A1020" s="36"/>
      <c r="B1020" s="37"/>
      <c r="C1020" s="180" t="s">
        <v>2558</v>
      </c>
      <c r="D1020" s="180" t="s">
        <v>169</v>
      </c>
      <c r="E1020" s="181" t="s">
        <v>2559</v>
      </c>
      <c r="F1020" s="182" t="s">
        <v>2560</v>
      </c>
      <c r="G1020" s="183" t="s">
        <v>172</v>
      </c>
      <c r="H1020" s="184">
        <v>155</v>
      </c>
      <c r="I1020" s="185"/>
      <c r="J1020" s="186">
        <f>ROUND(I1020*H1020,2)</f>
        <v>0</v>
      </c>
      <c r="K1020" s="182" t="s">
        <v>173</v>
      </c>
      <c r="L1020" s="41"/>
      <c r="M1020" s="187" t="s">
        <v>19</v>
      </c>
      <c r="N1020" s="188" t="s">
        <v>47</v>
      </c>
      <c r="O1020" s="66"/>
      <c r="P1020" s="189">
        <f>O1020*H1020</f>
        <v>0</v>
      </c>
      <c r="Q1020" s="189">
        <v>0</v>
      </c>
      <c r="R1020" s="189">
        <f>Q1020*H1020</f>
        <v>0</v>
      </c>
      <c r="S1020" s="189">
        <v>0</v>
      </c>
      <c r="T1020" s="190">
        <f>S1020*H1020</f>
        <v>0</v>
      </c>
      <c r="U1020" s="36"/>
      <c r="V1020" s="36"/>
      <c r="W1020" s="36"/>
      <c r="X1020" s="36"/>
      <c r="Y1020" s="36"/>
      <c r="Z1020" s="36"/>
      <c r="AA1020" s="36"/>
      <c r="AB1020" s="36"/>
      <c r="AC1020" s="36"/>
      <c r="AD1020" s="36"/>
      <c r="AE1020" s="36"/>
      <c r="AR1020" s="191" t="s">
        <v>215</v>
      </c>
      <c r="AT1020" s="191" t="s">
        <v>169</v>
      </c>
      <c r="AU1020" s="191" t="s">
        <v>85</v>
      </c>
      <c r="AY1020" s="19" t="s">
        <v>167</v>
      </c>
      <c r="BE1020" s="192">
        <f>IF(N1020="základní",J1020,0)</f>
        <v>0</v>
      </c>
      <c r="BF1020" s="192">
        <f>IF(N1020="snížená",J1020,0)</f>
        <v>0</v>
      </c>
      <c r="BG1020" s="192">
        <f>IF(N1020="zákl. přenesená",J1020,0)</f>
        <v>0</v>
      </c>
      <c r="BH1020" s="192">
        <f>IF(N1020="sníž. přenesená",J1020,0)</f>
        <v>0</v>
      </c>
      <c r="BI1020" s="192">
        <f>IF(N1020="nulová",J1020,0)</f>
        <v>0</v>
      </c>
      <c r="BJ1020" s="19" t="s">
        <v>83</v>
      </c>
      <c r="BK1020" s="192">
        <f>ROUND(I1020*H1020,2)</f>
        <v>0</v>
      </c>
      <c r="BL1020" s="19" t="s">
        <v>215</v>
      </c>
      <c r="BM1020" s="191" t="s">
        <v>2561</v>
      </c>
    </row>
    <row r="1021" spans="1:65" s="2" customFormat="1" ht="29.25">
      <c r="A1021" s="36"/>
      <c r="B1021" s="37"/>
      <c r="C1021" s="38"/>
      <c r="D1021" s="193" t="s">
        <v>175</v>
      </c>
      <c r="E1021" s="38"/>
      <c r="F1021" s="194" t="s">
        <v>2562</v>
      </c>
      <c r="G1021" s="38"/>
      <c r="H1021" s="38"/>
      <c r="I1021" s="195"/>
      <c r="J1021" s="38"/>
      <c r="K1021" s="38"/>
      <c r="L1021" s="41"/>
      <c r="M1021" s="196"/>
      <c r="N1021" s="197"/>
      <c r="O1021" s="66"/>
      <c r="P1021" s="66"/>
      <c r="Q1021" s="66"/>
      <c r="R1021" s="66"/>
      <c r="S1021" s="66"/>
      <c r="T1021" s="67"/>
      <c r="U1021" s="36"/>
      <c r="V1021" s="36"/>
      <c r="W1021" s="36"/>
      <c r="X1021" s="36"/>
      <c r="Y1021" s="36"/>
      <c r="Z1021" s="36"/>
      <c r="AA1021" s="36"/>
      <c r="AB1021" s="36"/>
      <c r="AC1021" s="36"/>
      <c r="AD1021" s="36"/>
      <c r="AE1021" s="36"/>
      <c r="AT1021" s="19" t="s">
        <v>175</v>
      </c>
      <c r="AU1021" s="19" t="s">
        <v>85</v>
      </c>
    </row>
    <row r="1022" spans="1:65" s="15" customFormat="1" ht="11.25">
      <c r="B1022" s="220"/>
      <c r="C1022" s="221"/>
      <c r="D1022" s="193" t="s">
        <v>177</v>
      </c>
      <c r="E1022" s="222" t="s">
        <v>19</v>
      </c>
      <c r="F1022" s="223" t="s">
        <v>1924</v>
      </c>
      <c r="G1022" s="221"/>
      <c r="H1022" s="222" t="s">
        <v>19</v>
      </c>
      <c r="I1022" s="224"/>
      <c r="J1022" s="221"/>
      <c r="K1022" s="221"/>
      <c r="L1022" s="225"/>
      <c r="M1022" s="226"/>
      <c r="N1022" s="227"/>
      <c r="O1022" s="227"/>
      <c r="P1022" s="227"/>
      <c r="Q1022" s="227"/>
      <c r="R1022" s="227"/>
      <c r="S1022" s="227"/>
      <c r="T1022" s="228"/>
      <c r="AT1022" s="229" t="s">
        <v>177</v>
      </c>
      <c r="AU1022" s="229" t="s">
        <v>85</v>
      </c>
      <c r="AV1022" s="15" t="s">
        <v>83</v>
      </c>
      <c r="AW1022" s="15" t="s">
        <v>37</v>
      </c>
      <c r="AX1022" s="15" t="s">
        <v>76</v>
      </c>
      <c r="AY1022" s="229" t="s">
        <v>167</v>
      </c>
    </row>
    <row r="1023" spans="1:65" s="13" customFormat="1" ht="11.25">
      <c r="B1023" s="198"/>
      <c r="C1023" s="199"/>
      <c r="D1023" s="193" t="s">
        <v>177</v>
      </c>
      <c r="E1023" s="200" t="s">
        <v>19</v>
      </c>
      <c r="F1023" s="201" t="s">
        <v>2563</v>
      </c>
      <c r="G1023" s="199"/>
      <c r="H1023" s="202">
        <v>155</v>
      </c>
      <c r="I1023" s="203"/>
      <c r="J1023" s="199"/>
      <c r="K1023" s="199"/>
      <c r="L1023" s="204"/>
      <c r="M1023" s="205"/>
      <c r="N1023" s="206"/>
      <c r="O1023" s="206"/>
      <c r="P1023" s="206"/>
      <c r="Q1023" s="206"/>
      <c r="R1023" s="206"/>
      <c r="S1023" s="206"/>
      <c r="T1023" s="207"/>
      <c r="AT1023" s="208" t="s">
        <v>177</v>
      </c>
      <c r="AU1023" s="208" t="s">
        <v>85</v>
      </c>
      <c r="AV1023" s="13" t="s">
        <v>85</v>
      </c>
      <c r="AW1023" s="13" t="s">
        <v>37</v>
      </c>
      <c r="AX1023" s="13" t="s">
        <v>76</v>
      </c>
      <c r="AY1023" s="208" t="s">
        <v>167</v>
      </c>
    </row>
    <row r="1024" spans="1:65" s="16" customFormat="1" ht="11.25">
      <c r="B1024" s="243"/>
      <c r="C1024" s="244"/>
      <c r="D1024" s="193" t="s">
        <v>177</v>
      </c>
      <c r="E1024" s="245" t="s">
        <v>19</v>
      </c>
      <c r="F1024" s="246" t="s">
        <v>1927</v>
      </c>
      <c r="G1024" s="244"/>
      <c r="H1024" s="247">
        <v>155</v>
      </c>
      <c r="I1024" s="248"/>
      <c r="J1024" s="244"/>
      <c r="K1024" s="244"/>
      <c r="L1024" s="249"/>
      <c r="M1024" s="250"/>
      <c r="N1024" s="251"/>
      <c r="O1024" s="251"/>
      <c r="P1024" s="251"/>
      <c r="Q1024" s="251"/>
      <c r="R1024" s="251"/>
      <c r="S1024" s="251"/>
      <c r="T1024" s="252"/>
      <c r="AT1024" s="253" t="s">
        <v>177</v>
      </c>
      <c r="AU1024" s="253" t="s">
        <v>85</v>
      </c>
      <c r="AV1024" s="16" t="s">
        <v>182</v>
      </c>
      <c r="AW1024" s="16" t="s">
        <v>37</v>
      </c>
      <c r="AX1024" s="16" t="s">
        <v>76</v>
      </c>
      <c r="AY1024" s="253" t="s">
        <v>167</v>
      </c>
    </row>
    <row r="1025" spans="1:65" s="14" customFormat="1" ht="11.25">
      <c r="B1025" s="209"/>
      <c r="C1025" s="210"/>
      <c r="D1025" s="193" t="s">
        <v>177</v>
      </c>
      <c r="E1025" s="211" t="s">
        <v>19</v>
      </c>
      <c r="F1025" s="212" t="s">
        <v>179</v>
      </c>
      <c r="G1025" s="210"/>
      <c r="H1025" s="213">
        <v>155</v>
      </c>
      <c r="I1025" s="214"/>
      <c r="J1025" s="210"/>
      <c r="K1025" s="210"/>
      <c r="L1025" s="215"/>
      <c r="M1025" s="216"/>
      <c r="N1025" s="217"/>
      <c r="O1025" s="217"/>
      <c r="P1025" s="217"/>
      <c r="Q1025" s="217"/>
      <c r="R1025" s="217"/>
      <c r="S1025" s="217"/>
      <c r="T1025" s="218"/>
      <c r="AT1025" s="219" t="s">
        <v>177</v>
      </c>
      <c r="AU1025" s="219" t="s">
        <v>85</v>
      </c>
      <c r="AV1025" s="14" t="s">
        <v>174</v>
      </c>
      <c r="AW1025" s="14" t="s">
        <v>37</v>
      </c>
      <c r="AX1025" s="14" t="s">
        <v>83</v>
      </c>
      <c r="AY1025" s="219" t="s">
        <v>167</v>
      </c>
    </row>
    <row r="1026" spans="1:65" s="2" customFormat="1" ht="16.5" customHeight="1">
      <c r="A1026" s="36"/>
      <c r="B1026" s="37"/>
      <c r="C1026" s="180" t="s">
        <v>672</v>
      </c>
      <c r="D1026" s="180" t="s">
        <v>169</v>
      </c>
      <c r="E1026" s="181" t="s">
        <v>2564</v>
      </c>
      <c r="F1026" s="182" t="s">
        <v>2565</v>
      </c>
      <c r="G1026" s="183" t="s">
        <v>172</v>
      </c>
      <c r="H1026" s="184">
        <v>49.7</v>
      </c>
      <c r="I1026" s="185"/>
      <c r="J1026" s="186">
        <f>ROUND(I1026*H1026,2)</f>
        <v>0</v>
      </c>
      <c r="K1026" s="182" t="s">
        <v>173</v>
      </c>
      <c r="L1026" s="41"/>
      <c r="M1026" s="187" t="s">
        <v>19</v>
      </c>
      <c r="N1026" s="188" t="s">
        <v>47</v>
      </c>
      <c r="O1026" s="66"/>
      <c r="P1026" s="189">
        <f>O1026*H1026</f>
        <v>0</v>
      </c>
      <c r="Q1026" s="189">
        <v>0</v>
      </c>
      <c r="R1026" s="189">
        <f>Q1026*H1026</f>
        <v>0</v>
      </c>
      <c r="S1026" s="189">
        <v>0</v>
      </c>
      <c r="T1026" s="190">
        <f>S1026*H1026</f>
        <v>0</v>
      </c>
      <c r="U1026" s="36"/>
      <c r="V1026" s="36"/>
      <c r="W1026" s="36"/>
      <c r="X1026" s="36"/>
      <c r="Y1026" s="36"/>
      <c r="Z1026" s="36"/>
      <c r="AA1026" s="36"/>
      <c r="AB1026" s="36"/>
      <c r="AC1026" s="36"/>
      <c r="AD1026" s="36"/>
      <c r="AE1026" s="36"/>
      <c r="AR1026" s="191" t="s">
        <v>215</v>
      </c>
      <c r="AT1026" s="191" t="s">
        <v>169</v>
      </c>
      <c r="AU1026" s="191" t="s">
        <v>85</v>
      </c>
      <c r="AY1026" s="19" t="s">
        <v>167</v>
      </c>
      <c r="BE1026" s="192">
        <f>IF(N1026="základní",J1026,0)</f>
        <v>0</v>
      </c>
      <c r="BF1026" s="192">
        <f>IF(N1026="snížená",J1026,0)</f>
        <v>0</v>
      </c>
      <c r="BG1026" s="192">
        <f>IF(N1026="zákl. přenesená",J1026,0)</f>
        <v>0</v>
      </c>
      <c r="BH1026" s="192">
        <f>IF(N1026="sníž. přenesená",J1026,0)</f>
        <v>0</v>
      </c>
      <c r="BI1026" s="192">
        <f>IF(N1026="nulová",J1026,0)</f>
        <v>0</v>
      </c>
      <c r="BJ1026" s="19" t="s">
        <v>83</v>
      </c>
      <c r="BK1026" s="192">
        <f>ROUND(I1026*H1026,2)</f>
        <v>0</v>
      </c>
      <c r="BL1026" s="19" t="s">
        <v>215</v>
      </c>
      <c r="BM1026" s="191" t="s">
        <v>2566</v>
      </c>
    </row>
    <row r="1027" spans="1:65" s="15" customFormat="1" ht="11.25">
      <c r="B1027" s="220"/>
      <c r="C1027" s="221"/>
      <c r="D1027" s="193" t="s">
        <v>177</v>
      </c>
      <c r="E1027" s="222" t="s">
        <v>19</v>
      </c>
      <c r="F1027" s="223" t="s">
        <v>1924</v>
      </c>
      <c r="G1027" s="221"/>
      <c r="H1027" s="222" t="s">
        <v>19</v>
      </c>
      <c r="I1027" s="224"/>
      <c r="J1027" s="221"/>
      <c r="K1027" s="221"/>
      <c r="L1027" s="225"/>
      <c r="M1027" s="226"/>
      <c r="N1027" s="227"/>
      <c r="O1027" s="227"/>
      <c r="P1027" s="227"/>
      <c r="Q1027" s="227"/>
      <c r="R1027" s="227"/>
      <c r="S1027" s="227"/>
      <c r="T1027" s="228"/>
      <c r="AT1027" s="229" t="s">
        <v>177</v>
      </c>
      <c r="AU1027" s="229" t="s">
        <v>85</v>
      </c>
      <c r="AV1027" s="15" t="s">
        <v>83</v>
      </c>
      <c r="AW1027" s="15" t="s">
        <v>37</v>
      </c>
      <c r="AX1027" s="15" t="s">
        <v>76</v>
      </c>
      <c r="AY1027" s="229" t="s">
        <v>167</v>
      </c>
    </row>
    <row r="1028" spans="1:65" s="13" customFormat="1" ht="11.25">
      <c r="B1028" s="198"/>
      <c r="C1028" s="199"/>
      <c r="D1028" s="193" t="s">
        <v>177</v>
      </c>
      <c r="E1028" s="200" t="s">
        <v>19</v>
      </c>
      <c r="F1028" s="201" t="s">
        <v>2567</v>
      </c>
      <c r="G1028" s="199"/>
      <c r="H1028" s="202">
        <v>49.7</v>
      </c>
      <c r="I1028" s="203"/>
      <c r="J1028" s="199"/>
      <c r="K1028" s="199"/>
      <c r="L1028" s="204"/>
      <c r="M1028" s="205"/>
      <c r="N1028" s="206"/>
      <c r="O1028" s="206"/>
      <c r="P1028" s="206"/>
      <c r="Q1028" s="206"/>
      <c r="R1028" s="206"/>
      <c r="S1028" s="206"/>
      <c r="T1028" s="207"/>
      <c r="AT1028" s="208" t="s">
        <v>177</v>
      </c>
      <c r="AU1028" s="208" t="s">
        <v>85</v>
      </c>
      <c r="AV1028" s="13" t="s">
        <v>85</v>
      </c>
      <c r="AW1028" s="13" t="s">
        <v>37</v>
      </c>
      <c r="AX1028" s="13" t="s">
        <v>76</v>
      </c>
      <c r="AY1028" s="208" t="s">
        <v>167</v>
      </c>
    </row>
    <row r="1029" spans="1:65" s="16" customFormat="1" ht="11.25">
      <c r="B1029" s="243"/>
      <c r="C1029" s="244"/>
      <c r="D1029" s="193" t="s">
        <v>177</v>
      </c>
      <c r="E1029" s="245" t="s">
        <v>19</v>
      </c>
      <c r="F1029" s="246" t="s">
        <v>1927</v>
      </c>
      <c r="G1029" s="244"/>
      <c r="H1029" s="247">
        <v>49.7</v>
      </c>
      <c r="I1029" s="248"/>
      <c r="J1029" s="244"/>
      <c r="K1029" s="244"/>
      <c r="L1029" s="249"/>
      <c r="M1029" s="250"/>
      <c r="N1029" s="251"/>
      <c r="O1029" s="251"/>
      <c r="P1029" s="251"/>
      <c r="Q1029" s="251"/>
      <c r="R1029" s="251"/>
      <c r="S1029" s="251"/>
      <c r="T1029" s="252"/>
      <c r="AT1029" s="253" t="s">
        <v>177</v>
      </c>
      <c r="AU1029" s="253" t="s">
        <v>85</v>
      </c>
      <c r="AV1029" s="16" t="s">
        <v>182</v>
      </c>
      <c r="AW1029" s="16" t="s">
        <v>37</v>
      </c>
      <c r="AX1029" s="16" t="s">
        <v>76</v>
      </c>
      <c r="AY1029" s="253" t="s">
        <v>167</v>
      </c>
    </row>
    <row r="1030" spans="1:65" s="14" customFormat="1" ht="11.25">
      <c r="B1030" s="209"/>
      <c r="C1030" s="210"/>
      <c r="D1030" s="193" t="s">
        <v>177</v>
      </c>
      <c r="E1030" s="211" t="s">
        <v>19</v>
      </c>
      <c r="F1030" s="212" t="s">
        <v>179</v>
      </c>
      <c r="G1030" s="210"/>
      <c r="H1030" s="213">
        <v>49.7</v>
      </c>
      <c r="I1030" s="214"/>
      <c r="J1030" s="210"/>
      <c r="K1030" s="210"/>
      <c r="L1030" s="215"/>
      <c r="M1030" s="216"/>
      <c r="N1030" s="217"/>
      <c r="O1030" s="217"/>
      <c r="P1030" s="217"/>
      <c r="Q1030" s="217"/>
      <c r="R1030" s="217"/>
      <c r="S1030" s="217"/>
      <c r="T1030" s="218"/>
      <c r="AT1030" s="219" t="s">
        <v>177</v>
      </c>
      <c r="AU1030" s="219" t="s">
        <v>85</v>
      </c>
      <c r="AV1030" s="14" t="s">
        <v>174</v>
      </c>
      <c r="AW1030" s="14" t="s">
        <v>37</v>
      </c>
      <c r="AX1030" s="14" t="s">
        <v>83</v>
      </c>
      <c r="AY1030" s="219" t="s">
        <v>167</v>
      </c>
    </row>
    <row r="1031" spans="1:65" s="2" customFormat="1" ht="24">
      <c r="A1031" s="36"/>
      <c r="B1031" s="37"/>
      <c r="C1031" s="180" t="s">
        <v>2568</v>
      </c>
      <c r="D1031" s="180" t="s">
        <v>169</v>
      </c>
      <c r="E1031" s="181" t="s">
        <v>2569</v>
      </c>
      <c r="F1031" s="182" t="s">
        <v>2570</v>
      </c>
      <c r="G1031" s="183" t="s">
        <v>278</v>
      </c>
      <c r="H1031" s="184">
        <v>1</v>
      </c>
      <c r="I1031" s="185"/>
      <c r="J1031" s="186">
        <f>ROUND(I1031*H1031,2)</f>
        <v>0</v>
      </c>
      <c r="K1031" s="182" t="s">
        <v>173</v>
      </c>
      <c r="L1031" s="41"/>
      <c r="M1031" s="187" t="s">
        <v>19</v>
      </c>
      <c r="N1031" s="188" t="s">
        <v>47</v>
      </c>
      <c r="O1031" s="66"/>
      <c r="P1031" s="189">
        <f>O1031*H1031</f>
        <v>0</v>
      </c>
      <c r="Q1031" s="189">
        <v>0</v>
      </c>
      <c r="R1031" s="189">
        <f>Q1031*H1031</f>
        <v>0</v>
      </c>
      <c r="S1031" s="189">
        <v>0</v>
      </c>
      <c r="T1031" s="190">
        <f>S1031*H1031</f>
        <v>0</v>
      </c>
      <c r="U1031" s="36"/>
      <c r="V1031" s="36"/>
      <c r="W1031" s="36"/>
      <c r="X1031" s="36"/>
      <c r="Y1031" s="36"/>
      <c r="Z1031" s="36"/>
      <c r="AA1031" s="36"/>
      <c r="AB1031" s="36"/>
      <c r="AC1031" s="36"/>
      <c r="AD1031" s="36"/>
      <c r="AE1031" s="36"/>
      <c r="AR1031" s="191" t="s">
        <v>215</v>
      </c>
      <c r="AT1031" s="191" t="s">
        <v>169</v>
      </c>
      <c r="AU1031" s="191" t="s">
        <v>85</v>
      </c>
      <c r="AY1031" s="19" t="s">
        <v>167</v>
      </c>
      <c r="BE1031" s="192">
        <f>IF(N1031="základní",J1031,0)</f>
        <v>0</v>
      </c>
      <c r="BF1031" s="192">
        <f>IF(N1031="snížená",J1031,0)</f>
        <v>0</v>
      </c>
      <c r="BG1031" s="192">
        <f>IF(N1031="zákl. přenesená",J1031,0)</f>
        <v>0</v>
      </c>
      <c r="BH1031" s="192">
        <f>IF(N1031="sníž. přenesená",J1031,0)</f>
        <v>0</v>
      </c>
      <c r="BI1031" s="192">
        <f>IF(N1031="nulová",J1031,0)</f>
        <v>0</v>
      </c>
      <c r="BJ1031" s="19" t="s">
        <v>83</v>
      </c>
      <c r="BK1031" s="192">
        <f>ROUND(I1031*H1031,2)</f>
        <v>0</v>
      </c>
      <c r="BL1031" s="19" t="s">
        <v>215</v>
      </c>
      <c r="BM1031" s="191" t="s">
        <v>2571</v>
      </c>
    </row>
    <row r="1032" spans="1:65" s="2" customFormat="1" ht="58.5">
      <c r="A1032" s="36"/>
      <c r="B1032" s="37"/>
      <c r="C1032" s="38"/>
      <c r="D1032" s="193" t="s">
        <v>175</v>
      </c>
      <c r="E1032" s="38"/>
      <c r="F1032" s="194" t="s">
        <v>668</v>
      </c>
      <c r="G1032" s="38"/>
      <c r="H1032" s="38"/>
      <c r="I1032" s="195"/>
      <c r="J1032" s="38"/>
      <c r="K1032" s="38"/>
      <c r="L1032" s="41"/>
      <c r="M1032" s="196"/>
      <c r="N1032" s="197"/>
      <c r="O1032" s="66"/>
      <c r="P1032" s="66"/>
      <c r="Q1032" s="66"/>
      <c r="R1032" s="66"/>
      <c r="S1032" s="66"/>
      <c r="T1032" s="67"/>
      <c r="U1032" s="36"/>
      <c r="V1032" s="36"/>
      <c r="W1032" s="36"/>
      <c r="X1032" s="36"/>
      <c r="Y1032" s="36"/>
      <c r="Z1032" s="36"/>
      <c r="AA1032" s="36"/>
      <c r="AB1032" s="36"/>
      <c r="AC1032" s="36"/>
      <c r="AD1032" s="36"/>
      <c r="AE1032" s="36"/>
      <c r="AT1032" s="19" t="s">
        <v>175</v>
      </c>
      <c r="AU1032" s="19" t="s">
        <v>85</v>
      </c>
    </row>
    <row r="1033" spans="1:65" s="15" customFormat="1" ht="11.25">
      <c r="B1033" s="220"/>
      <c r="C1033" s="221"/>
      <c r="D1033" s="193" t="s">
        <v>177</v>
      </c>
      <c r="E1033" s="222" t="s">
        <v>19</v>
      </c>
      <c r="F1033" s="223" t="s">
        <v>1924</v>
      </c>
      <c r="G1033" s="221"/>
      <c r="H1033" s="222" t="s">
        <v>19</v>
      </c>
      <c r="I1033" s="224"/>
      <c r="J1033" s="221"/>
      <c r="K1033" s="221"/>
      <c r="L1033" s="225"/>
      <c r="M1033" s="226"/>
      <c r="N1033" s="227"/>
      <c r="O1033" s="227"/>
      <c r="P1033" s="227"/>
      <c r="Q1033" s="227"/>
      <c r="R1033" s="227"/>
      <c r="S1033" s="227"/>
      <c r="T1033" s="228"/>
      <c r="AT1033" s="229" t="s">
        <v>177</v>
      </c>
      <c r="AU1033" s="229" t="s">
        <v>85</v>
      </c>
      <c r="AV1033" s="15" t="s">
        <v>83</v>
      </c>
      <c r="AW1033" s="15" t="s">
        <v>37</v>
      </c>
      <c r="AX1033" s="15" t="s">
        <v>76</v>
      </c>
      <c r="AY1033" s="229" t="s">
        <v>167</v>
      </c>
    </row>
    <row r="1034" spans="1:65" s="13" customFormat="1" ht="11.25">
      <c r="B1034" s="198"/>
      <c r="C1034" s="199"/>
      <c r="D1034" s="193" t="s">
        <v>177</v>
      </c>
      <c r="E1034" s="200" t="s">
        <v>19</v>
      </c>
      <c r="F1034" s="201" t="s">
        <v>2178</v>
      </c>
      <c r="G1034" s="199"/>
      <c r="H1034" s="202">
        <v>1</v>
      </c>
      <c r="I1034" s="203"/>
      <c r="J1034" s="199"/>
      <c r="K1034" s="199"/>
      <c r="L1034" s="204"/>
      <c r="M1034" s="205"/>
      <c r="N1034" s="206"/>
      <c r="O1034" s="206"/>
      <c r="P1034" s="206"/>
      <c r="Q1034" s="206"/>
      <c r="R1034" s="206"/>
      <c r="S1034" s="206"/>
      <c r="T1034" s="207"/>
      <c r="AT1034" s="208" t="s">
        <v>177</v>
      </c>
      <c r="AU1034" s="208" t="s">
        <v>85</v>
      </c>
      <c r="AV1034" s="13" t="s">
        <v>85</v>
      </c>
      <c r="AW1034" s="13" t="s">
        <v>37</v>
      </c>
      <c r="AX1034" s="13" t="s">
        <v>76</v>
      </c>
      <c r="AY1034" s="208" t="s">
        <v>167</v>
      </c>
    </row>
    <row r="1035" spans="1:65" s="16" customFormat="1" ht="11.25">
      <c r="B1035" s="243"/>
      <c r="C1035" s="244"/>
      <c r="D1035" s="193" t="s">
        <v>177</v>
      </c>
      <c r="E1035" s="245" t="s">
        <v>19</v>
      </c>
      <c r="F1035" s="246" t="s">
        <v>1927</v>
      </c>
      <c r="G1035" s="244"/>
      <c r="H1035" s="247">
        <v>1</v>
      </c>
      <c r="I1035" s="248"/>
      <c r="J1035" s="244"/>
      <c r="K1035" s="244"/>
      <c r="L1035" s="249"/>
      <c r="M1035" s="250"/>
      <c r="N1035" s="251"/>
      <c r="O1035" s="251"/>
      <c r="P1035" s="251"/>
      <c r="Q1035" s="251"/>
      <c r="R1035" s="251"/>
      <c r="S1035" s="251"/>
      <c r="T1035" s="252"/>
      <c r="AT1035" s="253" t="s">
        <v>177</v>
      </c>
      <c r="AU1035" s="253" t="s">
        <v>85</v>
      </c>
      <c r="AV1035" s="16" t="s">
        <v>182</v>
      </c>
      <c r="AW1035" s="16" t="s">
        <v>37</v>
      </c>
      <c r="AX1035" s="16" t="s">
        <v>76</v>
      </c>
      <c r="AY1035" s="253" t="s">
        <v>167</v>
      </c>
    </row>
    <row r="1036" spans="1:65" s="14" customFormat="1" ht="11.25">
      <c r="B1036" s="209"/>
      <c r="C1036" s="210"/>
      <c r="D1036" s="193" t="s">
        <v>177</v>
      </c>
      <c r="E1036" s="211" t="s">
        <v>19</v>
      </c>
      <c r="F1036" s="212" t="s">
        <v>179</v>
      </c>
      <c r="G1036" s="210"/>
      <c r="H1036" s="213">
        <v>1</v>
      </c>
      <c r="I1036" s="214"/>
      <c r="J1036" s="210"/>
      <c r="K1036" s="210"/>
      <c r="L1036" s="215"/>
      <c r="M1036" s="216"/>
      <c r="N1036" s="217"/>
      <c r="O1036" s="217"/>
      <c r="P1036" s="217"/>
      <c r="Q1036" s="217"/>
      <c r="R1036" s="217"/>
      <c r="S1036" s="217"/>
      <c r="T1036" s="218"/>
      <c r="AT1036" s="219" t="s">
        <v>177</v>
      </c>
      <c r="AU1036" s="219" t="s">
        <v>85</v>
      </c>
      <c r="AV1036" s="14" t="s">
        <v>174</v>
      </c>
      <c r="AW1036" s="14" t="s">
        <v>37</v>
      </c>
      <c r="AX1036" s="14" t="s">
        <v>83</v>
      </c>
      <c r="AY1036" s="219" t="s">
        <v>167</v>
      </c>
    </row>
    <row r="1037" spans="1:65" s="2" customFormat="1" ht="24">
      <c r="A1037" s="36"/>
      <c r="B1037" s="37"/>
      <c r="C1037" s="230" t="s">
        <v>677</v>
      </c>
      <c r="D1037" s="230" t="s">
        <v>225</v>
      </c>
      <c r="E1037" s="231" t="s">
        <v>2572</v>
      </c>
      <c r="F1037" s="232" t="s">
        <v>2573</v>
      </c>
      <c r="G1037" s="233" t="s">
        <v>278</v>
      </c>
      <c r="H1037" s="234">
        <v>1</v>
      </c>
      <c r="I1037" s="235"/>
      <c r="J1037" s="236">
        <f>ROUND(I1037*H1037,2)</f>
        <v>0</v>
      </c>
      <c r="K1037" s="232" t="s">
        <v>19</v>
      </c>
      <c r="L1037" s="237"/>
      <c r="M1037" s="238" t="s">
        <v>19</v>
      </c>
      <c r="N1037" s="239" t="s">
        <v>47</v>
      </c>
      <c r="O1037" s="66"/>
      <c r="P1037" s="189">
        <f>O1037*H1037</f>
        <v>0</v>
      </c>
      <c r="Q1037" s="189">
        <v>0</v>
      </c>
      <c r="R1037" s="189">
        <f>Q1037*H1037</f>
        <v>0</v>
      </c>
      <c r="S1037" s="189">
        <v>0</v>
      </c>
      <c r="T1037" s="190">
        <f>S1037*H1037</f>
        <v>0</v>
      </c>
      <c r="U1037" s="36"/>
      <c r="V1037" s="36"/>
      <c r="W1037" s="36"/>
      <c r="X1037" s="36"/>
      <c r="Y1037" s="36"/>
      <c r="Z1037" s="36"/>
      <c r="AA1037" s="36"/>
      <c r="AB1037" s="36"/>
      <c r="AC1037" s="36"/>
      <c r="AD1037" s="36"/>
      <c r="AE1037" s="36"/>
      <c r="AR1037" s="191" t="s">
        <v>260</v>
      </c>
      <c r="AT1037" s="191" t="s">
        <v>225</v>
      </c>
      <c r="AU1037" s="191" t="s">
        <v>85</v>
      </c>
      <c r="AY1037" s="19" t="s">
        <v>167</v>
      </c>
      <c r="BE1037" s="192">
        <f>IF(N1037="základní",J1037,0)</f>
        <v>0</v>
      </c>
      <c r="BF1037" s="192">
        <f>IF(N1037="snížená",J1037,0)</f>
        <v>0</v>
      </c>
      <c r="BG1037" s="192">
        <f>IF(N1037="zákl. přenesená",J1037,0)</f>
        <v>0</v>
      </c>
      <c r="BH1037" s="192">
        <f>IF(N1037="sníž. přenesená",J1037,0)</f>
        <v>0</v>
      </c>
      <c r="BI1037" s="192">
        <f>IF(N1037="nulová",J1037,0)</f>
        <v>0</v>
      </c>
      <c r="BJ1037" s="19" t="s">
        <v>83</v>
      </c>
      <c r="BK1037" s="192">
        <f>ROUND(I1037*H1037,2)</f>
        <v>0</v>
      </c>
      <c r="BL1037" s="19" t="s">
        <v>215</v>
      </c>
      <c r="BM1037" s="191" t="s">
        <v>2574</v>
      </c>
    </row>
    <row r="1038" spans="1:65" s="2" customFormat="1" ht="24">
      <c r="A1038" s="36"/>
      <c r="B1038" s="37"/>
      <c r="C1038" s="180" t="s">
        <v>2575</v>
      </c>
      <c r="D1038" s="180" t="s">
        <v>169</v>
      </c>
      <c r="E1038" s="181" t="s">
        <v>687</v>
      </c>
      <c r="F1038" s="182" t="s">
        <v>688</v>
      </c>
      <c r="G1038" s="183" t="s">
        <v>209</v>
      </c>
      <c r="H1038" s="184">
        <v>4.3999999999999997E-2</v>
      </c>
      <c r="I1038" s="185"/>
      <c r="J1038" s="186">
        <f>ROUND(I1038*H1038,2)</f>
        <v>0</v>
      </c>
      <c r="K1038" s="182" t="s">
        <v>173</v>
      </c>
      <c r="L1038" s="41"/>
      <c r="M1038" s="187" t="s">
        <v>19</v>
      </c>
      <c r="N1038" s="188" t="s">
        <v>47</v>
      </c>
      <c r="O1038" s="66"/>
      <c r="P1038" s="189">
        <f>O1038*H1038</f>
        <v>0</v>
      </c>
      <c r="Q1038" s="189">
        <v>0</v>
      </c>
      <c r="R1038" s="189">
        <f>Q1038*H1038</f>
        <v>0</v>
      </c>
      <c r="S1038" s="189">
        <v>0</v>
      </c>
      <c r="T1038" s="190">
        <f>S1038*H1038</f>
        <v>0</v>
      </c>
      <c r="U1038" s="36"/>
      <c r="V1038" s="36"/>
      <c r="W1038" s="36"/>
      <c r="X1038" s="36"/>
      <c r="Y1038" s="36"/>
      <c r="Z1038" s="36"/>
      <c r="AA1038" s="36"/>
      <c r="AB1038" s="36"/>
      <c r="AC1038" s="36"/>
      <c r="AD1038" s="36"/>
      <c r="AE1038" s="36"/>
      <c r="AR1038" s="191" t="s">
        <v>215</v>
      </c>
      <c r="AT1038" s="191" t="s">
        <v>169</v>
      </c>
      <c r="AU1038" s="191" t="s">
        <v>85</v>
      </c>
      <c r="AY1038" s="19" t="s">
        <v>167</v>
      </c>
      <c r="BE1038" s="192">
        <f>IF(N1038="základní",J1038,0)</f>
        <v>0</v>
      </c>
      <c r="BF1038" s="192">
        <f>IF(N1038="snížená",J1038,0)</f>
        <v>0</v>
      </c>
      <c r="BG1038" s="192">
        <f>IF(N1038="zákl. přenesená",J1038,0)</f>
        <v>0</v>
      </c>
      <c r="BH1038" s="192">
        <f>IF(N1038="sníž. přenesená",J1038,0)</f>
        <v>0</v>
      </c>
      <c r="BI1038" s="192">
        <f>IF(N1038="nulová",J1038,0)</f>
        <v>0</v>
      </c>
      <c r="BJ1038" s="19" t="s">
        <v>83</v>
      </c>
      <c r="BK1038" s="192">
        <f>ROUND(I1038*H1038,2)</f>
        <v>0</v>
      </c>
      <c r="BL1038" s="19" t="s">
        <v>215</v>
      </c>
      <c r="BM1038" s="191" t="s">
        <v>2576</v>
      </c>
    </row>
    <row r="1039" spans="1:65" s="2" customFormat="1" ht="68.25">
      <c r="A1039" s="36"/>
      <c r="B1039" s="37"/>
      <c r="C1039" s="38"/>
      <c r="D1039" s="193" t="s">
        <v>175</v>
      </c>
      <c r="E1039" s="38"/>
      <c r="F1039" s="194" t="s">
        <v>690</v>
      </c>
      <c r="G1039" s="38"/>
      <c r="H1039" s="38"/>
      <c r="I1039" s="195"/>
      <c r="J1039" s="38"/>
      <c r="K1039" s="38"/>
      <c r="L1039" s="41"/>
      <c r="M1039" s="196"/>
      <c r="N1039" s="197"/>
      <c r="O1039" s="66"/>
      <c r="P1039" s="66"/>
      <c r="Q1039" s="66"/>
      <c r="R1039" s="66"/>
      <c r="S1039" s="66"/>
      <c r="T1039" s="67"/>
      <c r="U1039" s="36"/>
      <c r="V1039" s="36"/>
      <c r="W1039" s="36"/>
      <c r="X1039" s="36"/>
      <c r="Y1039" s="36"/>
      <c r="Z1039" s="36"/>
      <c r="AA1039" s="36"/>
      <c r="AB1039" s="36"/>
      <c r="AC1039" s="36"/>
      <c r="AD1039" s="36"/>
      <c r="AE1039" s="36"/>
      <c r="AT1039" s="19" t="s">
        <v>175</v>
      </c>
      <c r="AU1039" s="19" t="s">
        <v>85</v>
      </c>
    </row>
    <row r="1040" spans="1:65" s="2" customFormat="1" ht="24">
      <c r="A1040" s="36"/>
      <c r="B1040" s="37"/>
      <c r="C1040" s="180" t="s">
        <v>683</v>
      </c>
      <c r="D1040" s="180" t="s">
        <v>169</v>
      </c>
      <c r="E1040" s="181" t="s">
        <v>2577</v>
      </c>
      <c r="F1040" s="182" t="s">
        <v>2578</v>
      </c>
      <c r="G1040" s="183" t="s">
        <v>209</v>
      </c>
      <c r="H1040" s="184">
        <v>4.3999999999999997E-2</v>
      </c>
      <c r="I1040" s="185"/>
      <c r="J1040" s="186">
        <f>ROUND(I1040*H1040,2)</f>
        <v>0</v>
      </c>
      <c r="K1040" s="182" t="s">
        <v>173</v>
      </c>
      <c r="L1040" s="41"/>
      <c r="M1040" s="187" t="s">
        <v>19</v>
      </c>
      <c r="N1040" s="188" t="s">
        <v>47</v>
      </c>
      <c r="O1040" s="66"/>
      <c r="P1040" s="189">
        <f>O1040*H1040</f>
        <v>0</v>
      </c>
      <c r="Q1040" s="189">
        <v>0</v>
      </c>
      <c r="R1040" s="189">
        <f>Q1040*H1040</f>
        <v>0</v>
      </c>
      <c r="S1040" s="189">
        <v>0</v>
      </c>
      <c r="T1040" s="190">
        <f>S1040*H1040</f>
        <v>0</v>
      </c>
      <c r="U1040" s="36"/>
      <c r="V1040" s="36"/>
      <c r="W1040" s="36"/>
      <c r="X1040" s="36"/>
      <c r="Y1040" s="36"/>
      <c r="Z1040" s="36"/>
      <c r="AA1040" s="36"/>
      <c r="AB1040" s="36"/>
      <c r="AC1040" s="36"/>
      <c r="AD1040" s="36"/>
      <c r="AE1040" s="36"/>
      <c r="AR1040" s="191" t="s">
        <v>215</v>
      </c>
      <c r="AT1040" s="191" t="s">
        <v>169</v>
      </c>
      <c r="AU1040" s="191" t="s">
        <v>85</v>
      </c>
      <c r="AY1040" s="19" t="s">
        <v>167</v>
      </c>
      <c r="BE1040" s="192">
        <f>IF(N1040="základní",J1040,0)</f>
        <v>0</v>
      </c>
      <c r="BF1040" s="192">
        <f>IF(N1040="snížená",J1040,0)</f>
        <v>0</v>
      </c>
      <c r="BG1040" s="192">
        <f>IF(N1040="zákl. přenesená",J1040,0)</f>
        <v>0</v>
      </c>
      <c r="BH1040" s="192">
        <f>IF(N1040="sníž. přenesená",J1040,0)</f>
        <v>0</v>
      </c>
      <c r="BI1040" s="192">
        <f>IF(N1040="nulová",J1040,0)</f>
        <v>0</v>
      </c>
      <c r="BJ1040" s="19" t="s">
        <v>83</v>
      </c>
      <c r="BK1040" s="192">
        <f>ROUND(I1040*H1040,2)</f>
        <v>0</v>
      </c>
      <c r="BL1040" s="19" t="s">
        <v>215</v>
      </c>
      <c r="BM1040" s="191" t="s">
        <v>2579</v>
      </c>
    </row>
    <row r="1041" spans="1:65" s="2" customFormat="1" ht="68.25">
      <c r="A1041" s="36"/>
      <c r="B1041" s="37"/>
      <c r="C1041" s="38"/>
      <c r="D1041" s="193" t="s">
        <v>175</v>
      </c>
      <c r="E1041" s="38"/>
      <c r="F1041" s="194" t="s">
        <v>690</v>
      </c>
      <c r="G1041" s="38"/>
      <c r="H1041" s="38"/>
      <c r="I1041" s="195"/>
      <c r="J1041" s="38"/>
      <c r="K1041" s="38"/>
      <c r="L1041" s="41"/>
      <c r="M1041" s="196"/>
      <c r="N1041" s="197"/>
      <c r="O1041" s="66"/>
      <c r="P1041" s="66"/>
      <c r="Q1041" s="66"/>
      <c r="R1041" s="66"/>
      <c r="S1041" s="66"/>
      <c r="T1041" s="67"/>
      <c r="U1041" s="36"/>
      <c r="V1041" s="36"/>
      <c r="W1041" s="36"/>
      <c r="X1041" s="36"/>
      <c r="Y1041" s="36"/>
      <c r="Z1041" s="36"/>
      <c r="AA1041" s="36"/>
      <c r="AB1041" s="36"/>
      <c r="AC1041" s="36"/>
      <c r="AD1041" s="36"/>
      <c r="AE1041" s="36"/>
      <c r="AT1041" s="19" t="s">
        <v>175</v>
      </c>
      <c r="AU1041" s="19" t="s">
        <v>85</v>
      </c>
    </row>
    <row r="1042" spans="1:65" s="12" customFormat="1" ht="22.9" customHeight="1">
      <c r="B1042" s="164"/>
      <c r="C1042" s="165"/>
      <c r="D1042" s="166" t="s">
        <v>75</v>
      </c>
      <c r="E1042" s="178" t="s">
        <v>691</v>
      </c>
      <c r="F1042" s="178" t="s">
        <v>692</v>
      </c>
      <c r="G1042" s="165"/>
      <c r="H1042" s="165"/>
      <c r="I1042" s="168"/>
      <c r="J1042" s="179">
        <f>BK1042</f>
        <v>0</v>
      </c>
      <c r="K1042" s="165"/>
      <c r="L1042" s="170"/>
      <c r="M1042" s="171"/>
      <c r="N1042" s="172"/>
      <c r="O1042" s="172"/>
      <c r="P1042" s="173">
        <f>SUM(P1043:P1175)</f>
        <v>0</v>
      </c>
      <c r="Q1042" s="172"/>
      <c r="R1042" s="173">
        <f>SUM(R1043:R1175)</f>
        <v>0</v>
      </c>
      <c r="S1042" s="172"/>
      <c r="T1042" s="174">
        <f>SUM(T1043:T1175)</f>
        <v>0</v>
      </c>
      <c r="AR1042" s="175" t="s">
        <v>85</v>
      </c>
      <c r="AT1042" s="176" t="s">
        <v>75</v>
      </c>
      <c r="AU1042" s="176" t="s">
        <v>83</v>
      </c>
      <c r="AY1042" s="175" t="s">
        <v>167</v>
      </c>
      <c r="BK1042" s="177">
        <f>SUM(BK1043:BK1175)</f>
        <v>0</v>
      </c>
    </row>
    <row r="1043" spans="1:65" s="2" customFormat="1" ht="16.5" customHeight="1">
      <c r="A1043" s="36"/>
      <c r="B1043" s="37"/>
      <c r="C1043" s="180" t="s">
        <v>2580</v>
      </c>
      <c r="D1043" s="180" t="s">
        <v>169</v>
      </c>
      <c r="E1043" s="181" t="s">
        <v>2581</v>
      </c>
      <c r="F1043" s="182" t="s">
        <v>2582</v>
      </c>
      <c r="G1043" s="183" t="s">
        <v>172</v>
      </c>
      <c r="H1043" s="184">
        <v>24.928000000000001</v>
      </c>
      <c r="I1043" s="185"/>
      <c r="J1043" s="186">
        <f>ROUND(I1043*H1043,2)</f>
        <v>0</v>
      </c>
      <c r="K1043" s="182" t="s">
        <v>173</v>
      </c>
      <c r="L1043" s="41"/>
      <c r="M1043" s="187" t="s">
        <v>19</v>
      </c>
      <c r="N1043" s="188" t="s">
        <v>47</v>
      </c>
      <c r="O1043" s="66"/>
      <c r="P1043" s="189">
        <f>O1043*H1043</f>
        <v>0</v>
      </c>
      <c r="Q1043" s="189">
        <v>0</v>
      </c>
      <c r="R1043" s="189">
        <f>Q1043*H1043</f>
        <v>0</v>
      </c>
      <c r="S1043" s="189">
        <v>0</v>
      </c>
      <c r="T1043" s="190">
        <f>S1043*H1043</f>
        <v>0</v>
      </c>
      <c r="U1043" s="36"/>
      <c r="V1043" s="36"/>
      <c r="W1043" s="36"/>
      <c r="X1043" s="36"/>
      <c r="Y1043" s="36"/>
      <c r="Z1043" s="36"/>
      <c r="AA1043" s="36"/>
      <c r="AB1043" s="36"/>
      <c r="AC1043" s="36"/>
      <c r="AD1043" s="36"/>
      <c r="AE1043" s="36"/>
      <c r="AR1043" s="191" t="s">
        <v>215</v>
      </c>
      <c r="AT1043" s="191" t="s">
        <v>169</v>
      </c>
      <c r="AU1043" s="191" t="s">
        <v>85</v>
      </c>
      <c r="AY1043" s="19" t="s">
        <v>167</v>
      </c>
      <c r="BE1043" s="192">
        <f>IF(N1043="základní",J1043,0)</f>
        <v>0</v>
      </c>
      <c r="BF1043" s="192">
        <f>IF(N1043="snížená",J1043,0)</f>
        <v>0</v>
      </c>
      <c r="BG1043" s="192">
        <f>IF(N1043="zákl. přenesená",J1043,0)</f>
        <v>0</v>
      </c>
      <c r="BH1043" s="192">
        <f>IF(N1043="sníž. přenesená",J1043,0)</f>
        <v>0</v>
      </c>
      <c r="BI1043" s="192">
        <f>IF(N1043="nulová",J1043,0)</f>
        <v>0</v>
      </c>
      <c r="BJ1043" s="19" t="s">
        <v>83</v>
      </c>
      <c r="BK1043" s="192">
        <f>ROUND(I1043*H1043,2)</f>
        <v>0</v>
      </c>
      <c r="BL1043" s="19" t="s">
        <v>215</v>
      </c>
      <c r="BM1043" s="191" t="s">
        <v>2583</v>
      </c>
    </row>
    <row r="1044" spans="1:65" s="15" customFormat="1" ht="11.25">
      <c r="B1044" s="220"/>
      <c r="C1044" s="221"/>
      <c r="D1044" s="193" t="s">
        <v>177</v>
      </c>
      <c r="E1044" s="222" t="s">
        <v>19</v>
      </c>
      <c r="F1044" s="223" t="s">
        <v>1924</v>
      </c>
      <c r="G1044" s="221"/>
      <c r="H1044" s="222" t="s">
        <v>19</v>
      </c>
      <c r="I1044" s="224"/>
      <c r="J1044" s="221"/>
      <c r="K1044" s="221"/>
      <c r="L1044" s="225"/>
      <c r="M1044" s="226"/>
      <c r="N1044" s="227"/>
      <c r="O1044" s="227"/>
      <c r="P1044" s="227"/>
      <c r="Q1044" s="227"/>
      <c r="R1044" s="227"/>
      <c r="S1044" s="227"/>
      <c r="T1044" s="228"/>
      <c r="AT1044" s="229" t="s">
        <v>177</v>
      </c>
      <c r="AU1044" s="229" t="s">
        <v>85</v>
      </c>
      <c r="AV1044" s="15" t="s">
        <v>83</v>
      </c>
      <c r="AW1044" s="15" t="s">
        <v>37</v>
      </c>
      <c r="AX1044" s="15" t="s">
        <v>76</v>
      </c>
      <c r="AY1044" s="229" t="s">
        <v>167</v>
      </c>
    </row>
    <row r="1045" spans="1:65" s="13" customFormat="1" ht="11.25">
      <c r="B1045" s="198"/>
      <c r="C1045" s="199"/>
      <c r="D1045" s="193" t="s">
        <v>177</v>
      </c>
      <c r="E1045" s="200" t="s">
        <v>19</v>
      </c>
      <c r="F1045" s="201" t="s">
        <v>2584</v>
      </c>
      <c r="G1045" s="199"/>
      <c r="H1045" s="202">
        <v>24.928000000000001</v>
      </c>
      <c r="I1045" s="203"/>
      <c r="J1045" s="199"/>
      <c r="K1045" s="199"/>
      <c r="L1045" s="204"/>
      <c r="M1045" s="205"/>
      <c r="N1045" s="206"/>
      <c r="O1045" s="206"/>
      <c r="P1045" s="206"/>
      <c r="Q1045" s="206"/>
      <c r="R1045" s="206"/>
      <c r="S1045" s="206"/>
      <c r="T1045" s="207"/>
      <c r="AT1045" s="208" t="s">
        <v>177</v>
      </c>
      <c r="AU1045" s="208" t="s">
        <v>85</v>
      </c>
      <c r="AV1045" s="13" t="s">
        <v>85</v>
      </c>
      <c r="AW1045" s="13" t="s">
        <v>37</v>
      </c>
      <c r="AX1045" s="13" t="s">
        <v>76</v>
      </c>
      <c r="AY1045" s="208" t="s">
        <v>167</v>
      </c>
    </row>
    <row r="1046" spans="1:65" s="16" customFormat="1" ht="11.25">
      <c r="B1046" s="243"/>
      <c r="C1046" s="244"/>
      <c r="D1046" s="193" t="s">
        <v>177</v>
      </c>
      <c r="E1046" s="245" t="s">
        <v>19</v>
      </c>
      <c r="F1046" s="246" t="s">
        <v>1927</v>
      </c>
      <c r="G1046" s="244"/>
      <c r="H1046" s="247">
        <v>24.928000000000001</v>
      </c>
      <c r="I1046" s="248"/>
      <c r="J1046" s="244"/>
      <c r="K1046" s="244"/>
      <c r="L1046" s="249"/>
      <c r="M1046" s="250"/>
      <c r="N1046" s="251"/>
      <c r="O1046" s="251"/>
      <c r="P1046" s="251"/>
      <c r="Q1046" s="251"/>
      <c r="R1046" s="251"/>
      <c r="S1046" s="251"/>
      <c r="T1046" s="252"/>
      <c r="AT1046" s="253" t="s">
        <v>177</v>
      </c>
      <c r="AU1046" s="253" t="s">
        <v>85</v>
      </c>
      <c r="AV1046" s="16" t="s">
        <v>182</v>
      </c>
      <c r="AW1046" s="16" t="s">
        <v>37</v>
      </c>
      <c r="AX1046" s="16" t="s">
        <v>76</v>
      </c>
      <c r="AY1046" s="253" t="s">
        <v>167</v>
      </c>
    </row>
    <row r="1047" spans="1:65" s="14" customFormat="1" ht="11.25">
      <c r="B1047" s="209"/>
      <c r="C1047" s="210"/>
      <c r="D1047" s="193" t="s">
        <v>177</v>
      </c>
      <c r="E1047" s="211" t="s">
        <v>19</v>
      </c>
      <c r="F1047" s="212" t="s">
        <v>179</v>
      </c>
      <c r="G1047" s="210"/>
      <c r="H1047" s="213">
        <v>24.928000000000001</v>
      </c>
      <c r="I1047" s="214"/>
      <c r="J1047" s="210"/>
      <c r="K1047" s="210"/>
      <c r="L1047" s="215"/>
      <c r="M1047" s="216"/>
      <c r="N1047" s="217"/>
      <c r="O1047" s="217"/>
      <c r="P1047" s="217"/>
      <c r="Q1047" s="217"/>
      <c r="R1047" s="217"/>
      <c r="S1047" s="217"/>
      <c r="T1047" s="218"/>
      <c r="AT1047" s="219" t="s">
        <v>177</v>
      </c>
      <c r="AU1047" s="219" t="s">
        <v>85</v>
      </c>
      <c r="AV1047" s="14" t="s">
        <v>174</v>
      </c>
      <c r="AW1047" s="14" t="s">
        <v>37</v>
      </c>
      <c r="AX1047" s="14" t="s">
        <v>83</v>
      </c>
      <c r="AY1047" s="219" t="s">
        <v>167</v>
      </c>
    </row>
    <row r="1048" spans="1:65" s="2" customFormat="1" ht="21.75" customHeight="1">
      <c r="A1048" s="36"/>
      <c r="B1048" s="37"/>
      <c r="C1048" s="180" t="s">
        <v>689</v>
      </c>
      <c r="D1048" s="180" t="s">
        <v>169</v>
      </c>
      <c r="E1048" s="181" t="s">
        <v>2585</v>
      </c>
      <c r="F1048" s="182" t="s">
        <v>2586</v>
      </c>
      <c r="G1048" s="183" t="s">
        <v>189</v>
      </c>
      <c r="H1048" s="184">
        <v>8.5</v>
      </c>
      <c r="I1048" s="185"/>
      <c r="J1048" s="186">
        <f>ROUND(I1048*H1048,2)</f>
        <v>0</v>
      </c>
      <c r="K1048" s="182" t="s">
        <v>173</v>
      </c>
      <c r="L1048" s="41"/>
      <c r="M1048" s="187" t="s">
        <v>19</v>
      </c>
      <c r="N1048" s="188" t="s">
        <v>47</v>
      </c>
      <c r="O1048" s="66"/>
      <c r="P1048" s="189">
        <f>O1048*H1048</f>
        <v>0</v>
      </c>
      <c r="Q1048" s="189">
        <v>0</v>
      </c>
      <c r="R1048" s="189">
        <f>Q1048*H1048</f>
        <v>0</v>
      </c>
      <c r="S1048" s="189">
        <v>0</v>
      </c>
      <c r="T1048" s="190">
        <f>S1048*H1048</f>
        <v>0</v>
      </c>
      <c r="U1048" s="36"/>
      <c r="V1048" s="36"/>
      <c r="W1048" s="36"/>
      <c r="X1048" s="36"/>
      <c r="Y1048" s="36"/>
      <c r="Z1048" s="36"/>
      <c r="AA1048" s="36"/>
      <c r="AB1048" s="36"/>
      <c r="AC1048" s="36"/>
      <c r="AD1048" s="36"/>
      <c r="AE1048" s="36"/>
      <c r="AR1048" s="191" t="s">
        <v>215</v>
      </c>
      <c r="AT1048" s="191" t="s">
        <v>169</v>
      </c>
      <c r="AU1048" s="191" t="s">
        <v>85</v>
      </c>
      <c r="AY1048" s="19" t="s">
        <v>167</v>
      </c>
      <c r="BE1048" s="192">
        <f>IF(N1048="základní",J1048,0)</f>
        <v>0</v>
      </c>
      <c r="BF1048" s="192">
        <f>IF(N1048="snížená",J1048,0)</f>
        <v>0</v>
      </c>
      <c r="BG1048" s="192">
        <f>IF(N1048="zákl. přenesená",J1048,0)</f>
        <v>0</v>
      </c>
      <c r="BH1048" s="192">
        <f>IF(N1048="sníž. přenesená",J1048,0)</f>
        <v>0</v>
      </c>
      <c r="BI1048" s="192">
        <f>IF(N1048="nulová",J1048,0)</f>
        <v>0</v>
      </c>
      <c r="BJ1048" s="19" t="s">
        <v>83</v>
      </c>
      <c r="BK1048" s="192">
        <f>ROUND(I1048*H1048,2)</f>
        <v>0</v>
      </c>
      <c r="BL1048" s="19" t="s">
        <v>215</v>
      </c>
      <c r="BM1048" s="191" t="s">
        <v>2587</v>
      </c>
    </row>
    <row r="1049" spans="1:65" s="15" customFormat="1" ht="11.25">
      <c r="B1049" s="220"/>
      <c r="C1049" s="221"/>
      <c r="D1049" s="193" t="s">
        <v>177</v>
      </c>
      <c r="E1049" s="222" t="s">
        <v>19</v>
      </c>
      <c r="F1049" s="223" t="s">
        <v>1924</v>
      </c>
      <c r="G1049" s="221"/>
      <c r="H1049" s="222" t="s">
        <v>19</v>
      </c>
      <c r="I1049" s="224"/>
      <c r="J1049" s="221"/>
      <c r="K1049" s="221"/>
      <c r="L1049" s="225"/>
      <c r="M1049" s="226"/>
      <c r="N1049" s="227"/>
      <c r="O1049" s="227"/>
      <c r="P1049" s="227"/>
      <c r="Q1049" s="227"/>
      <c r="R1049" s="227"/>
      <c r="S1049" s="227"/>
      <c r="T1049" s="228"/>
      <c r="AT1049" s="229" t="s">
        <v>177</v>
      </c>
      <c r="AU1049" s="229" t="s">
        <v>85</v>
      </c>
      <c r="AV1049" s="15" t="s">
        <v>83</v>
      </c>
      <c r="AW1049" s="15" t="s">
        <v>37</v>
      </c>
      <c r="AX1049" s="15" t="s">
        <v>76</v>
      </c>
      <c r="AY1049" s="229" t="s">
        <v>167</v>
      </c>
    </row>
    <row r="1050" spans="1:65" s="13" customFormat="1" ht="11.25">
      <c r="B1050" s="198"/>
      <c r="C1050" s="199"/>
      <c r="D1050" s="193" t="s">
        <v>177</v>
      </c>
      <c r="E1050" s="200" t="s">
        <v>19</v>
      </c>
      <c r="F1050" s="201" t="s">
        <v>2588</v>
      </c>
      <c r="G1050" s="199"/>
      <c r="H1050" s="202">
        <v>8.5</v>
      </c>
      <c r="I1050" s="203"/>
      <c r="J1050" s="199"/>
      <c r="K1050" s="199"/>
      <c r="L1050" s="204"/>
      <c r="M1050" s="205"/>
      <c r="N1050" s="206"/>
      <c r="O1050" s="206"/>
      <c r="P1050" s="206"/>
      <c r="Q1050" s="206"/>
      <c r="R1050" s="206"/>
      <c r="S1050" s="206"/>
      <c r="T1050" s="207"/>
      <c r="AT1050" s="208" t="s">
        <v>177</v>
      </c>
      <c r="AU1050" s="208" t="s">
        <v>85</v>
      </c>
      <c r="AV1050" s="13" t="s">
        <v>85</v>
      </c>
      <c r="AW1050" s="13" t="s">
        <v>37</v>
      </c>
      <c r="AX1050" s="13" t="s">
        <v>76</v>
      </c>
      <c r="AY1050" s="208" t="s">
        <v>167</v>
      </c>
    </row>
    <row r="1051" spans="1:65" s="16" customFormat="1" ht="11.25">
      <c r="B1051" s="243"/>
      <c r="C1051" s="244"/>
      <c r="D1051" s="193" t="s">
        <v>177</v>
      </c>
      <c r="E1051" s="245" t="s">
        <v>19</v>
      </c>
      <c r="F1051" s="246" t="s">
        <v>1927</v>
      </c>
      <c r="G1051" s="244"/>
      <c r="H1051" s="247">
        <v>8.5</v>
      </c>
      <c r="I1051" s="248"/>
      <c r="J1051" s="244"/>
      <c r="K1051" s="244"/>
      <c r="L1051" s="249"/>
      <c r="M1051" s="250"/>
      <c r="N1051" s="251"/>
      <c r="O1051" s="251"/>
      <c r="P1051" s="251"/>
      <c r="Q1051" s="251"/>
      <c r="R1051" s="251"/>
      <c r="S1051" s="251"/>
      <c r="T1051" s="252"/>
      <c r="AT1051" s="253" t="s">
        <v>177</v>
      </c>
      <c r="AU1051" s="253" t="s">
        <v>85</v>
      </c>
      <c r="AV1051" s="16" t="s">
        <v>182</v>
      </c>
      <c r="AW1051" s="16" t="s">
        <v>37</v>
      </c>
      <c r="AX1051" s="16" t="s">
        <v>76</v>
      </c>
      <c r="AY1051" s="253" t="s">
        <v>167</v>
      </c>
    </row>
    <row r="1052" spans="1:65" s="14" customFormat="1" ht="11.25">
      <c r="B1052" s="209"/>
      <c r="C1052" s="210"/>
      <c r="D1052" s="193" t="s">
        <v>177</v>
      </c>
      <c r="E1052" s="211" t="s">
        <v>19</v>
      </c>
      <c r="F1052" s="212" t="s">
        <v>179</v>
      </c>
      <c r="G1052" s="210"/>
      <c r="H1052" s="213">
        <v>8.5</v>
      </c>
      <c r="I1052" s="214"/>
      <c r="J1052" s="210"/>
      <c r="K1052" s="210"/>
      <c r="L1052" s="215"/>
      <c r="M1052" s="216"/>
      <c r="N1052" s="217"/>
      <c r="O1052" s="217"/>
      <c r="P1052" s="217"/>
      <c r="Q1052" s="217"/>
      <c r="R1052" s="217"/>
      <c r="S1052" s="217"/>
      <c r="T1052" s="218"/>
      <c r="AT1052" s="219" t="s">
        <v>177</v>
      </c>
      <c r="AU1052" s="219" t="s">
        <v>85</v>
      </c>
      <c r="AV1052" s="14" t="s">
        <v>174</v>
      </c>
      <c r="AW1052" s="14" t="s">
        <v>37</v>
      </c>
      <c r="AX1052" s="14" t="s">
        <v>83</v>
      </c>
      <c r="AY1052" s="219" t="s">
        <v>167</v>
      </c>
    </row>
    <row r="1053" spans="1:65" s="2" customFormat="1" ht="16.5" customHeight="1">
      <c r="A1053" s="36"/>
      <c r="B1053" s="37"/>
      <c r="C1053" s="180" t="s">
        <v>2589</v>
      </c>
      <c r="D1053" s="180" t="s">
        <v>169</v>
      </c>
      <c r="E1053" s="181" t="s">
        <v>2590</v>
      </c>
      <c r="F1053" s="182" t="s">
        <v>2591</v>
      </c>
      <c r="G1053" s="183" t="s">
        <v>189</v>
      </c>
      <c r="H1053" s="184">
        <v>11.04</v>
      </c>
      <c r="I1053" s="185"/>
      <c r="J1053" s="186">
        <f>ROUND(I1053*H1053,2)</f>
        <v>0</v>
      </c>
      <c r="K1053" s="182" t="s">
        <v>19</v>
      </c>
      <c r="L1053" s="41"/>
      <c r="M1053" s="187" t="s">
        <v>19</v>
      </c>
      <c r="N1053" s="188" t="s">
        <v>47</v>
      </c>
      <c r="O1053" s="66"/>
      <c r="P1053" s="189">
        <f>O1053*H1053</f>
        <v>0</v>
      </c>
      <c r="Q1053" s="189">
        <v>0</v>
      </c>
      <c r="R1053" s="189">
        <f>Q1053*H1053</f>
        <v>0</v>
      </c>
      <c r="S1053" s="189">
        <v>0</v>
      </c>
      <c r="T1053" s="190">
        <f>S1053*H1053</f>
        <v>0</v>
      </c>
      <c r="U1053" s="36"/>
      <c r="V1053" s="36"/>
      <c r="W1053" s="36"/>
      <c r="X1053" s="36"/>
      <c r="Y1053" s="36"/>
      <c r="Z1053" s="36"/>
      <c r="AA1053" s="36"/>
      <c r="AB1053" s="36"/>
      <c r="AC1053" s="36"/>
      <c r="AD1053" s="36"/>
      <c r="AE1053" s="36"/>
      <c r="AR1053" s="191" t="s">
        <v>215</v>
      </c>
      <c r="AT1053" s="191" t="s">
        <v>169</v>
      </c>
      <c r="AU1053" s="191" t="s">
        <v>85</v>
      </c>
      <c r="AY1053" s="19" t="s">
        <v>167</v>
      </c>
      <c r="BE1053" s="192">
        <f>IF(N1053="základní",J1053,0)</f>
        <v>0</v>
      </c>
      <c r="BF1053" s="192">
        <f>IF(N1053="snížená",J1053,0)</f>
        <v>0</v>
      </c>
      <c r="BG1053" s="192">
        <f>IF(N1053="zákl. přenesená",J1053,0)</f>
        <v>0</v>
      </c>
      <c r="BH1053" s="192">
        <f>IF(N1053="sníž. přenesená",J1053,0)</f>
        <v>0</v>
      </c>
      <c r="BI1053" s="192">
        <f>IF(N1053="nulová",J1053,0)</f>
        <v>0</v>
      </c>
      <c r="BJ1053" s="19" t="s">
        <v>83</v>
      </c>
      <c r="BK1053" s="192">
        <f>ROUND(I1053*H1053,2)</f>
        <v>0</v>
      </c>
      <c r="BL1053" s="19" t="s">
        <v>215</v>
      </c>
      <c r="BM1053" s="191" t="s">
        <v>2592</v>
      </c>
    </row>
    <row r="1054" spans="1:65" s="15" customFormat="1" ht="11.25">
      <c r="B1054" s="220"/>
      <c r="C1054" s="221"/>
      <c r="D1054" s="193" t="s">
        <v>177</v>
      </c>
      <c r="E1054" s="222" t="s">
        <v>19</v>
      </c>
      <c r="F1054" s="223" t="s">
        <v>1924</v>
      </c>
      <c r="G1054" s="221"/>
      <c r="H1054" s="222" t="s">
        <v>19</v>
      </c>
      <c r="I1054" s="224"/>
      <c r="J1054" s="221"/>
      <c r="K1054" s="221"/>
      <c r="L1054" s="225"/>
      <c r="M1054" s="226"/>
      <c r="N1054" s="227"/>
      <c r="O1054" s="227"/>
      <c r="P1054" s="227"/>
      <c r="Q1054" s="227"/>
      <c r="R1054" s="227"/>
      <c r="S1054" s="227"/>
      <c r="T1054" s="228"/>
      <c r="AT1054" s="229" t="s">
        <v>177</v>
      </c>
      <c r="AU1054" s="229" t="s">
        <v>85</v>
      </c>
      <c r="AV1054" s="15" t="s">
        <v>83</v>
      </c>
      <c r="AW1054" s="15" t="s">
        <v>37</v>
      </c>
      <c r="AX1054" s="15" t="s">
        <v>76</v>
      </c>
      <c r="AY1054" s="229" t="s">
        <v>167</v>
      </c>
    </row>
    <row r="1055" spans="1:65" s="13" customFormat="1" ht="11.25">
      <c r="B1055" s="198"/>
      <c r="C1055" s="199"/>
      <c r="D1055" s="193" t="s">
        <v>177</v>
      </c>
      <c r="E1055" s="200" t="s">
        <v>19</v>
      </c>
      <c r="F1055" s="201" t="s">
        <v>2593</v>
      </c>
      <c r="G1055" s="199"/>
      <c r="H1055" s="202">
        <v>11.04</v>
      </c>
      <c r="I1055" s="203"/>
      <c r="J1055" s="199"/>
      <c r="K1055" s="199"/>
      <c r="L1055" s="204"/>
      <c r="M1055" s="205"/>
      <c r="N1055" s="206"/>
      <c r="O1055" s="206"/>
      <c r="P1055" s="206"/>
      <c r="Q1055" s="206"/>
      <c r="R1055" s="206"/>
      <c r="S1055" s="206"/>
      <c r="T1055" s="207"/>
      <c r="AT1055" s="208" t="s">
        <v>177</v>
      </c>
      <c r="AU1055" s="208" t="s">
        <v>85</v>
      </c>
      <c r="AV1055" s="13" t="s">
        <v>85</v>
      </c>
      <c r="AW1055" s="13" t="s">
        <v>37</v>
      </c>
      <c r="AX1055" s="13" t="s">
        <v>76</v>
      </c>
      <c r="AY1055" s="208" t="s">
        <v>167</v>
      </c>
    </row>
    <row r="1056" spans="1:65" s="16" customFormat="1" ht="11.25">
      <c r="B1056" s="243"/>
      <c r="C1056" s="244"/>
      <c r="D1056" s="193" t="s">
        <v>177</v>
      </c>
      <c r="E1056" s="245" t="s">
        <v>19</v>
      </c>
      <c r="F1056" s="246" t="s">
        <v>1927</v>
      </c>
      <c r="G1056" s="244"/>
      <c r="H1056" s="247">
        <v>11.04</v>
      </c>
      <c r="I1056" s="248"/>
      <c r="J1056" s="244"/>
      <c r="K1056" s="244"/>
      <c r="L1056" s="249"/>
      <c r="M1056" s="250"/>
      <c r="N1056" s="251"/>
      <c r="O1056" s="251"/>
      <c r="P1056" s="251"/>
      <c r="Q1056" s="251"/>
      <c r="R1056" s="251"/>
      <c r="S1056" s="251"/>
      <c r="T1056" s="252"/>
      <c r="AT1056" s="253" t="s">
        <v>177</v>
      </c>
      <c r="AU1056" s="253" t="s">
        <v>85</v>
      </c>
      <c r="AV1056" s="16" t="s">
        <v>182</v>
      </c>
      <c r="AW1056" s="16" t="s">
        <v>37</v>
      </c>
      <c r="AX1056" s="16" t="s">
        <v>76</v>
      </c>
      <c r="AY1056" s="253" t="s">
        <v>167</v>
      </c>
    </row>
    <row r="1057" spans="1:65" s="14" customFormat="1" ht="11.25">
      <c r="B1057" s="209"/>
      <c r="C1057" s="210"/>
      <c r="D1057" s="193" t="s">
        <v>177</v>
      </c>
      <c r="E1057" s="211" t="s">
        <v>19</v>
      </c>
      <c r="F1057" s="212" t="s">
        <v>179</v>
      </c>
      <c r="G1057" s="210"/>
      <c r="H1057" s="213">
        <v>11.04</v>
      </c>
      <c r="I1057" s="214"/>
      <c r="J1057" s="210"/>
      <c r="K1057" s="210"/>
      <c r="L1057" s="215"/>
      <c r="M1057" s="216"/>
      <c r="N1057" s="217"/>
      <c r="O1057" s="217"/>
      <c r="P1057" s="217"/>
      <c r="Q1057" s="217"/>
      <c r="R1057" s="217"/>
      <c r="S1057" s="217"/>
      <c r="T1057" s="218"/>
      <c r="AT1057" s="219" t="s">
        <v>177</v>
      </c>
      <c r="AU1057" s="219" t="s">
        <v>85</v>
      </c>
      <c r="AV1057" s="14" t="s">
        <v>174</v>
      </c>
      <c r="AW1057" s="14" t="s">
        <v>37</v>
      </c>
      <c r="AX1057" s="14" t="s">
        <v>83</v>
      </c>
      <c r="AY1057" s="219" t="s">
        <v>167</v>
      </c>
    </row>
    <row r="1058" spans="1:65" s="2" customFormat="1" ht="16.5" customHeight="1">
      <c r="A1058" s="36"/>
      <c r="B1058" s="37"/>
      <c r="C1058" s="230" t="s">
        <v>695</v>
      </c>
      <c r="D1058" s="230" t="s">
        <v>225</v>
      </c>
      <c r="E1058" s="231" t="s">
        <v>2594</v>
      </c>
      <c r="F1058" s="232" t="s">
        <v>2595</v>
      </c>
      <c r="G1058" s="233" t="s">
        <v>189</v>
      </c>
      <c r="H1058" s="234">
        <v>11.04</v>
      </c>
      <c r="I1058" s="235"/>
      <c r="J1058" s="236">
        <f>ROUND(I1058*H1058,2)</f>
        <v>0</v>
      </c>
      <c r="K1058" s="232" t="s">
        <v>19</v>
      </c>
      <c r="L1058" s="237"/>
      <c r="M1058" s="238" t="s">
        <v>19</v>
      </c>
      <c r="N1058" s="239" t="s">
        <v>47</v>
      </c>
      <c r="O1058" s="66"/>
      <c r="P1058" s="189">
        <f>O1058*H1058</f>
        <v>0</v>
      </c>
      <c r="Q1058" s="189">
        <v>0</v>
      </c>
      <c r="R1058" s="189">
        <f>Q1058*H1058</f>
        <v>0</v>
      </c>
      <c r="S1058" s="189">
        <v>0</v>
      </c>
      <c r="T1058" s="190">
        <f>S1058*H1058</f>
        <v>0</v>
      </c>
      <c r="U1058" s="36"/>
      <c r="V1058" s="36"/>
      <c r="W1058" s="36"/>
      <c r="X1058" s="36"/>
      <c r="Y1058" s="36"/>
      <c r="Z1058" s="36"/>
      <c r="AA1058" s="36"/>
      <c r="AB1058" s="36"/>
      <c r="AC1058" s="36"/>
      <c r="AD1058" s="36"/>
      <c r="AE1058" s="36"/>
      <c r="AR1058" s="191" t="s">
        <v>260</v>
      </c>
      <c r="AT1058" s="191" t="s">
        <v>225</v>
      </c>
      <c r="AU1058" s="191" t="s">
        <v>85</v>
      </c>
      <c r="AY1058" s="19" t="s">
        <v>167</v>
      </c>
      <c r="BE1058" s="192">
        <f>IF(N1058="základní",J1058,0)</f>
        <v>0</v>
      </c>
      <c r="BF1058" s="192">
        <f>IF(N1058="snížená",J1058,0)</f>
        <v>0</v>
      </c>
      <c r="BG1058" s="192">
        <f>IF(N1058="zákl. přenesená",J1058,0)</f>
        <v>0</v>
      </c>
      <c r="BH1058" s="192">
        <f>IF(N1058="sníž. přenesená",J1058,0)</f>
        <v>0</v>
      </c>
      <c r="BI1058" s="192">
        <f>IF(N1058="nulová",J1058,0)</f>
        <v>0</v>
      </c>
      <c r="BJ1058" s="19" t="s">
        <v>83</v>
      </c>
      <c r="BK1058" s="192">
        <f>ROUND(I1058*H1058,2)</f>
        <v>0</v>
      </c>
      <c r="BL1058" s="19" t="s">
        <v>215</v>
      </c>
      <c r="BM1058" s="191" t="s">
        <v>2596</v>
      </c>
    </row>
    <row r="1059" spans="1:65" s="2" customFormat="1" ht="16.5" customHeight="1">
      <c r="A1059" s="36"/>
      <c r="B1059" s="37"/>
      <c r="C1059" s="180" t="s">
        <v>2597</v>
      </c>
      <c r="D1059" s="180" t="s">
        <v>169</v>
      </c>
      <c r="E1059" s="181" t="s">
        <v>2598</v>
      </c>
      <c r="F1059" s="182" t="s">
        <v>2599</v>
      </c>
      <c r="G1059" s="183" t="s">
        <v>189</v>
      </c>
      <c r="H1059" s="184">
        <v>16.373999999999999</v>
      </c>
      <c r="I1059" s="185"/>
      <c r="J1059" s="186">
        <f>ROUND(I1059*H1059,2)</f>
        <v>0</v>
      </c>
      <c r="K1059" s="182" t="s">
        <v>173</v>
      </c>
      <c r="L1059" s="41"/>
      <c r="M1059" s="187" t="s">
        <v>19</v>
      </c>
      <c r="N1059" s="188" t="s">
        <v>47</v>
      </c>
      <c r="O1059" s="66"/>
      <c r="P1059" s="189">
        <f>O1059*H1059</f>
        <v>0</v>
      </c>
      <c r="Q1059" s="189">
        <v>0</v>
      </c>
      <c r="R1059" s="189">
        <f>Q1059*H1059</f>
        <v>0</v>
      </c>
      <c r="S1059" s="189">
        <v>0</v>
      </c>
      <c r="T1059" s="190">
        <f>S1059*H1059</f>
        <v>0</v>
      </c>
      <c r="U1059" s="36"/>
      <c r="V1059" s="36"/>
      <c r="W1059" s="36"/>
      <c r="X1059" s="36"/>
      <c r="Y1059" s="36"/>
      <c r="Z1059" s="36"/>
      <c r="AA1059" s="36"/>
      <c r="AB1059" s="36"/>
      <c r="AC1059" s="36"/>
      <c r="AD1059" s="36"/>
      <c r="AE1059" s="36"/>
      <c r="AR1059" s="191" t="s">
        <v>215</v>
      </c>
      <c r="AT1059" s="191" t="s">
        <v>169</v>
      </c>
      <c r="AU1059" s="191" t="s">
        <v>85</v>
      </c>
      <c r="AY1059" s="19" t="s">
        <v>167</v>
      </c>
      <c r="BE1059" s="192">
        <f>IF(N1059="základní",J1059,0)</f>
        <v>0</v>
      </c>
      <c r="BF1059" s="192">
        <f>IF(N1059="snížená",J1059,0)</f>
        <v>0</v>
      </c>
      <c r="BG1059" s="192">
        <f>IF(N1059="zákl. přenesená",J1059,0)</f>
        <v>0</v>
      </c>
      <c r="BH1059" s="192">
        <f>IF(N1059="sníž. přenesená",J1059,0)</f>
        <v>0</v>
      </c>
      <c r="BI1059" s="192">
        <f>IF(N1059="nulová",J1059,0)</f>
        <v>0</v>
      </c>
      <c r="BJ1059" s="19" t="s">
        <v>83</v>
      </c>
      <c r="BK1059" s="192">
        <f>ROUND(I1059*H1059,2)</f>
        <v>0</v>
      </c>
      <c r="BL1059" s="19" t="s">
        <v>215</v>
      </c>
      <c r="BM1059" s="191" t="s">
        <v>2600</v>
      </c>
    </row>
    <row r="1060" spans="1:65" s="2" customFormat="1" ht="29.25">
      <c r="A1060" s="36"/>
      <c r="B1060" s="37"/>
      <c r="C1060" s="38"/>
      <c r="D1060" s="193" t="s">
        <v>175</v>
      </c>
      <c r="E1060" s="38"/>
      <c r="F1060" s="194" t="s">
        <v>2601</v>
      </c>
      <c r="G1060" s="38"/>
      <c r="H1060" s="38"/>
      <c r="I1060" s="195"/>
      <c r="J1060" s="38"/>
      <c r="K1060" s="38"/>
      <c r="L1060" s="41"/>
      <c r="M1060" s="196"/>
      <c r="N1060" s="197"/>
      <c r="O1060" s="66"/>
      <c r="P1060" s="66"/>
      <c r="Q1060" s="66"/>
      <c r="R1060" s="66"/>
      <c r="S1060" s="66"/>
      <c r="T1060" s="67"/>
      <c r="U1060" s="36"/>
      <c r="V1060" s="36"/>
      <c r="W1060" s="36"/>
      <c r="X1060" s="36"/>
      <c r="Y1060" s="36"/>
      <c r="Z1060" s="36"/>
      <c r="AA1060" s="36"/>
      <c r="AB1060" s="36"/>
      <c r="AC1060" s="36"/>
      <c r="AD1060" s="36"/>
      <c r="AE1060" s="36"/>
      <c r="AT1060" s="19" t="s">
        <v>175</v>
      </c>
      <c r="AU1060" s="19" t="s">
        <v>85</v>
      </c>
    </row>
    <row r="1061" spans="1:65" s="15" customFormat="1" ht="11.25">
      <c r="B1061" s="220"/>
      <c r="C1061" s="221"/>
      <c r="D1061" s="193" t="s">
        <v>177</v>
      </c>
      <c r="E1061" s="222" t="s">
        <v>19</v>
      </c>
      <c r="F1061" s="223" t="s">
        <v>1924</v>
      </c>
      <c r="G1061" s="221"/>
      <c r="H1061" s="222" t="s">
        <v>19</v>
      </c>
      <c r="I1061" s="224"/>
      <c r="J1061" s="221"/>
      <c r="K1061" s="221"/>
      <c r="L1061" s="225"/>
      <c r="M1061" s="226"/>
      <c r="N1061" s="227"/>
      <c r="O1061" s="227"/>
      <c r="P1061" s="227"/>
      <c r="Q1061" s="227"/>
      <c r="R1061" s="227"/>
      <c r="S1061" s="227"/>
      <c r="T1061" s="228"/>
      <c r="AT1061" s="229" t="s">
        <v>177</v>
      </c>
      <c r="AU1061" s="229" t="s">
        <v>85</v>
      </c>
      <c r="AV1061" s="15" t="s">
        <v>83</v>
      </c>
      <c r="AW1061" s="15" t="s">
        <v>37</v>
      </c>
      <c r="AX1061" s="15" t="s">
        <v>76</v>
      </c>
      <c r="AY1061" s="229" t="s">
        <v>167</v>
      </c>
    </row>
    <row r="1062" spans="1:65" s="13" customFormat="1" ht="11.25">
      <c r="B1062" s="198"/>
      <c r="C1062" s="199"/>
      <c r="D1062" s="193" t="s">
        <v>177</v>
      </c>
      <c r="E1062" s="200" t="s">
        <v>19</v>
      </c>
      <c r="F1062" s="201" t="s">
        <v>2602</v>
      </c>
      <c r="G1062" s="199"/>
      <c r="H1062" s="202">
        <v>13.974</v>
      </c>
      <c r="I1062" s="203"/>
      <c r="J1062" s="199"/>
      <c r="K1062" s="199"/>
      <c r="L1062" s="204"/>
      <c r="M1062" s="205"/>
      <c r="N1062" s="206"/>
      <c r="O1062" s="206"/>
      <c r="P1062" s="206"/>
      <c r="Q1062" s="206"/>
      <c r="R1062" s="206"/>
      <c r="S1062" s="206"/>
      <c r="T1062" s="207"/>
      <c r="AT1062" s="208" t="s">
        <v>177</v>
      </c>
      <c r="AU1062" s="208" t="s">
        <v>85</v>
      </c>
      <c r="AV1062" s="13" t="s">
        <v>85</v>
      </c>
      <c r="AW1062" s="13" t="s">
        <v>37</v>
      </c>
      <c r="AX1062" s="13" t="s">
        <v>76</v>
      </c>
      <c r="AY1062" s="208" t="s">
        <v>167</v>
      </c>
    </row>
    <row r="1063" spans="1:65" s="13" customFormat="1" ht="11.25">
      <c r="B1063" s="198"/>
      <c r="C1063" s="199"/>
      <c r="D1063" s="193" t="s">
        <v>177</v>
      </c>
      <c r="E1063" s="200" t="s">
        <v>19</v>
      </c>
      <c r="F1063" s="201" t="s">
        <v>2603</v>
      </c>
      <c r="G1063" s="199"/>
      <c r="H1063" s="202">
        <v>1</v>
      </c>
      <c r="I1063" s="203"/>
      <c r="J1063" s="199"/>
      <c r="K1063" s="199"/>
      <c r="L1063" s="204"/>
      <c r="M1063" s="205"/>
      <c r="N1063" s="206"/>
      <c r="O1063" s="206"/>
      <c r="P1063" s="206"/>
      <c r="Q1063" s="206"/>
      <c r="R1063" s="206"/>
      <c r="S1063" s="206"/>
      <c r="T1063" s="207"/>
      <c r="AT1063" s="208" t="s">
        <v>177</v>
      </c>
      <c r="AU1063" s="208" t="s">
        <v>85</v>
      </c>
      <c r="AV1063" s="13" t="s">
        <v>85</v>
      </c>
      <c r="AW1063" s="13" t="s">
        <v>37</v>
      </c>
      <c r="AX1063" s="13" t="s">
        <v>76</v>
      </c>
      <c r="AY1063" s="208" t="s">
        <v>167</v>
      </c>
    </row>
    <row r="1064" spans="1:65" s="13" customFormat="1" ht="11.25">
      <c r="B1064" s="198"/>
      <c r="C1064" s="199"/>
      <c r="D1064" s="193" t="s">
        <v>177</v>
      </c>
      <c r="E1064" s="200" t="s">
        <v>19</v>
      </c>
      <c r="F1064" s="201" t="s">
        <v>2604</v>
      </c>
      <c r="G1064" s="199"/>
      <c r="H1064" s="202">
        <v>1.4</v>
      </c>
      <c r="I1064" s="203"/>
      <c r="J1064" s="199"/>
      <c r="K1064" s="199"/>
      <c r="L1064" s="204"/>
      <c r="M1064" s="205"/>
      <c r="N1064" s="206"/>
      <c r="O1064" s="206"/>
      <c r="P1064" s="206"/>
      <c r="Q1064" s="206"/>
      <c r="R1064" s="206"/>
      <c r="S1064" s="206"/>
      <c r="T1064" s="207"/>
      <c r="AT1064" s="208" t="s">
        <v>177</v>
      </c>
      <c r="AU1064" s="208" t="s">
        <v>85</v>
      </c>
      <c r="AV1064" s="13" t="s">
        <v>85</v>
      </c>
      <c r="AW1064" s="13" t="s">
        <v>37</v>
      </c>
      <c r="AX1064" s="13" t="s">
        <v>76</v>
      </c>
      <c r="AY1064" s="208" t="s">
        <v>167</v>
      </c>
    </row>
    <row r="1065" spans="1:65" s="16" customFormat="1" ht="11.25">
      <c r="B1065" s="243"/>
      <c r="C1065" s="244"/>
      <c r="D1065" s="193" t="s">
        <v>177</v>
      </c>
      <c r="E1065" s="245" t="s">
        <v>19</v>
      </c>
      <c r="F1065" s="246" t="s">
        <v>1927</v>
      </c>
      <c r="G1065" s="244"/>
      <c r="H1065" s="247">
        <v>16.373999999999999</v>
      </c>
      <c r="I1065" s="248"/>
      <c r="J1065" s="244"/>
      <c r="K1065" s="244"/>
      <c r="L1065" s="249"/>
      <c r="M1065" s="250"/>
      <c r="N1065" s="251"/>
      <c r="O1065" s="251"/>
      <c r="P1065" s="251"/>
      <c r="Q1065" s="251"/>
      <c r="R1065" s="251"/>
      <c r="S1065" s="251"/>
      <c r="T1065" s="252"/>
      <c r="AT1065" s="253" t="s">
        <v>177</v>
      </c>
      <c r="AU1065" s="253" t="s">
        <v>85</v>
      </c>
      <c r="AV1065" s="16" t="s">
        <v>182</v>
      </c>
      <c r="AW1065" s="16" t="s">
        <v>37</v>
      </c>
      <c r="AX1065" s="16" t="s">
        <v>76</v>
      </c>
      <c r="AY1065" s="253" t="s">
        <v>167</v>
      </c>
    </row>
    <row r="1066" spans="1:65" s="14" customFormat="1" ht="11.25">
      <c r="B1066" s="209"/>
      <c r="C1066" s="210"/>
      <c r="D1066" s="193" t="s">
        <v>177</v>
      </c>
      <c r="E1066" s="211" t="s">
        <v>19</v>
      </c>
      <c r="F1066" s="212" t="s">
        <v>179</v>
      </c>
      <c r="G1066" s="210"/>
      <c r="H1066" s="213">
        <v>16.373999999999999</v>
      </c>
      <c r="I1066" s="214"/>
      <c r="J1066" s="210"/>
      <c r="K1066" s="210"/>
      <c r="L1066" s="215"/>
      <c r="M1066" s="216"/>
      <c r="N1066" s="217"/>
      <c r="O1066" s="217"/>
      <c r="P1066" s="217"/>
      <c r="Q1066" s="217"/>
      <c r="R1066" s="217"/>
      <c r="S1066" s="217"/>
      <c r="T1066" s="218"/>
      <c r="AT1066" s="219" t="s">
        <v>177</v>
      </c>
      <c r="AU1066" s="219" t="s">
        <v>85</v>
      </c>
      <c r="AV1066" s="14" t="s">
        <v>174</v>
      </c>
      <c r="AW1066" s="14" t="s">
        <v>37</v>
      </c>
      <c r="AX1066" s="14" t="s">
        <v>83</v>
      </c>
      <c r="AY1066" s="219" t="s">
        <v>167</v>
      </c>
    </row>
    <row r="1067" spans="1:65" s="2" customFormat="1" ht="16.5" customHeight="1">
      <c r="A1067" s="36"/>
      <c r="B1067" s="37"/>
      <c r="C1067" s="230" t="s">
        <v>702</v>
      </c>
      <c r="D1067" s="230" t="s">
        <v>225</v>
      </c>
      <c r="E1067" s="231" t="s">
        <v>2605</v>
      </c>
      <c r="F1067" s="232" t="s">
        <v>2606</v>
      </c>
      <c r="G1067" s="233" t="s">
        <v>723</v>
      </c>
      <c r="H1067" s="234">
        <v>441.6</v>
      </c>
      <c r="I1067" s="235"/>
      <c r="J1067" s="236">
        <f>ROUND(I1067*H1067,2)</f>
        <v>0</v>
      </c>
      <c r="K1067" s="232" t="s">
        <v>19</v>
      </c>
      <c r="L1067" s="237"/>
      <c r="M1067" s="238" t="s">
        <v>19</v>
      </c>
      <c r="N1067" s="239" t="s">
        <v>47</v>
      </c>
      <c r="O1067" s="66"/>
      <c r="P1067" s="189">
        <f>O1067*H1067</f>
        <v>0</v>
      </c>
      <c r="Q1067" s="189">
        <v>0</v>
      </c>
      <c r="R1067" s="189">
        <f>Q1067*H1067</f>
        <v>0</v>
      </c>
      <c r="S1067" s="189">
        <v>0</v>
      </c>
      <c r="T1067" s="190">
        <f>S1067*H1067</f>
        <v>0</v>
      </c>
      <c r="U1067" s="36"/>
      <c r="V1067" s="36"/>
      <c r="W1067" s="36"/>
      <c r="X1067" s="36"/>
      <c r="Y1067" s="36"/>
      <c r="Z1067" s="36"/>
      <c r="AA1067" s="36"/>
      <c r="AB1067" s="36"/>
      <c r="AC1067" s="36"/>
      <c r="AD1067" s="36"/>
      <c r="AE1067" s="36"/>
      <c r="AR1067" s="191" t="s">
        <v>260</v>
      </c>
      <c r="AT1067" s="191" t="s">
        <v>225</v>
      </c>
      <c r="AU1067" s="191" t="s">
        <v>85</v>
      </c>
      <c r="AY1067" s="19" t="s">
        <v>167</v>
      </c>
      <c r="BE1067" s="192">
        <f>IF(N1067="základní",J1067,0)</f>
        <v>0</v>
      </c>
      <c r="BF1067" s="192">
        <f>IF(N1067="snížená",J1067,0)</f>
        <v>0</v>
      </c>
      <c r="BG1067" s="192">
        <f>IF(N1067="zákl. přenesená",J1067,0)</f>
        <v>0</v>
      </c>
      <c r="BH1067" s="192">
        <f>IF(N1067="sníž. přenesená",J1067,0)</f>
        <v>0</v>
      </c>
      <c r="BI1067" s="192">
        <f>IF(N1067="nulová",J1067,0)</f>
        <v>0</v>
      </c>
      <c r="BJ1067" s="19" t="s">
        <v>83</v>
      </c>
      <c r="BK1067" s="192">
        <f>ROUND(I1067*H1067,2)</f>
        <v>0</v>
      </c>
      <c r="BL1067" s="19" t="s">
        <v>215</v>
      </c>
      <c r="BM1067" s="191" t="s">
        <v>2607</v>
      </c>
    </row>
    <row r="1068" spans="1:65" s="13" customFormat="1" ht="11.25">
      <c r="B1068" s="198"/>
      <c r="C1068" s="199"/>
      <c r="D1068" s="193" t="s">
        <v>177</v>
      </c>
      <c r="E1068" s="200" t="s">
        <v>19</v>
      </c>
      <c r="F1068" s="201" t="s">
        <v>2608</v>
      </c>
      <c r="G1068" s="199"/>
      <c r="H1068" s="202">
        <v>355</v>
      </c>
      <c r="I1068" s="203"/>
      <c r="J1068" s="199"/>
      <c r="K1068" s="199"/>
      <c r="L1068" s="204"/>
      <c r="M1068" s="205"/>
      <c r="N1068" s="206"/>
      <c r="O1068" s="206"/>
      <c r="P1068" s="206"/>
      <c r="Q1068" s="206"/>
      <c r="R1068" s="206"/>
      <c r="S1068" s="206"/>
      <c r="T1068" s="207"/>
      <c r="AT1068" s="208" t="s">
        <v>177</v>
      </c>
      <c r="AU1068" s="208" t="s">
        <v>85</v>
      </c>
      <c r="AV1068" s="13" t="s">
        <v>85</v>
      </c>
      <c r="AW1068" s="13" t="s">
        <v>37</v>
      </c>
      <c r="AX1068" s="13" t="s">
        <v>76</v>
      </c>
      <c r="AY1068" s="208" t="s">
        <v>167</v>
      </c>
    </row>
    <row r="1069" spans="1:65" s="13" customFormat="1" ht="11.25">
      <c r="B1069" s="198"/>
      <c r="C1069" s="199"/>
      <c r="D1069" s="193" t="s">
        <v>177</v>
      </c>
      <c r="E1069" s="200" t="s">
        <v>19</v>
      </c>
      <c r="F1069" s="201" t="s">
        <v>2609</v>
      </c>
      <c r="G1069" s="199"/>
      <c r="H1069" s="202">
        <v>12</v>
      </c>
      <c r="I1069" s="203"/>
      <c r="J1069" s="199"/>
      <c r="K1069" s="199"/>
      <c r="L1069" s="204"/>
      <c r="M1069" s="205"/>
      <c r="N1069" s="206"/>
      <c r="O1069" s="206"/>
      <c r="P1069" s="206"/>
      <c r="Q1069" s="206"/>
      <c r="R1069" s="206"/>
      <c r="S1069" s="206"/>
      <c r="T1069" s="207"/>
      <c r="AT1069" s="208" t="s">
        <v>177</v>
      </c>
      <c r="AU1069" s="208" t="s">
        <v>85</v>
      </c>
      <c r="AV1069" s="13" t="s">
        <v>85</v>
      </c>
      <c r="AW1069" s="13" t="s">
        <v>37</v>
      </c>
      <c r="AX1069" s="13" t="s">
        <v>76</v>
      </c>
      <c r="AY1069" s="208" t="s">
        <v>167</v>
      </c>
    </row>
    <row r="1070" spans="1:65" s="13" customFormat="1" ht="11.25">
      <c r="B1070" s="198"/>
      <c r="C1070" s="199"/>
      <c r="D1070" s="193" t="s">
        <v>177</v>
      </c>
      <c r="E1070" s="200" t="s">
        <v>19</v>
      </c>
      <c r="F1070" s="201" t="s">
        <v>2610</v>
      </c>
      <c r="G1070" s="199"/>
      <c r="H1070" s="202">
        <v>17</v>
      </c>
      <c r="I1070" s="203"/>
      <c r="J1070" s="199"/>
      <c r="K1070" s="199"/>
      <c r="L1070" s="204"/>
      <c r="M1070" s="205"/>
      <c r="N1070" s="206"/>
      <c r="O1070" s="206"/>
      <c r="P1070" s="206"/>
      <c r="Q1070" s="206"/>
      <c r="R1070" s="206"/>
      <c r="S1070" s="206"/>
      <c r="T1070" s="207"/>
      <c r="AT1070" s="208" t="s">
        <v>177</v>
      </c>
      <c r="AU1070" s="208" t="s">
        <v>85</v>
      </c>
      <c r="AV1070" s="13" t="s">
        <v>85</v>
      </c>
      <c r="AW1070" s="13" t="s">
        <v>37</v>
      </c>
      <c r="AX1070" s="13" t="s">
        <v>76</v>
      </c>
      <c r="AY1070" s="208" t="s">
        <v>167</v>
      </c>
    </row>
    <row r="1071" spans="1:65" s="13" customFormat="1" ht="11.25">
      <c r="B1071" s="198"/>
      <c r="C1071" s="199"/>
      <c r="D1071" s="193" t="s">
        <v>177</v>
      </c>
      <c r="E1071" s="200" t="s">
        <v>19</v>
      </c>
      <c r="F1071" s="201" t="s">
        <v>2611</v>
      </c>
      <c r="G1071" s="199"/>
      <c r="H1071" s="202">
        <v>57.6</v>
      </c>
      <c r="I1071" s="203"/>
      <c r="J1071" s="199"/>
      <c r="K1071" s="199"/>
      <c r="L1071" s="204"/>
      <c r="M1071" s="205"/>
      <c r="N1071" s="206"/>
      <c r="O1071" s="206"/>
      <c r="P1071" s="206"/>
      <c r="Q1071" s="206"/>
      <c r="R1071" s="206"/>
      <c r="S1071" s="206"/>
      <c r="T1071" s="207"/>
      <c r="AT1071" s="208" t="s">
        <v>177</v>
      </c>
      <c r="AU1071" s="208" t="s">
        <v>85</v>
      </c>
      <c r="AV1071" s="13" t="s">
        <v>85</v>
      </c>
      <c r="AW1071" s="13" t="s">
        <v>37</v>
      </c>
      <c r="AX1071" s="13" t="s">
        <v>76</v>
      </c>
      <c r="AY1071" s="208" t="s">
        <v>167</v>
      </c>
    </row>
    <row r="1072" spans="1:65" s="14" customFormat="1" ht="11.25">
      <c r="B1072" s="209"/>
      <c r="C1072" s="210"/>
      <c r="D1072" s="193" t="s">
        <v>177</v>
      </c>
      <c r="E1072" s="211" t="s">
        <v>19</v>
      </c>
      <c r="F1072" s="212" t="s">
        <v>179</v>
      </c>
      <c r="G1072" s="210"/>
      <c r="H1072" s="213">
        <v>441.6</v>
      </c>
      <c r="I1072" s="214"/>
      <c r="J1072" s="210"/>
      <c r="K1072" s="210"/>
      <c r="L1072" s="215"/>
      <c r="M1072" s="216"/>
      <c r="N1072" s="217"/>
      <c r="O1072" s="217"/>
      <c r="P1072" s="217"/>
      <c r="Q1072" s="217"/>
      <c r="R1072" s="217"/>
      <c r="S1072" s="217"/>
      <c r="T1072" s="218"/>
      <c r="AT1072" s="219" t="s">
        <v>177</v>
      </c>
      <c r="AU1072" s="219" t="s">
        <v>85</v>
      </c>
      <c r="AV1072" s="14" t="s">
        <v>174</v>
      </c>
      <c r="AW1072" s="14" t="s">
        <v>37</v>
      </c>
      <c r="AX1072" s="14" t="s">
        <v>83</v>
      </c>
      <c r="AY1072" s="219" t="s">
        <v>167</v>
      </c>
    </row>
    <row r="1073" spans="1:65" s="2" customFormat="1" ht="16.5" customHeight="1">
      <c r="A1073" s="36"/>
      <c r="B1073" s="37"/>
      <c r="C1073" s="180" t="s">
        <v>2612</v>
      </c>
      <c r="D1073" s="180" t="s">
        <v>169</v>
      </c>
      <c r="E1073" s="181" t="s">
        <v>2613</v>
      </c>
      <c r="F1073" s="182" t="s">
        <v>2614</v>
      </c>
      <c r="G1073" s="183" t="s">
        <v>278</v>
      </c>
      <c r="H1073" s="184">
        <v>11</v>
      </c>
      <c r="I1073" s="185"/>
      <c r="J1073" s="186">
        <f>ROUND(I1073*H1073,2)</f>
        <v>0</v>
      </c>
      <c r="K1073" s="182" t="s">
        <v>173</v>
      </c>
      <c r="L1073" s="41"/>
      <c r="M1073" s="187" t="s">
        <v>19</v>
      </c>
      <c r="N1073" s="188" t="s">
        <v>47</v>
      </c>
      <c r="O1073" s="66"/>
      <c r="P1073" s="189">
        <f>O1073*H1073</f>
        <v>0</v>
      </c>
      <c r="Q1073" s="189">
        <v>0</v>
      </c>
      <c r="R1073" s="189">
        <f>Q1073*H1073</f>
        <v>0</v>
      </c>
      <c r="S1073" s="189">
        <v>0</v>
      </c>
      <c r="T1073" s="190">
        <f>S1073*H1073</f>
        <v>0</v>
      </c>
      <c r="U1073" s="36"/>
      <c r="V1073" s="36"/>
      <c r="W1073" s="36"/>
      <c r="X1073" s="36"/>
      <c r="Y1073" s="36"/>
      <c r="Z1073" s="36"/>
      <c r="AA1073" s="36"/>
      <c r="AB1073" s="36"/>
      <c r="AC1073" s="36"/>
      <c r="AD1073" s="36"/>
      <c r="AE1073" s="36"/>
      <c r="AR1073" s="191" t="s">
        <v>215</v>
      </c>
      <c r="AT1073" s="191" t="s">
        <v>169</v>
      </c>
      <c r="AU1073" s="191" t="s">
        <v>85</v>
      </c>
      <c r="AY1073" s="19" t="s">
        <v>167</v>
      </c>
      <c r="BE1073" s="192">
        <f>IF(N1073="základní",J1073,0)</f>
        <v>0</v>
      </c>
      <c r="BF1073" s="192">
        <f>IF(N1073="snížená",J1073,0)</f>
        <v>0</v>
      </c>
      <c r="BG1073" s="192">
        <f>IF(N1073="zákl. přenesená",J1073,0)</f>
        <v>0</v>
      </c>
      <c r="BH1073" s="192">
        <f>IF(N1073="sníž. přenesená",J1073,0)</f>
        <v>0</v>
      </c>
      <c r="BI1073" s="192">
        <f>IF(N1073="nulová",J1073,0)</f>
        <v>0</v>
      </c>
      <c r="BJ1073" s="19" t="s">
        <v>83</v>
      </c>
      <c r="BK1073" s="192">
        <f>ROUND(I1073*H1073,2)</f>
        <v>0</v>
      </c>
      <c r="BL1073" s="19" t="s">
        <v>215</v>
      </c>
      <c r="BM1073" s="191" t="s">
        <v>2615</v>
      </c>
    </row>
    <row r="1074" spans="1:65" s="15" customFormat="1" ht="11.25">
      <c r="B1074" s="220"/>
      <c r="C1074" s="221"/>
      <c r="D1074" s="193" t="s">
        <v>177</v>
      </c>
      <c r="E1074" s="222" t="s">
        <v>19</v>
      </c>
      <c r="F1074" s="223" t="s">
        <v>1924</v>
      </c>
      <c r="G1074" s="221"/>
      <c r="H1074" s="222" t="s">
        <v>19</v>
      </c>
      <c r="I1074" s="224"/>
      <c r="J1074" s="221"/>
      <c r="K1074" s="221"/>
      <c r="L1074" s="225"/>
      <c r="M1074" s="226"/>
      <c r="N1074" s="227"/>
      <c r="O1074" s="227"/>
      <c r="P1074" s="227"/>
      <c r="Q1074" s="227"/>
      <c r="R1074" s="227"/>
      <c r="S1074" s="227"/>
      <c r="T1074" s="228"/>
      <c r="AT1074" s="229" t="s">
        <v>177</v>
      </c>
      <c r="AU1074" s="229" t="s">
        <v>85</v>
      </c>
      <c r="AV1074" s="15" t="s">
        <v>83</v>
      </c>
      <c r="AW1074" s="15" t="s">
        <v>37</v>
      </c>
      <c r="AX1074" s="15" t="s">
        <v>76</v>
      </c>
      <c r="AY1074" s="229" t="s">
        <v>167</v>
      </c>
    </row>
    <row r="1075" spans="1:65" s="13" customFormat="1" ht="11.25">
      <c r="B1075" s="198"/>
      <c r="C1075" s="199"/>
      <c r="D1075" s="193" t="s">
        <v>177</v>
      </c>
      <c r="E1075" s="200" t="s">
        <v>19</v>
      </c>
      <c r="F1075" s="201" t="s">
        <v>2616</v>
      </c>
      <c r="G1075" s="199"/>
      <c r="H1075" s="202">
        <v>11</v>
      </c>
      <c r="I1075" s="203"/>
      <c r="J1075" s="199"/>
      <c r="K1075" s="199"/>
      <c r="L1075" s="204"/>
      <c r="M1075" s="205"/>
      <c r="N1075" s="206"/>
      <c r="O1075" s="206"/>
      <c r="P1075" s="206"/>
      <c r="Q1075" s="206"/>
      <c r="R1075" s="206"/>
      <c r="S1075" s="206"/>
      <c r="T1075" s="207"/>
      <c r="AT1075" s="208" t="s">
        <v>177</v>
      </c>
      <c r="AU1075" s="208" t="s">
        <v>85</v>
      </c>
      <c r="AV1075" s="13" t="s">
        <v>85</v>
      </c>
      <c r="AW1075" s="13" t="s">
        <v>37</v>
      </c>
      <c r="AX1075" s="13" t="s">
        <v>76</v>
      </c>
      <c r="AY1075" s="208" t="s">
        <v>167</v>
      </c>
    </row>
    <row r="1076" spans="1:65" s="16" customFormat="1" ht="11.25">
      <c r="B1076" s="243"/>
      <c r="C1076" s="244"/>
      <c r="D1076" s="193" t="s">
        <v>177</v>
      </c>
      <c r="E1076" s="245" t="s">
        <v>19</v>
      </c>
      <c r="F1076" s="246" t="s">
        <v>1927</v>
      </c>
      <c r="G1076" s="244"/>
      <c r="H1076" s="247">
        <v>11</v>
      </c>
      <c r="I1076" s="248"/>
      <c r="J1076" s="244"/>
      <c r="K1076" s="244"/>
      <c r="L1076" s="249"/>
      <c r="M1076" s="250"/>
      <c r="N1076" s="251"/>
      <c r="O1076" s="251"/>
      <c r="P1076" s="251"/>
      <c r="Q1076" s="251"/>
      <c r="R1076" s="251"/>
      <c r="S1076" s="251"/>
      <c r="T1076" s="252"/>
      <c r="AT1076" s="253" t="s">
        <v>177</v>
      </c>
      <c r="AU1076" s="253" t="s">
        <v>85</v>
      </c>
      <c r="AV1076" s="16" t="s">
        <v>182</v>
      </c>
      <c r="AW1076" s="16" t="s">
        <v>37</v>
      </c>
      <c r="AX1076" s="16" t="s">
        <v>76</v>
      </c>
      <c r="AY1076" s="253" t="s">
        <v>167</v>
      </c>
    </row>
    <row r="1077" spans="1:65" s="14" customFormat="1" ht="11.25">
      <c r="B1077" s="209"/>
      <c r="C1077" s="210"/>
      <c r="D1077" s="193" t="s">
        <v>177</v>
      </c>
      <c r="E1077" s="211" t="s">
        <v>19</v>
      </c>
      <c r="F1077" s="212" t="s">
        <v>179</v>
      </c>
      <c r="G1077" s="210"/>
      <c r="H1077" s="213">
        <v>11</v>
      </c>
      <c r="I1077" s="214"/>
      <c r="J1077" s="210"/>
      <c r="K1077" s="210"/>
      <c r="L1077" s="215"/>
      <c r="M1077" s="216"/>
      <c r="N1077" s="217"/>
      <c r="O1077" s="217"/>
      <c r="P1077" s="217"/>
      <c r="Q1077" s="217"/>
      <c r="R1077" s="217"/>
      <c r="S1077" s="217"/>
      <c r="T1077" s="218"/>
      <c r="AT1077" s="219" t="s">
        <v>177</v>
      </c>
      <c r="AU1077" s="219" t="s">
        <v>85</v>
      </c>
      <c r="AV1077" s="14" t="s">
        <v>174</v>
      </c>
      <c r="AW1077" s="14" t="s">
        <v>37</v>
      </c>
      <c r="AX1077" s="14" t="s">
        <v>83</v>
      </c>
      <c r="AY1077" s="219" t="s">
        <v>167</v>
      </c>
    </row>
    <row r="1078" spans="1:65" s="2" customFormat="1" ht="16.5" customHeight="1">
      <c r="A1078" s="36"/>
      <c r="B1078" s="37"/>
      <c r="C1078" s="230" t="s">
        <v>705</v>
      </c>
      <c r="D1078" s="230" t="s">
        <v>225</v>
      </c>
      <c r="E1078" s="231" t="s">
        <v>2617</v>
      </c>
      <c r="F1078" s="232" t="s">
        <v>2618</v>
      </c>
      <c r="G1078" s="233" t="s">
        <v>278</v>
      </c>
      <c r="H1078" s="234">
        <v>11</v>
      </c>
      <c r="I1078" s="235"/>
      <c r="J1078" s="236">
        <f>ROUND(I1078*H1078,2)</f>
        <v>0</v>
      </c>
      <c r="K1078" s="232" t="s">
        <v>19</v>
      </c>
      <c r="L1078" s="237"/>
      <c r="M1078" s="238" t="s">
        <v>19</v>
      </c>
      <c r="N1078" s="239" t="s">
        <v>47</v>
      </c>
      <c r="O1078" s="66"/>
      <c r="P1078" s="189">
        <f>O1078*H1078</f>
        <v>0</v>
      </c>
      <c r="Q1078" s="189">
        <v>0</v>
      </c>
      <c r="R1078" s="189">
        <f>Q1078*H1078</f>
        <v>0</v>
      </c>
      <c r="S1078" s="189">
        <v>0</v>
      </c>
      <c r="T1078" s="190">
        <f>S1078*H1078</f>
        <v>0</v>
      </c>
      <c r="U1078" s="36"/>
      <c r="V1078" s="36"/>
      <c r="W1078" s="36"/>
      <c r="X1078" s="36"/>
      <c r="Y1078" s="36"/>
      <c r="Z1078" s="36"/>
      <c r="AA1078" s="36"/>
      <c r="AB1078" s="36"/>
      <c r="AC1078" s="36"/>
      <c r="AD1078" s="36"/>
      <c r="AE1078" s="36"/>
      <c r="AR1078" s="191" t="s">
        <v>260</v>
      </c>
      <c r="AT1078" s="191" t="s">
        <v>225</v>
      </c>
      <c r="AU1078" s="191" t="s">
        <v>85</v>
      </c>
      <c r="AY1078" s="19" t="s">
        <v>167</v>
      </c>
      <c r="BE1078" s="192">
        <f>IF(N1078="základní",J1078,0)</f>
        <v>0</v>
      </c>
      <c r="BF1078" s="192">
        <f>IF(N1078="snížená",J1078,0)</f>
        <v>0</v>
      </c>
      <c r="BG1078" s="192">
        <f>IF(N1078="zákl. přenesená",J1078,0)</f>
        <v>0</v>
      </c>
      <c r="BH1078" s="192">
        <f>IF(N1078="sníž. přenesená",J1078,0)</f>
        <v>0</v>
      </c>
      <c r="BI1078" s="192">
        <f>IF(N1078="nulová",J1078,0)</f>
        <v>0</v>
      </c>
      <c r="BJ1078" s="19" t="s">
        <v>83</v>
      </c>
      <c r="BK1078" s="192">
        <f>ROUND(I1078*H1078,2)</f>
        <v>0</v>
      </c>
      <c r="BL1078" s="19" t="s">
        <v>215</v>
      </c>
      <c r="BM1078" s="191" t="s">
        <v>2619</v>
      </c>
    </row>
    <row r="1079" spans="1:65" s="2" customFormat="1" ht="21.75" customHeight="1">
      <c r="A1079" s="36"/>
      <c r="B1079" s="37"/>
      <c r="C1079" s="180" t="s">
        <v>2620</v>
      </c>
      <c r="D1079" s="180" t="s">
        <v>169</v>
      </c>
      <c r="E1079" s="181" t="s">
        <v>2621</v>
      </c>
      <c r="F1079" s="182" t="s">
        <v>2622</v>
      </c>
      <c r="G1079" s="183" t="s">
        <v>189</v>
      </c>
      <c r="H1079" s="184">
        <v>7.6</v>
      </c>
      <c r="I1079" s="185"/>
      <c r="J1079" s="186">
        <f>ROUND(I1079*H1079,2)</f>
        <v>0</v>
      </c>
      <c r="K1079" s="182" t="s">
        <v>173</v>
      </c>
      <c r="L1079" s="41"/>
      <c r="M1079" s="187" t="s">
        <v>19</v>
      </c>
      <c r="N1079" s="188" t="s">
        <v>47</v>
      </c>
      <c r="O1079" s="66"/>
      <c r="P1079" s="189">
        <f>O1079*H1079</f>
        <v>0</v>
      </c>
      <c r="Q1079" s="189">
        <v>0</v>
      </c>
      <c r="R1079" s="189">
        <f>Q1079*H1079</f>
        <v>0</v>
      </c>
      <c r="S1079" s="189">
        <v>0</v>
      </c>
      <c r="T1079" s="190">
        <f>S1079*H1079</f>
        <v>0</v>
      </c>
      <c r="U1079" s="36"/>
      <c r="V1079" s="36"/>
      <c r="W1079" s="36"/>
      <c r="X1079" s="36"/>
      <c r="Y1079" s="36"/>
      <c r="Z1079" s="36"/>
      <c r="AA1079" s="36"/>
      <c r="AB1079" s="36"/>
      <c r="AC1079" s="36"/>
      <c r="AD1079" s="36"/>
      <c r="AE1079" s="36"/>
      <c r="AR1079" s="191" t="s">
        <v>215</v>
      </c>
      <c r="AT1079" s="191" t="s">
        <v>169</v>
      </c>
      <c r="AU1079" s="191" t="s">
        <v>85</v>
      </c>
      <c r="AY1079" s="19" t="s">
        <v>167</v>
      </c>
      <c r="BE1079" s="192">
        <f>IF(N1079="základní",J1079,0)</f>
        <v>0</v>
      </c>
      <c r="BF1079" s="192">
        <f>IF(N1079="snížená",J1079,0)</f>
        <v>0</v>
      </c>
      <c r="BG1079" s="192">
        <f>IF(N1079="zákl. přenesená",J1079,0)</f>
        <v>0</v>
      </c>
      <c r="BH1079" s="192">
        <f>IF(N1079="sníž. přenesená",J1079,0)</f>
        <v>0</v>
      </c>
      <c r="BI1079" s="192">
        <f>IF(N1079="nulová",J1079,0)</f>
        <v>0</v>
      </c>
      <c r="BJ1079" s="19" t="s">
        <v>83</v>
      </c>
      <c r="BK1079" s="192">
        <f>ROUND(I1079*H1079,2)</f>
        <v>0</v>
      </c>
      <c r="BL1079" s="19" t="s">
        <v>215</v>
      </c>
      <c r="BM1079" s="191" t="s">
        <v>2623</v>
      </c>
    </row>
    <row r="1080" spans="1:65" s="2" customFormat="1" ht="68.25">
      <c r="A1080" s="36"/>
      <c r="B1080" s="37"/>
      <c r="C1080" s="38"/>
      <c r="D1080" s="193" t="s">
        <v>175</v>
      </c>
      <c r="E1080" s="38"/>
      <c r="F1080" s="194" t="s">
        <v>2624</v>
      </c>
      <c r="G1080" s="38"/>
      <c r="H1080" s="38"/>
      <c r="I1080" s="195"/>
      <c r="J1080" s="38"/>
      <c r="K1080" s="38"/>
      <c r="L1080" s="41"/>
      <c r="M1080" s="196"/>
      <c r="N1080" s="197"/>
      <c r="O1080" s="66"/>
      <c r="P1080" s="66"/>
      <c r="Q1080" s="66"/>
      <c r="R1080" s="66"/>
      <c r="S1080" s="66"/>
      <c r="T1080" s="67"/>
      <c r="U1080" s="36"/>
      <c r="V1080" s="36"/>
      <c r="W1080" s="36"/>
      <c r="X1080" s="36"/>
      <c r="Y1080" s="36"/>
      <c r="Z1080" s="36"/>
      <c r="AA1080" s="36"/>
      <c r="AB1080" s="36"/>
      <c r="AC1080" s="36"/>
      <c r="AD1080" s="36"/>
      <c r="AE1080" s="36"/>
      <c r="AT1080" s="19" t="s">
        <v>175</v>
      </c>
      <c r="AU1080" s="19" t="s">
        <v>85</v>
      </c>
    </row>
    <row r="1081" spans="1:65" s="15" customFormat="1" ht="11.25">
      <c r="B1081" s="220"/>
      <c r="C1081" s="221"/>
      <c r="D1081" s="193" t="s">
        <v>177</v>
      </c>
      <c r="E1081" s="222" t="s">
        <v>19</v>
      </c>
      <c r="F1081" s="223" t="s">
        <v>1924</v>
      </c>
      <c r="G1081" s="221"/>
      <c r="H1081" s="222" t="s">
        <v>19</v>
      </c>
      <c r="I1081" s="224"/>
      <c r="J1081" s="221"/>
      <c r="K1081" s="221"/>
      <c r="L1081" s="225"/>
      <c r="M1081" s="226"/>
      <c r="N1081" s="227"/>
      <c r="O1081" s="227"/>
      <c r="P1081" s="227"/>
      <c r="Q1081" s="227"/>
      <c r="R1081" s="227"/>
      <c r="S1081" s="227"/>
      <c r="T1081" s="228"/>
      <c r="AT1081" s="229" t="s">
        <v>177</v>
      </c>
      <c r="AU1081" s="229" t="s">
        <v>85</v>
      </c>
      <c r="AV1081" s="15" t="s">
        <v>83</v>
      </c>
      <c r="AW1081" s="15" t="s">
        <v>37</v>
      </c>
      <c r="AX1081" s="15" t="s">
        <v>76</v>
      </c>
      <c r="AY1081" s="229" t="s">
        <v>167</v>
      </c>
    </row>
    <row r="1082" spans="1:65" s="13" customFormat="1" ht="11.25">
      <c r="B1082" s="198"/>
      <c r="C1082" s="199"/>
      <c r="D1082" s="193" t="s">
        <v>177</v>
      </c>
      <c r="E1082" s="200" t="s">
        <v>19</v>
      </c>
      <c r="F1082" s="201" t="s">
        <v>2625</v>
      </c>
      <c r="G1082" s="199"/>
      <c r="H1082" s="202">
        <v>7.6</v>
      </c>
      <c r="I1082" s="203"/>
      <c r="J1082" s="199"/>
      <c r="K1082" s="199"/>
      <c r="L1082" s="204"/>
      <c r="M1082" s="205"/>
      <c r="N1082" s="206"/>
      <c r="O1082" s="206"/>
      <c r="P1082" s="206"/>
      <c r="Q1082" s="206"/>
      <c r="R1082" s="206"/>
      <c r="S1082" s="206"/>
      <c r="T1082" s="207"/>
      <c r="AT1082" s="208" t="s">
        <v>177</v>
      </c>
      <c r="AU1082" s="208" t="s">
        <v>85</v>
      </c>
      <c r="AV1082" s="13" t="s">
        <v>85</v>
      </c>
      <c r="AW1082" s="13" t="s">
        <v>37</v>
      </c>
      <c r="AX1082" s="13" t="s">
        <v>76</v>
      </c>
      <c r="AY1082" s="208" t="s">
        <v>167</v>
      </c>
    </row>
    <row r="1083" spans="1:65" s="16" customFormat="1" ht="11.25">
      <c r="B1083" s="243"/>
      <c r="C1083" s="244"/>
      <c r="D1083" s="193" t="s">
        <v>177</v>
      </c>
      <c r="E1083" s="245" t="s">
        <v>19</v>
      </c>
      <c r="F1083" s="246" t="s">
        <v>1927</v>
      </c>
      <c r="G1083" s="244"/>
      <c r="H1083" s="247">
        <v>7.6</v>
      </c>
      <c r="I1083" s="248"/>
      <c r="J1083" s="244"/>
      <c r="K1083" s="244"/>
      <c r="L1083" s="249"/>
      <c r="M1083" s="250"/>
      <c r="N1083" s="251"/>
      <c r="O1083" s="251"/>
      <c r="P1083" s="251"/>
      <c r="Q1083" s="251"/>
      <c r="R1083" s="251"/>
      <c r="S1083" s="251"/>
      <c r="T1083" s="252"/>
      <c r="AT1083" s="253" t="s">
        <v>177</v>
      </c>
      <c r="AU1083" s="253" t="s">
        <v>85</v>
      </c>
      <c r="AV1083" s="16" t="s">
        <v>182</v>
      </c>
      <c r="AW1083" s="16" t="s">
        <v>37</v>
      </c>
      <c r="AX1083" s="16" t="s">
        <v>76</v>
      </c>
      <c r="AY1083" s="253" t="s">
        <v>167</v>
      </c>
    </row>
    <row r="1084" spans="1:65" s="14" customFormat="1" ht="11.25">
      <c r="B1084" s="209"/>
      <c r="C1084" s="210"/>
      <c r="D1084" s="193" t="s">
        <v>177</v>
      </c>
      <c r="E1084" s="211" t="s">
        <v>19</v>
      </c>
      <c r="F1084" s="212" t="s">
        <v>179</v>
      </c>
      <c r="G1084" s="210"/>
      <c r="H1084" s="213">
        <v>7.6</v>
      </c>
      <c r="I1084" s="214"/>
      <c r="J1084" s="210"/>
      <c r="K1084" s="210"/>
      <c r="L1084" s="215"/>
      <c r="M1084" s="216"/>
      <c r="N1084" s="217"/>
      <c r="O1084" s="217"/>
      <c r="P1084" s="217"/>
      <c r="Q1084" s="217"/>
      <c r="R1084" s="217"/>
      <c r="S1084" s="217"/>
      <c r="T1084" s="218"/>
      <c r="AT1084" s="219" t="s">
        <v>177</v>
      </c>
      <c r="AU1084" s="219" t="s">
        <v>85</v>
      </c>
      <c r="AV1084" s="14" t="s">
        <v>174</v>
      </c>
      <c r="AW1084" s="14" t="s">
        <v>37</v>
      </c>
      <c r="AX1084" s="14" t="s">
        <v>83</v>
      </c>
      <c r="AY1084" s="219" t="s">
        <v>167</v>
      </c>
    </row>
    <row r="1085" spans="1:65" s="2" customFormat="1" ht="16.5" customHeight="1">
      <c r="A1085" s="36"/>
      <c r="B1085" s="37"/>
      <c r="C1085" s="230" t="s">
        <v>709</v>
      </c>
      <c r="D1085" s="230" t="s">
        <v>225</v>
      </c>
      <c r="E1085" s="231" t="s">
        <v>2626</v>
      </c>
      <c r="F1085" s="232" t="s">
        <v>2627</v>
      </c>
      <c r="G1085" s="233" t="s">
        <v>278</v>
      </c>
      <c r="H1085" s="234">
        <v>1</v>
      </c>
      <c r="I1085" s="235"/>
      <c r="J1085" s="236">
        <f>ROUND(I1085*H1085,2)</f>
        <v>0</v>
      </c>
      <c r="K1085" s="232" t="s">
        <v>19</v>
      </c>
      <c r="L1085" s="237"/>
      <c r="M1085" s="238" t="s">
        <v>19</v>
      </c>
      <c r="N1085" s="239" t="s">
        <v>47</v>
      </c>
      <c r="O1085" s="66"/>
      <c r="P1085" s="189">
        <f>O1085*H1085</f>
        <v>0</v>
      </c>
      <c r="Q1085" s="189">
        <v>0</v>
      </c>
      <c r="R1085" s="189">
        <f>Q1085*H1085</f>
        <v>0</v>
      </c>
      <c r="S1085" s="189">
        <v>0</v>
      </c>
      <c r="T1085" s="190">
        <f>S1085*H1085</f>
        <v>0</v>
      </c>
      <c r="U1085" s="36"/>
      <c r="V1085" s="36"/>
      <c r="W1085" s="36"/>
      <c r="X1085" s="36"/>
      <c r="Y1085" s="36"/>
      <c r="Z1085" s="36"/>
      <c r="AA1085" s="36"/>
      <c r="AB1085" s="36"/>
      <c r="AC1085" s="36"/>
      <c r="AD1085" s="36"/>
      <c r="AE1085" s="36"/>
      <c r="AR1085" s="191" t="s">
        <v>260</v>
      </c>
      <c r="AT1085" s="191" t="s">
        <v>225</v>
      </c>
      <c r="AU1085" s="191" t="s">
        <v>85</v>
      </c>
      <c r="AY1085" s="19" t="s">
        <v>167</v>
      </c>
      <c r="BE1085" s="192">
        <f>IF(N1085="základní",J1085,0)</f>
        <v>0</v>
      </c>
      <c r="BF1085" s="192">
        <f>IF(N1085="snížená",J1085,0)</f>
        <v>0</v>
      </c>
      <c r="BG1085" s="192">
        <f>IF(N1085="zákl. přenesená",J1085,0)</f>
        <v>0</v>
      </c>
      <c r="BH1085" s="192">
        <f>IF(N1085="sníž. přenesená",J1085,0)</f>
        <v>0</v>
      </c>
      <c r="BI1085" s="192">
        <f>IF(N1085="nulová",J1085,0)</f>
        <v>0</v>
      </c>
      <c r="BJ1085" s="19" t="s">
        <v>83</v>
      </c>
      <c r="BK1085" s="192">
        <f>ROUND(I1085*H1085,2)</f>
        <v>0</v>
      </c>
      <c r="BL1085" s="19" t="s">
        <v>215</v>
      </c>
      <c r="BM1085" s="191" t="s">
        <v>2628</v>
      </c>
    </row>
    <row r="1086" spans="1:65" s="2" customFormat="1" ht="24">
      <c r="A1086" s="36"/>
      <c r="B1086" s="37"/>
      <c r="C1086" s="180" t="s">
        <v>2629</v>
      </c>
      <c r="D1086" s="180" t="s">
        <v>169</v>
      </c>
      <c r="E1086" s="181" t="s">
        <v>2630</v>
      </c>
      <c r="F1086" s="182" t="s">
        <v>2631</v>
      </c>
      <c r="G1086" s="183" t="s">
        <v>278</v>
      </c>
      <c r="H1086" s="184">
        <v>1</v>
      </c>
      <c r="I1086" s="185"/>
      <c r="J1086" s="186">
        <f>ROUND(I1086*H1086,2)</f>
        <v>0</v>
      </c>
      <c r="K1086" s="182" t="s">
        <v>173</v>
      </c>
      <c r="L1086" s="41"/>
      <c r="M1086" s="187" t="s">
        <v>19</v>
      </c>
      <c r="N1086" s="188" t="s">
        <v>47</v>
      </c>
      <c r="O1086" s="66"/>
      <c r="P1086" s="189">
        <f>O1086*H1086</f>
        <v>0</v>
      </c>
      <c r="Q1086" s="189">
        <v>0</v>
      </c>
      <c r="R1086" s="189">
        <f>Q1086*H1086</f>
        <v>0</v>
      </c>
      <c r="S1086" s="189">
        <v>0</v>
      </c>
      <c r="T1086" s="190">
        <f>S1086*H1086</f>
        <v>0</v>
      </c>
      <c r="U1086" s="36"/>
      <c r="V1086" s="36"/>
      <c r="W1086" s="36"/>
      <c r="X1086" s="36"/>
      <c r="Y1086" s="36"/>
      <c r="Z1086" s="36"/>
      <c r="AA1086" s="36"/>
      <c r="AB1086" s="36"/>
      <c r="AC1086" s="36"/>
      <c r="AD1086" s="36"/>
      <c r="AE1086" s="36"/>
      <c r="AR1086" s="191" t="s">
        <v>215</v>
      </c>
      <c r="AT1086" s="191" t="s">
        <v>169</v>
      </c>
      <c r="AU1086" s="191" t="s">
        <v>85</v>
      </c>
      <c r="AY1086" s="19" t="s">
        <v>167</v>
      </c>
      <c r="BE1086" s="192">
        <f>IF(N1086="základní",J1086,0)</f>
        <v>0</v>
      </c>
      <c r="BF1086" s="192">
        <f>IF(N1086="snížená",J1086,0)</f>
        <v>0</v>
      </c>
      <c r="BG1086" s="192">
        <f>IF(N1086="zákl. přenesená",J1086,0)</f>
        <v>0</v>
      </c>
      <c r="BH1086" s="192">
        <f>IF(N1086="sníž. přenesená",J1086,0)</f>
        <v>0</v>
      </c>
      <c r="BI1086" s="192">
        <f>IF(N1086="nulová",J1086,0)</f>
        <v>0</v>
      </c>
      <c r="BJ1086" s="19" t="s">
        <v>83</v>
      </c>
      <c r="BK1086" s="192">
        <f>ROUND(I1086*H1086,2)</f>
        <v>0</v>
      </c>
      <c r="BL1086" s="19" t="s">
        <v>215</v>
      </c>
      <c r="BM1086" s="191" t="s">
        <v>2632</v>
      </c>
    </row>
    <row r="1087" spans="1:65" s="2" customFormat="1" ht="68.25">
      <c r="A1087" s="36"/>
      <c r="B1087" s="37"/>
      <c r="C1087" s="38"/>
      <c r="D1087" s="193" t="s">
        <v>175</v>
      </c>
      <c r="E1087" s="38"/>
      <c r="F1087" s="194" t="s">
        <v>2624</v>
      </c>
      <c r="G1087" s="38"/>
      <c r="H1087" s="38"/>
      <c r="I1087" s="195"/>
      <c r="J1087" s="38"/>
      <c r="K1087" s="38"/>
      <c r="L1087" s="41"/>
      <c r="M1087" s="196"/>
      <c r="N1087" s="197"/>
      <c r="O1087" s="66"/>
      <c r="P1087" s="66"/>
      <c r="Q1087" s="66"/>
      <c r="R1087" s="66"/>
      <c r="S1087" s="66"/>
      <c r="T1087" s="67"/>
      <c r="U1087" s="36"/>
      <c r="V1087" s="36"/>
      <c r="W1087" s="36"/>
      <c r="X1087" s="36"/>
      <c r="Y1087" s="36"/>
      <c r="Z1087" s="36"/>
      <c r="AA1087" s="36"/>
      <c r="AB1087" s="36"/>
      <c r="AC1087" s="36"/>
      <c r="AD1087" s="36"/>
      <c r="AE1087" s="36"/>
      <c r="AT1087" s="19" t="s">
        <v>175</v>
      </c>
      <c r="AU1087" s="19" t="s">
        <v>85</v>
      </c>
    </row>
    <row r="1088" spans="1:65" s="15" customFormat="1" ht="11.25">
      <c r="B1088" s="220"/>
      <c r="C1088" s="221"/>
      <c r="D1088" s="193" t="s">
        <v>177</v>
      </c>
      <c r="E1088" s="222" t="s">
        <v>19</v>
      </c>
      <c r="F1088" s="223" t="s">
        <v>1924</v>
      </c>
      <c r="G1088" s="221"/>
      <c r="H1088" s="222" t="s">
        <v>19</v>
      </c>
      <c r="I1088" s="224"/>
      <c r="J1088" s="221"/>
      <c r="K1088" s="221"/>
      <c r="L1088" s="225"/>
      <c r="M1088" s="226"/>
      <c r="N1088" s="227"/>
      <c r="O1088" s="227"/>
      <c r="P1088" s="227"/>
      <c r="Q1088" s="227"/>
      <c r="R1088" s="227"/>
      <c r="S1088" s="227"/>
      <c r="T1088" s="228"/>
      <c r="AT1088" s="229" t="s">
        <v>177</v>
      </c>
      <c r="AU1088" s="229" t="s">
        <v>85</v>
      </c>
      <c r="AV1088" s="15" t="s">
        <v>83</v>
      </c>
      <c r="AW1088" s="15" t="s">
        <v>37</v>
      </c>
      <c r="AX1088" s="15" t="s">
        <v>76</v>
      </c>
      <c r="AY1088" s="229" t="s">
        <v>167</v>
      </c>
    </row>
    <row r="1089" spans="1:65" s="13" customFormat="1" ht="11.25">
      <c r="B1089" s="198"/>
      <c r="C1089" s="199"/>
      <c r="D1089" s="193" t="s">
        <v>177</v>
      </c>
      <c r="E1089" s="200" t="s">
        <v>19</v>
      </c>
      <c r="F1089" s="201" t="s">
        <v>2633</v>
      </c>
      <c r="G1089" s="199"/>
      <c r="H1089" s="202">
        <v>1</v>
      </c>
      <c r="I1089" s="203"/>
      <c r="J1089" s="199"/>
      <c r="K1089" s="199"/>
      <c r="L1089" s="204"/>
      <c r="M1089" s="205"/>
      <c r="N1089" s="206"/>
      <c r="O1089" s="206"/>
      <c r="P1089" s="206"/>
      <c r="Q1089" s="206"/>
      <c r="R1089" s="206"/>
      <c r="S1089" s="206"/>
      <c r="T1089" s="207"/>
      <c r="AT1089" s="208" t="s">
        <v>177</v>
      </c>
      <c r="AU1089" s="208" t="s">
        <v>85</v>
      </c>
      <c r="AV1089" s="13" t="s">
        <v>85</v>
      </c>
      <c r="AW1089" s="13" t="s">
        <v>37</v>
      </c>
      <c r="AX1089" s="13" t="s">
        <v>76</v>
      </c>
      <c r="AY1089" s="208" t="s">
        <v>167</v>
      </c>
    </row>
    <row r="1090" spans="1:65" s="16" customFormat="1" ht="11.25">
      <c r="B1090" s="243"/>
      <c r="C1090" s="244"/>
      <c r="D1090" s="193" t="s">
        <v>177</v>
      </c>
      <c r="E1090" s="245" t="s">
        <v>19</v>
      </c>
      <c r="F1090" s="246" t="s">
        <v>1927</v>
      </c>
      <c r="G1090" s="244"/>
      <c r="H1090" s="247">
        <v>1</v>
      </c>
      <c r="I1090" s="248"/>
      <c r="J1090" s="244"/>
      <c r="K1090" s="244"/>
      <c r="L1090" s="249"/>
      <c r="M1090" s="250"/>
      <c r="N1090" s="251"/>
      <c r="O1090" s="251"/>
      <c r="P1090" s="251"/>
      <c r="Q1090" s="251"/>
      <c r="R1090" s="251"/>
      <c r="S1090" s="251"/>
      <c r="T1090" s="252"/>
      <c r="AT1090" s="253" t="s">
        <v>177</v>
      </c>
      <c r="AU1090" s="253" t="s">
        <v>85</v>
      </c>
      <c r="AV1090" s="16" t="s">
        <v>182</v>
      </c>
      <c r="AW1090" s="16" t="s">
        <v>37</v>
      </c>
      <c r="AX1090" s="16" t="s">
        <v>76</v>
      </c>
      <c r="AY1090" s="253" t="s">
        <v>167</v>
      </c>
    </row>
    <row r="1091" spans="1:65" s="14" customFormat="1" ht="11.25">
      <c r="B1091" s="209"/>
      <c r="C1091" s="210"/>
      <c r="D1091" s="193" t="s">
        <v>177</v>
      </c>
      <c r="E1091" s="211" t="s">
        <v>19</v>
      </c>
      <c r="F1091" s="212" t="s">
        <v>179</v>
      </c>
      <c r="G1091" s="210"/>
      <c r="H1091" s="213">
        <v>1</v>
      </c>
      <c r="I1091" s="214"/>
      <c r="J1091" s="210"/>
      <c r="K1091" s="210"/>
      <c r="L1091" s="215"/>
      <c r="M1091" s="216"/>
      <c r="N1091" s="217"/>
      <c r="O1091" s="217"/>
      <c r="P1091" s="217"/>
      <c r="Q1091" s="217"/>
      <c r="R1091" s="217"/>
      <c r="S1091" s="217"/>
      <c r="T1091" s="218"/>
      <c r="AT1091" s="219" t="s">
        <v>177</v>
      </c>
      <c r="AU1091" s="219" t="s">
        <v>85</v>
      </c>
      <c r="AV1091" s="14" t="s">
        <v>174</v>
      </c>
      <c r="AW1091" s="14" t="s">
        <v>37</v>
      </c>
      <c r="AX1091" s="14" t="s">
        <v>83</v>
      </c>
      <c r="AY1091" s="219" t="s">
        <v>167</v>
      </c>
    </row>
    <row r="1092" spans="1:65" s="2" customFormat="1" ht="24">
      <c r="A1092" s="36"/>
      <c r="B1092" s="37"/>
      <c r="C1092" s="180" t="s">
        <v>714</v>
      </c>
      <c r="D1092" s="180" t="s">
        <v>169</v>
      </c>
      <c r="E1092" s="181" t="s">
        <v>2634</v>
      </c>
      <c r="F1092" s="182" t="s">
        <v>2635</v>
      </c>
      <c r="G1092" s="183" t="s">
        <v>189</v>
      </c>
      <c r="H1092" s="184">
        <v>5.2249999999999996</v>
      </c>
      <c r="I1092" s="185"/>
      <c r="J1092" s="186">
        <f>ROUND(I1092*H1092,2)</f>
        <v>0</v>
      </c>
      <c r="K1092" s="182" t="s">
        <v>173</v>
      </c>
      <c r="L1092" s="41"/>
      <c r="M1092" s="187" t="s">
        <v>19</v>
      </c>
      <c r="N1092" s="188" t="s">
        <v>47</v>
      </c>
      <c r="O1092" s="66"/>
      <c r="P1092" s="189">
        <f>O1092*H1092</f>
        <v>0</v>
      </c>
      <c r="Q1092" s="189">
        <v>0</v>
      </c>
      <c r="R1092" s="189">
        <f>Q1092*H1092</f>
        <v>0</v>
      </c>
      <c r="S1092" s="189">
        <v>0</v>
      </c>
      <c r="T1092" s="190">
        <f>S1092*H1092</f>
        <v>0</v>
      </c>
      <c r="U1092" s="36"/>
      <c r="V1092" s="36"/>
      <c r="W1092" s="36"/>
      <c r="X1092" s="36"/>
      <c r="Y1092" s="36"/>
      <c r="Z1092" s="36"/>
      <c r="AA1092" s="36"/>
      <c r="AB1092" s="36"/>
      <c r="AC1092" s="36"/>
      <c r="AD1092" s="36"/>
      <c r="AE1092" s="36"/>
      <c r="AR1092" s="191" t="s">
        <v>215</v>
      </c>
      <c r="AT1092" s="191" t="s">
        <v>169</v>
      </c>
      <c r="AU1092" s="191" t="s">
        <v>85</v>
      </c>
      <c r="AY1092" s="19" t="s">
        <v>167</v>
      </c>
      <c r="BE1092" s="192">
        <f>IF(N1092="základní",J1092,0)</f>
        <v>0</v>
      </c>
      <c r="BF1092" s="192">
        <f>IF(N1092="snížená",J1092,0)</f>
        <v>0</v>
      </c>
      <c r="BG1092" s="192">
        <f>IF(N1092="zákl. přenesená",J1092,0)</f>
        <v>0</v>
      </c>
      <c r="BH1092" s="192">
        <f>IF(N1092="sníž. přenesená",J1092,0)</f>
        <v>0</v>
      </c>
      <c r="BI1092" s="192">
        <f>IF(N1092="nulová",J1092,0)</f>
        <v>0</v>
      </c>
      <c r="BJ1092" s="19" t="s">
        <v>83</v>
      </c>
      <c r="BK1092" s="192">
        <f>ROUND(I1092*H1092,2)</f>
        <v>0</v>
      </c>
      <c r="BL1092" s="19" t="s">
        <v>215</v>
      </c>
      <c r="BM1092" s="191" t="s">
        <v>2636</v>
      </c>
    </row>
    <row r="1093" spans="1:65" s="2" customFormat="1" ht="68.25">
      <c r="A1093" s="36"/>
      <c r="B1093" s="37"/>
      <c r="C1093" s="38"/>
      <c r="D1093" s="193" t="s">
        <v>175</v>
      </c>
      <c r="E1093" s="38"/>
      <c r="F1093" s="194" t="s">
        <v>2624</v>
      </c>
      <c r="G1093" s="38"/>
      <c r="H1093" s="38"/>
      <c r="I1093" s="195"/>
      <c r="J1093" s="38"/>
      <c r="K1093" s="38"/>
      <c r="L1093" s="41"/>
      <c r="M1093" s="196"/>
      <c r="N1093" s="197"/>
      <c r="O1093" s="66"/>
      <c r="P1093" s="66"/>
      <c r="Q1093" s="66"/>
      <c r="R1093" s="66"/>
      <c r="S1093" s="66"/>
      <c r="T1093" s="67"/>
      <c r="U1093" s="36"/>
      <c r="V1093" s="36"/>
      <c r="W1093" s="36"/>
      <c r="X1093" s="36"/>
      <c r="Y1093" s="36"/>
      <c r="Z1093" s="36"/>
      <c r="AA1093" s="36"/>
      <c r="AB1093" s="36"/>
      <c r="AC1093" s="36"/>
      <c r="AD1093" s="36"/>
      <c r="AE1093" s="36"/>
      <c r="AT1093" s="19" t="s">
        <v>175</v>
      </c>
      <c r="AU1093" s="19" t="s">
        <v>85</v>
      </c>
    </row>
    <row r="1094" spans="1:65" s="15" customFormat="1" ht="11.25">
      <c r="B1094" s="220"/>
      <c r="C1094" s="221"/>
      <c r="D1094" s="193" t="s">
        <v>177</v>
      </c>
      <c r="E1094" s="222" t="s">
        <v>19</v>
      </c>
      <c r="F1094" s="223" t="s">
        <v>1924</v>
      </c>
      <c r="G1094" s="221"/>
      <c r="H1094" s="222" t="s">
        <v>19</v>
      </c>
      <c r="I1094" s="224"/>
      <c r="J1094" s="221"/>
      <c r="K1094" s="221"/>
      <c r="L1094" s="225"/>
      <c r="M1094" s="226"/>
      <c r="N1094" s="227"/>
      <c r="O1094" s="227"/>
      <c r="P1094" s="227"/>
      <c r="Q1094" s="227"/>
      <c r="R1094" s="227"/>
      <c r="S1094" s="227"/>
      <c r="T1094" s="228"/>
      <c r="AT1094" s="229" t="s">
        <v>177</v>
      </c>
      <c r="AU1094" s="229" t="s">
        <v>85</v>
      </c>
      <c r="AV1094" s="15" t="s">
        <v>83</v>
      </c>
      <c r="AW1094" s="15" t="s">
        <v>37</v>
      </c>
      <c r="AX1094" s="15" t="s">
        <v>76</v>
      </c>
      <c r="AY1094" s="229" t="s">
        <v>167</v>
      </c>
    </row>
    <row r="1095" spans="1:65" s="13" customFormat="1" ht="11.25">
      <c r="B1095" s="198"/>
      <c r="C1095" s="199"/>
      <c r="D1095" s="193" t="s">
        <v>177</v>
      </c>
      <c r="E1095" s="200" t="s">
        <v>19</v>
      </c>
      <c r="F1095" s="201" t="s">
        <v>2637</v>
      </c>
      <c r="G1095" s="199"/>
      <c r="H1095" s="202">
        <v>5.2249999999999996</v>
      </c>
      <c r="I1095" s="203"/>
      <c r="J1095" s="199"/>
      <c r="K1095" s="199"/>
      <c r="L1095" s="204"/>
      <c r="M1095" s="205"/>
      <c r="N1095" s="206"/>
      <c r="O1095" s="206"/>
      <c r="P1095" s="206"/>
      <c r="Q1095" s="206"/>
      <c r="R1095" s="206"/>
      <c r="S1095" s="206"/>
      <c r="T1095" s="207"/>
      <c r="AT1095" s="208" t="s">
        <v>177</v>
      </c>
      <c r="AU1095" s="208" t="s">
        <v>85</v>
      </c>
      <c r="AV1095" s="13" t="s">
        <v>85</v>
      </c>
      <c r="AW1095" s="13" t="s">
        <v>37</v>
      </c>
      <c r="AX1095" s="13" t="s">
        <v>76</v>
      </c>
      <c r="AY1095" s="208" t="s">
        <v>167</v>
      </c>
    </row>
    <row r="1096" spans="1:65" s="16" customFormat="1" ht="11.25">
      <c r="B1096" s="243"/>
      <c r="C1096" s="244"/>
      <c r="D1096" s="193" t="s">
        <v>177</v>
      </c>
      <c r="E1096" s="245" t="s">
        <v>19</v>
      </c>
      <c r="F1096" s="246" t="s">
        <v>1927</v>
      </c>
      <c r="G1096" s="244"/>
      <c r="H1096" s="247">
        <v>5.2249999999999996</v>
      </c>
      <c r="I1096" s="248"/>
      <c r="J1096" s="244"/>
      <c r="K1096" s="244"/>
      <c r="L1096" s="249"/>
      <c r="M1096" s="250"/>
      <c r="N1096" s="251"/>
      <c r="O1096" s="251"/>
      <c r="P1096" s="251"/>
      <c r="Q1096" s="251"/>
      <c r="R1096" s="251"/>
      <c r="S1096" s="251"/>
      <c r="T1096" s="252"/>
      <c r="AT1096" s="253" t="s">
        <v>177</v>
      </c>
      <c r="AU1096" s="253" t="s">
        <v>85</v>
      </c>
      <c r="AV1096" s="16" t="s">
        <v>182</v>
      </c>
      <c r="AW1096" s="16" t="s">
        <v>37</v>
      </c>
      <c r="AX1096" s="16" t="s">
        <v>76</v>
      </c>
      <c r="AY1096" s="253" t="s">
        <v>167</v>
      </c>
    </row>
    <row r="1097" spans="1:65" s="14" customFormat="1" ht="11.25">
      <c r="B1097" s="209"/>
      <c r="C1097" s="210"/>
      <c r="D1097" s="193" t="s">
        <v>177</v>
      </c>
      <c r="E1097" s="211" t="s">
        <v>19</v>
      </c>
      <c r="F1097" s="212" t="s">
        <v>179</v>
      </c>
      <c r="G1097" s="210"/>
      <c r="H1097" s="213">
        <v>5.2249999999999996</v>
      </c>
      <c r="I1097" s="214"/>
      <c r="J1097" s="210"/>
      <c r="K1097" s="210"/>
      <c r="L1097" s="215"/>
      <c r="M1097" s="216"/>
      <c r="N1097" s="217"/>
      <c r="O1097" s="217"/>
      <c r="P1097" s="217"/>
      <c r="Q1097" s="217"/>
      <c r="R1097" s="217"/>
      <c r="S1097" s="217"/>
      <c r="T1097" s="218"/>
      <c r="AT1097" s="219" t="s">
        <v>177</v>
      </c>
      <c r="AU1097" s="219" t="s">
        <v>85</v>
      </c>
      <c r="AV1097" s="14" t="s">
        <v>174</v>
      </c>
      <c r="AW1097" s="14" t="s">
        <v>37</v>
      </c>
      <c r="AX1097" s="14" t="s">
        <v>83</v>
      </c>
      <c r="AY1097" s="219" t="s">
        <v>167</v>
      </c>
    </row>
    <row r="1098" spans="1:65" s="2" customFormat="1" ht="16.5" customHeight="1">
      <c r="A1098" s="36"/>
      <c r="B1098" s="37"/>
      <c r="C1098" s="230" t="s">
        <v>2638</v>
      </c>
      <c r="D1098" s="230" t="s">
        <v>225</v>
      </c>
      <c r="E1098" s="231" t="s">
        <v>2639</v>
      </c>
      <c r="F1098" s="232" t="s">
        <v>2640</v>
      </c>
      <c r="G1098" s="233" t="s">
        <v>278</v>
      </c>
      <c r="H1098" s="234">
        <v>1</v>
      </c>
      <c r="I1098" s="235"/>
      <c r="J1098" s="236">
        <f>ROUND(I1098*H1098,2)</f>
        <v>0</v>
      </c>
      <c r="K1098" s="232" t="s">
        <v>19</v>
      </c>
      <c r="L1098" s="237"/>
      <c r="M1098" s="238" t="s">
        <v>19</v>
      </c>
      <c r="N1098" s="239" t="s">
        <v>47</v>
      </c>
      <c r="O1098" s="66"/>
      <c r="P1098" s="189">
        <f>O1098*H1098</f>
        <v>0</v>
      </c>
      <c r="Q1098" s="189">
        <v>0</v>
      </c>
      <c r="R1098" s="189">
        <f>Q1098*H1098</f>
        <v>0</v>
      </c>
      <c r="S1098" s="189">
        <v>0</v>
      </c>
      <c r="T1098" s="190">
        <f>S1098*H1098</f>
        <v>0</v>
      </c>
      <c r="U1098" s="36"/>
      <c r="V1098" s="36"/>
      <c r="W1098" s="36"/>
      <c r="X1098" s="36"/>
      <c r="Y1098" s="36"/>
      <c r="Z1098" s="36"/>
      <c r="AA1098" s="36"/>
      <c r="AB1098" s="36"/>
      <c r="AC1098" s="36"/>
      <c r="AD1098" s="36"/>
      <c r="AE1098" s="36"/>
      <c r="AR1098" s="191" t="s">
        <v>260</v>
      </c>
      <c r="AT1098" s="191" t="s">
        <v>225</v>
      </c>
      <c r="AU1098" s="191" t="s">
        <v>85</v>
      </c>
      <c r="AY1098" s="19" t="s">
        <v>167</v>
      </c>
      <c r="BE1098" s="192">
        <f>IF(N1098="základní",J1098,0)</f>
        <v>0</v>
      </c>
      <c r="BF1098" s="192">
        <f>IF(N1098="snížená",J1098,0)</f>
        <v>0</v>
      </c>
      <c r="BG1098" s="192">
        <f>IF(N1098="zákl. přenesená",J1098,0)</f>
        <v>0</v>
      </c>
      <c r="BH1098" s="192">
        <f>IF(N1098="sníž. přenesená",J1098,0)</f>
        <v>0</v>
      </c>
      <c r="BI1098" s="192">
        <f>IF(N1098="nulová",J1098,0)</f>
        <v>0</v>
      </c>
      <c r="BJ1098" s="19" t="s">
        <v>83</v>
      </c>
      <c r="BK1098" s="192">
        <f>ROUND(I1098*H1098,2)</f>
        <v>0</v>
      </c>
      <c r="BL1098" s="19" t="s">
        <v>215</v>
      </c>
      <c r="BM1098" s="191" t="s">
        <v>2641</v>
      </c>
    </row>
    <row r="1099" spans="1:65" s="2" customFormat="1" ht="21.75" customHeight="1">
      <c r="A1099" s="36"/>
      <c r="B1099" s="37"/>
      <c r="C1099" s="180" t="s">
        <v>719</v>
      </c>
      <c r="D1099" s="180" t="s">
        <v>169</v>
      </c>
      <c r="E1099" s="181" t="s">
        <v>2642</v>
      </c>
      <c r="F1099" s="182" t="s">
        <v>2643</v>
      </c>
      <c r="G1099" s="183" t="s">
        <v>278</v>
      </c>
      <c r="H1099" s="184">
        <v>1</v>
      </c>
      <c r="I1099" s="185"/>
      <c r="J1099" s="186">
        <f>ROUND(I1099*H1099,2)</f>
        <v>0</v>
      </c>
      <c r="K1099" s="182" t="s">
        <v>173</v>
      </c>
      <c r="L1099" s="41"/>
      <c r="M1099" s="187" t="s">
        <v>19</v>
      </c>
      <c r="N1099" s="188" t="s">
        <v>47</v>
      </c>
      <c r="O1099" s="66"/>
      <c r="P1099" s="189">
        <f>O1099*H1099</f>
        <v>0</v>
      </c>
      <c r="Q1099" s="189">
        <v>0</v>
      </c>
      <c r="R1099" s="189">
        <f>Q1099*H1099</f>
        <v>0</v>
      </c>
      <c r="S1099" s="189">
        <v>0</v>
      </c>
      <c r="T1099" s="190">
        <f>S1099*H1099</f>
        <v>0</v>
      </c>
      <c r="U1099" s="36"/>
      <c r="V1099" s="36"/>
      <c r="W1099" s="36"/>
      <c r="X1099" s="36"/>
      <c r="Y1099" s="36"/>
      <c r="Z1099" s="36"/>
      <c r="AA1099" s="36"/>
      <c r="AB1099" s="36"/>
      <c r="AC1099" s="36"/>
      <c r="AD1099" s="36"/>
      <c r="AE1099" s="36"/>
      <c r="AR1099" s="191" t="s">
        <v>215</v>
      </c>
      <c r="AT1099" s="191" t="s">
        <v>169</v>
      </c>
      <c r="AU1099" s="191" t="s">
        <v>85</v>
      </c>
      <c r="AY1099" s="19" t="s">
        <v>167</v>
      </c>
      <c r="BE1099" s="192">
        <f>IF(N1099="základní",J1099,0)</f>
        <v>0</v>
      </c>
      <c r="BF1099" s="192">
        <f>IF(N1099="snížená",J1099,0)</f>
        <v>0</v>
      </c>
      <c r="BG1099" s="192">
        <f>IF(N1099="zákl. přenesená",J1099,0)</f>
        <v>0</v>
      </c>
      <c r="BH1099" s="192">
        <f>IF(N1099="sníž. přenesená",J1099,0)</f>
        <v>0</v>
      </c>
      <c r="BI1099" s="192">
        <f>IF(N1099="nulová",J1099,0)</f>
        <v>0</v>
      </c>
      <c r="BJ1099" s="19" t="s">
        <v>83</v>
      </c>
      <c r="BK1099" s="192">
        <f>ROUND(I1099*H1099,2)</f>
        <v>0</v>
      </c>
      <c r="BL1099" s="19" t="s">
        <v>215</v>
      </c>
      <c r="BM1099" s="191" t="s">
        <v>2644</v>
      </c>
    </row>
    <row r="1100" spans="1:65" s="2" customFormat="1" ht="68.25">
      <c r="A1100" s="36"/>
      <c r="B1100" s="37"/>
      <c r="C1100" s="38"/>
      <c r="D1100" s="193" t="s">
        <v>175</v>
      </c>
      <c r="E1100" s="38"/>
      <c r="F1100" s="194" t="s">
        <v>2624</v>
      </c>
      <c r="G1100" s="38"/>
      <c r="H1100" s="38"/>
      <c r="I1100" s="195"/>
      <c r="J1100" s="38"/>
      <c r="K1100" s="38"/>
      <c r="L1100" s="41"/>
      <c r="M1100" s="196"/>
      <c r="N1100" s="197"/>
      <c r="O1100" s="66"/>
      <c r="P1100" s="66"/>
      <c r="Q1100" s="66"/>
      <c r="R1100" s="66"/>
      <c r="S1100" s="66"/>
      <c r="T1100" s="67"/>
      <c r="U1100" s="36"/>
      <c r="V1100" s="36"/>
      <c r="W1100" s="36"/>
      <c r="X1100" s="36"/>
      <c r="Y1100" s="36"/>
      <c r="Z1100" s="36"/>
      <c r="AA1100" s="36"/>
      <c r="AB1100" s="36"/>
      <c r="AC1100" s="36"/>
      <c r="AD1100" s="36"/>
      <c r="AE1100" s="36"/>
      <c r="AT1100" s="19" t="s">
        <v>175</v>
      </c>
      <c r="AU1100" s="19" t="s">
        <v>85</v>
      </c>
    </row>
    <row r="1101" spans="1:65" s="15" customFormat="1" ht="11.25">
      <c r="B1101" s="220"/>
      <c r="C1101" s="221"/>
      <c r="D1101" s="193" t="s">
        <v>177</v>
      </c>
      <c r="E1101" s="222" t="s">
        <v>19</v>
      </c>
      <c r="F1101" s="223" t="s">
        <v>1924</v>
      </c>
      <c r="G1101" s="221"/>
      <c r="H1101" s="222" t="s">
        <v>19</v>
      </c>
      <c r="I1101" s="224"/>
      <c r="J1101" s="221"/>
      <c r="K1101" s="221"/>
      <c r="L1101" s="225"/>
      <c r="M1101" s="226"/>
      <c r="N1101" s="227"/>
      <c r="O1101" s="227"/>
      <c r="P1101" s="227"/>
      <c r="Q1101" s="227"/>
      <c r="R1101" s="227"/>
      <c r="S1101" s="227"/>
      <c r="T1101" s="228"/>
      <c r="AT1101" s="229" t="s">
        <v>177</v>
      </c>
      <c r="AU1101" s="229" t="s">
        <v>85</v>
      </c>
      <c r="AV1101" s="15" t="s">
        <v>83</v>
      </c>
      <c r="AW1101" s="15" t="s">
        <v>37</v>
      </c>
      <c r="AX1101" s="15" t="s">
        <v>76</v>
      </c>
      <c r="AY1101" s="229" t="s">
        <v>167</v>
      </c>
    </row>
    <row r="1102" spans="1:65" s="13" customFormat="1" ht="11.25">
      <c r="B1102" s="198"/>
      <c r="C1102" s="199"/>
      <c r="D1102" s="193" t="s">
        <v>177</v>
      </c>
      <c r="E1102" s="200" t="s">
        <v>19</v>
      </c>
      <c r="F1102" s="201" t="s">
        <v>2645</v>
      </c>
      <c r="G1102" s="199"/>
      <c r="H1102" s="202">
        <v>1</v>
      </c>
      <c r="I1102" s="203"/>
      <c r="J1102" s="199"/>
      <c r="K1102" s="199"/>
      <c r="L1102" s="204"/>
      <c r="M1102" s="205"/>
      <c r="N1102" s="206"/>
      <c r="O1102" s="206"/>
      <c r="P1102" s="206"/>
      <c r="Q1102" s="206"/>
      <c r="R1102" s="206"/>
      <c r="S1102" s="206"/>
      <c r="T1102" s="207"/>
      <c r="AT1102" s="208" t="s">
        <v>177</v>
      </c>
      <c r="AU1102" s="208" t="s">
        <v>85</v>
      </c>
      <c r="AV1102" s="13" t="s">
        <v>85</v>
      </c>
      <c r="AW1102" s="13" t="s">
        <v>37</v>
      </c>
      <c r="AX1102" s="13" t="s">
        <v>76</v>
      </c>
      <c r="AY1102" s="208" t="s">
        <v>167</v>
      </c>
    </row>
    <row r="1103" spans="1:65" s="16" customFormat="1" ht="11.25">
      <c r="B1103" s="243"/>
      <c r="C1103" s="244"/>
      <c r="D1103" s="193" t="s">
        <v>177</v>
      </c>
      <c r="E1103" s="245" t="s">
        <v>19</v>
      </c>
      <c r="F1103" s="246" t="s">
        <v>1927</v>
      </c>
      <c r="G1103" s="244"/>
      <c r="H1103" s="247">
        <v>1</v>
      </c>
      <c r="I1103" s="248"/>
      <c r="J1103" s="244"/>
      <c r="K1103" s="244"/>
      <c r="L1103" s="249"/>
      <c r="M1103" s="250"/>
      <c r="N1103" s="251"/>
      <c r="O1103" s="251"/>
      <c r="P1103" s="251"/>
      <c r="Q1103" s="251"/>
      <c r="R1103" s="251"/>
      <c r="S1103" s="251"/>
      <c r="T1103" s="252"/>
      <c r="AT1103" s="253" t="s">
        <v>177</v>
      </c>
      <c r="AU1103" s="253" t="s">
        <v>85</v>
      </c>
      <c r="AV1103" s="16" t="s">
        <v>182</v>
      </c>
      <c r="AW1103" s="16" t="s">
        <v>37</v>
      </c>
      <c r="AX1103" s="16" t="s">
        <v>76</v>
      </c>
      <c r="AY1103" s="253" t="s">
        <v>167</v>
      </c>
    </row>
    <row r="1104" spans="1:65" s="14" customFormat="1" ht="11.25">
      <c r="B1104" s="209"/>
      <c r="C1104" s="210"/>
      <c r="D1104" s="193" t="s">
        <v>177</v>
      </c>
      <c r="E1104" s="211" t="s">
        <v>19</v>
      </c>
      <c r="F1104" s="212" t="s">
        <v>179</v>
      </c>
      <c r="G1104" s="210"/>
      <c r="H1104" s="213">
        <v>1</v>
      </c>
      <c r="I1104" s="214"/>
      <c r="J1104" s="210"/>
      <c r="K1104" s="210"/>
      <c r="L1104" s="215"/>
      <c r="M1104" s="216"/>
      <c r="N1104" s="217"/>
      <c r="O1104" s="217"/>
      <c r="P1104" s="217"/>
      <c r="Q1104" s="217"/>
      <c r="R1104" s="217"/>
      <c r="S1104" s="217"/>
      <c r="T1104" s="218"/>
      <c r="AT1104" s="219" t="s">
        <v>177</v>
      </c>
      <c r="AU1104" s="219" t="s">
        <v>85</v>
      </c>
      <c r="AV1104" s="14" t="s">
        <v>174</v>
      </c>
      <c r="AW1104" s="14" t="s">
        <v>37</v>
      </c>
      <c r="AX1104" s="14" t="s">
        <v>83</v>
      </c>
      <c r="AY1104" s="219" t="s">
        <v>167</v>
      </c>
    </row>
    <row r="1105" spans="1:65" s="2" customFormat="1" ht="16.5" customHeight="1">
      <c r="A1105" s="36"/>
      <c r="B1105" s="37"/>
      <c r="C1105" s="180" t="s">
        <v>2646</v>
      </c>
      <c r="D1105" s="180" t="s">
        <v>169</v>
      </c>
      <c r="E1105" s="181" t="s">
        <v>2647</v>
      </c>
      <c r="F1105" s="182" t="s">
        <v>2648</v>
      </c>
      <c r="G1105" s="183" t="s">
        <v>172</v>
      </c>
      <c r="H1105" s="184">
        <v>1.97</v>
      </c>
      <c r="I1105" s="185"/>
      <c r="J1105" s="186">
        <f>ROUND(I1105*H1105,2)</f>
        <v>0</v>
      </c>
      <c r="K1105" s="182" t="s">
        <v>173</v>
      </c>
      <c r="L1105" s="41"/>
      <c r="M1105" s="187" t="s">
        <v>19</v>
      </c>
      <c r="N1105" s="188" t="s">
        <v>47</v>
      </c>
      <c r="O1105" s="66"/>
      <c r="P1105" s="189">
        <f>O1105*H1105</f>
        <v>0</v>
      </c>
      <c r="Q1105" s="189">
        <v>0</v>
      </c>
      <c r="R1105" s="189">
        <f>Q1105*H1105</f>
        <v>0</v>
      </c>
      <c r="S1105" s="189">
        <v>0</v>
      </c>
      <c r="T1105" s="190">
        <f>S1105*H1105</f>
        <v>0</v>
      </c>
      <c r="U1105" s="36"/>
      <c r="V1105" s="36"/>
      <c r="W1105" s="36"/>
      <c r="X1105" s="36"/>
      <c r="Y1105" s="36"/>
      <c r="Z1105" s="36"/>
      <c r="AA1105" s="36"/>
      <c r="AB1105" s="36"/>
      <c r="AC1105" s="36"/>
      <c r="AD1105" s="36"/>
      <c r="AE1105" s="36"/>
      <c r="AR1105" s="191" t="s">
        <v>215</v>
      </c>
      <c r="AT1105" s="191" t="s">
        <v>169</v>
      </c>
      <c r="AU1105" s="191" t="s">
        <v>85</v>
      </c>
      <c r="AY1105" s="19" t="s">
        <v>167</v>
      </c>
      <c r="BE1105" s="192">
        <f>IF(N1105="základní",J1105,0)</f>
        <v>0</v>
      </c>
      <c r="BF1105" s="192">
        <f>IF(N1105="snížená",J1105,0)</f>
        <v>0</v>
      </c>
      <c r="BG1105" s="192">
        <f>IF(N1105="zákl. přenesená",J1105,0)</f>
        <v>0</v>
      </c>
      <c r="BH1105" s="192">
        <f>IF(N1105="sníž. přenesená",J1105,0)</f>
        <v>0</v>
      </c>
      <c r="BI1105" s="192">
        <f>IF(N1105="nulová",J1105,0)</f>
        <v>0</v>
      </c>
      <c r="BJ1105" s="19" t="s">
        <v>83</v>
      </c>
      <c r="BK1105" s="192">
        <f>ROUND(I1105*H1105,2)</f>
        <v>0</v>
      </c>
      <c r="BL1105" s="19" t="s">
        <v>215</v>
      </c>
      <c r="BM1105" s="191" t="s">
        <v>2649</v>
      </c>
    </row>
    <row r="1106" spans="1:65" s="2" customFormat="1" ht="39">
      <c r="A1106" s="36"/>
      <c r="B1106" s="37"/>
      <c r="C1106" s="38"/>
      <c r="D1106" s="193" t="s">
        <v>175</v>
      </c>
      <c r="E1106" s="38"/>
      <c r="F1106" s="194" t="s">
        <v>2650</v>
      </c>
      <c r="G1106" s="38"/>
      <c r="H1106" s="38"/>
      <c r="I1106" s="195"/>
      <c r="J1106" s="38"/>
      <c r="K1106" s="38"/>
      <c r="L1106" s="41"/>
      <c r="M1106" s="196"/>
      <c r="N1106" s="197"/>
      <c r="O1106" s="66"/>
      <c r="P1106" s="66"/>
      <c r="Q1106" s="66"/>
      <c r="R1106" s="66"/>
      <c r="S1106" s="66"/>
      <c r="T1106" s="67"/>
      <c r="U1106" s="36"/>
      <c r="V1106" s="36"/>
      <c r="W1106" s="36"/>
      <c r="X1106" s="36"/>
      <c r="Y1106" s="36"/>
      <c r="Z1106" s="36"/>
      <c r="AA1106" s="36"/>
      <c r="AB1106" s="36"/>
      <c r="AC1106" s="36"/>
      <c r="AD1106" s="36"/>
      <c r="AE1106" s="36"/>
      <c r="AT1106" s="19" t="s">
        <v>175</v>
      </c>
      <c r="AU1106" s="19" t="s">
        <v>85</v>
      </c>
    </row>
    <row r="1107" spans="1:65" s="15" customFormat="1" ht="11.25">
      <c r="B1107" s="220"/>
      <c r="C1107" s="221"/>
      <c r="D1107" s="193" t="s">
        <v>177</v>
      </c>
      <c r="E1107" s="222" t="s">
        <v>19</v>
      </c>
      <c r="F1107" s="223" t="s">
        <v>1924</v>
      </c>
      <c r="G1107" s="221"/>
      <c r="H1107" s="222" t="s">
        <v>19</v>
      </c>
      <c r="I1107" s="224"/>
      <c r="J1107" s="221"/>
      <c r="K1107" s="221"/>
      <c r="L1107" s="225"/>
      <c r="M1107" s="226"/>
      <c r="N1107" s="227"/>
      <c r="O1107" s="227"/>
      <c r="P1107" s="227"/>
      <c r="Q1107" s="227"/>
      <c r="R1107" s="227"/>
      <c r="S1107" s="227"/>
      <c r="T1107" s="228"/>
      <c r="AT1107" s="229" t="s">
        <v>177</v>
      </c>
      <c r="AU1107" s="229" t="s">
        <v>85</v>
      </c>
      <c r="AV1107" s="15" t="s">
        <v>83</v>
      </c>
      <c r="AW1107" s="15" t="s">
        <v>37</v>
      </c>
      <c r="AX1107" s="15" t="s">
        <v>76</v>
      </c>
      <c r="AY1107" s="229" t="s">
        <v>167</v>
      </c>
    </row>
    <row r="1108" spans="1:65" s="13" customFormat="1" ht="11.25">
      <c r="B1108" s="198"/>
      <c r="C1108" s="199"/>
      <c r="D1108" s="193" t="s">
        <v>177</v>
      </c>
      <c r="E1108" s="200" t="s">
        <v>19</v>
      </c>
      <c r="F1108" s="201" t="s">
        <v>2651</v>
      </c>
      <c r="G1108" s="199"/>
      <c r="H1108" s="202">
        <v>1.97</v>
      </c>
      <c r="I1108" s="203"/>
      <c r="J1108" s="199"/>
      <c r="K1108" s="199"/>
      <c r="L1108" s="204"/>
      <c r="M1108" s="205"/>
      <c r="N1108" s="206"/>
      <c r="O1108" s="206"/>
      <c r="P1108" s="206"/>
      <c r="Q1108" s="206"/>
      <c r="R1108" s="206"/>
      <c r="S1108" s="206"/>
      <c r="T1108" s="207"/>
      <c r="AT1108" s="208" t="s">
        <v>177</v>
      </c>
      <c r="AU1108" s="208" t="s">
        <v>85</v>
      </c>
      <c r="AV1108" s="13" t="s">
        <v>85</v>
      </c>
      <c r="AW1108" s="13" t="s">
        <v>37</v>
      </c>
      <c r="AX1108" s="13" t="s">
        <v>76</v>
      </c>
      <c r="AY1108" s="208" t="s">
        <v>167</v>
      </c>
    </row>
    <row r="1109" spans="1:65" s="16" customFormat="1" ht="11.25">
      <c r="B1109" s="243"/>
      <c r="C1109" s="244"/>
      <c r="D1109" s="193" t="s">
        <v>177</v>
      </c>
      <c r="E1109" s="245" t="s">
        <v>19</v>
      </c>
      <c r="F1109" s="246" t="s">
        <v>1927</v>
      </c>
      <c r="G1109" s="244"/>
      <c r="H1109" s="247">
        <v>1.97</v>
      </c>
      <c r="I1109" s="248"/>
      <c r="J1109" s="244"/>
      <c r="K1109" s="244"/>
      <c r="L1109" s="249"/>
      <c r="M1109" s="250"/>
      <c r="N1109" s="251"/>
      <c r="O1109" s="251"/>
      <c r="P1109" s="251"/>
      <c r="Q1109" s="251"/>
      <c r="R1109" s="251"/>
      <c r="S1109" s="251"/>
      <c r="T1109" s="252"/>
      <c r="AT1109" s="253" t="s">
        <v>177</v>
      </c>
      <c r="AU1109" s="253" t="s">
        <v>85</v>
      </c>
      <c r="AV1109" s="16" t="s">
        <v>182</v>
      </c>
      <c r="AW1109" s="16" t="s">
        <v>37</v>
      </c>
      <c r="AX1109" s="16" t="s">
        <v>76</v>
      </c>
      <c r="AY1109" s="253" t="s">
        <v>167</v>
      </c>
    </row>
    <row r="1110" spans="1:65" s="14" customFormat="1" ht="11.25">
      <c r="B1110" s="209"/>
      <c r="C1110" s="210"/>
      <c r="D1110" s="193" t="s">
        <v>177</v>
      </c>
      <c r="E1110" s="211" t="s">
        <v>19</v>
      </c>
      <c r="F1110" s="212" t="s">
        <v>179</v>
      </c>
      <c r="G1110" s="210"/>
      <c r="H1110" s="213">
        <v>1.97</v>
      </c>
      <c r="I1110" s="214"/>
      <c r="J1110" s="210"/>
      <c r="K1110" s="210"/>
      <c r="L1110" s="215"/>
      <c r="M1110" s="216"/>
      <c r="N1110" s="217"/>
      <c r="O1110" s="217"/>
      <c r="P1110" s="217"/>
      <c r="Q1110" s="217"/>
      <c r="R1110" s="217"/>
      <c r="S1110" s="217"/>
      <c r="T1110" s="218"/>
      <c r="AT1110" s="219" t="s">
        <v>177</v>
      </c>
      <c r="AU1110" s="219" t="s">
        <v>85</v>
      </c>
      <c r="AV1110" s="14" t="s">
        <v>174</v>
      </c>
      <c r="AW1110" s="14" t="s">
        <v>37</v>
      </c>
      <c r="AX1110" s="14" t="s">
        <v>83</v>
      </c>
      <c r="AY1110" s="219" t="s">
        <v>167</v>
      </c>
    </row>
    <row r="1111" spans="1:65" s="2" customFormat="1" ht="16.5" customHeight="1">
      <c r="A1111" s="36"/>
      <c r="B1111" s="37"/>
      <c r="C1111" s="230" t="s">
        <v>724</v>
      </c>
      <c r="D1111" s="230" t="s">
        <v>225</v>
      </c>
      <c r="E1111" s="231" t="s">
        <v>2652</v>
      </c>
      <c r="F1111" s="232" t="s">
        <v>2653</v>
      </c>
      <c r="G1111" s="233" t="s">
        <v>278</v>
      </c>
      <c r="H1111" s="234">
        <v>5</v>
      </c>
      <c r="I1111" s="235"/>
      <c r="J1111" s="236">
        <f>ROUND(I1111*H1111,2)</f>
        <v>0</v>
      </c>
      <c r="K1111" s="232" t="s">
        <v>19</v>
      </c>
      <c r="L1111" s="237"/>
      <c r="M1111" s="238" t="s">
        <v>19</v>
      </c>
      <c r="N1111" s="239" t="s">
        <v>47</v>
      </c>
      <c r="O1111" s="66"/>
      <c r="P1111" s="189">
        <f>O1111*H1111</f>
        <v>0</v>
      </c>
      <c r="Q1111" s="189">
        <v>0</v>
      </c>
      <c r="R1111" s="189">
        <f>Q1111*H1111</f>
        <v>0</v>
      </c>
      <c r="S1111" s="189">
        <v>0</v>
      </c>
      <c r="T1111" s="190">
        <f>S1111*H1111</f>
        <v>0</v>
      </c>
      <c r="U1111" s="36"/>
      <c r="V1111" s="36"/>
      <c r="W1111" s="36"/>
      <c r="X1111" s="36"/>
      <c r="Y1111" s="36"/>
      <c r="Z1111" s="36"/>
      <c r="AA1111" s="36"/>
      <c r="AB1111" s="36"/>
      <c r="AC1111" s="36"/>
      <c r="AD1111" s="36"/>
      <c r="AE1111" s="36"/>
      <c r="AR1111" s="191" t="s">
        <v>260</v>
      </c>
      <c r="AT1111" s="191" t="s">
        <v>225</v>
      </c>
      <c r="AU1111" s="191" t="s">
        <v>85</v>
      </c>
      <c r="AY1111" s="19" t="s">
        <v>167</v>
      </c>
      <c r="BE1111" s="192">
        <f>IF(N1111="základní",J1111,0)</f>
        <v>0</v>
      </c>
      <c r="BF1111" s="192">
        <f>IF(N1111="snížená",J1111,0)</f>
        <v>0</v>
      </c>
      <c r="BG1111" s="192">
        <f>IF(N1111="zákl. přenesená",J1111,0)</f>
        <v>0</v>
      </c>
      <c r="BH1111" s="192">
        <f>IF(N1111="sníž. přenesená",J1111,0)</f>
        <v>0</v>
      </c>
      <c r="BI1111" s="192">
        <f>IF(N1111="nulová",J1111,0)</f>
        <v>0</v>
      </c>
      <c r="BJ1111" s="19" t="s">
        <v>83</v>
      </c>
      <c r="BK1111" s="192">
        <f>ROUND(I1111*H1111,2)</f>
        <v>0</v>
      </c>
      <c r="BL1111" s="19" t="s">
        <v>215</v>
      </c>
      <c r="BM1111" s="191" t="s">
        <v>2654</v>
      </c>
    </row>
    <row r="1112" spans="1:65" s="2" customFormat="1" ht="16.5" customHeight="1">
      <c r="A1112" s="36"/>
      <c r="B1112" s="37"/>
      <c r="C1112" s="230" t="s">
        <v>2655</v>
      </c>
      <c r="D1112" s="230" t="s">
        <v>225</v>
      </c>
      <c r="E1112" s="231" t="s">
        <v>2656</v>
      </c>
      <c r="F1112" s="232" t="s">
        <v>2657</v>
      </c>
      <c r="G1112" s="233" t="s">
        <v>278</v>
      </c>
      <c r="H1112" s="234">
        <v>2</v>
      </c>
      <c r="I1112" s="235"/>
      <c r="J1112" s="236">
        <f>ROUND(I1112*H1112,2)</f>
        <v>0</v>
      </c>
      <c r="K1112" s="232" t="s">
        <v>19</v>
      </c>
      <c r="L1112" s="237"/>
      <c r="M1112" s="238" t="s">
        <v>19</v>
      </c>
      <c r="N1112" s="239" t="s">
        <v>47</v>
      </c>
      <c r="O1112" s="66"/>
      <c r="P1112" s="189">
        <f>O1112*H1112</f>
        <v>0</v>
      </c>
      <c r="Q1112" s="189">
        <v>0</v>
      </c>
      <c r="R1112" s="189">
        <f>Q1112*H1112</f>
        <v>0</v>
      </c>
      <c r="S1112" s="189">
        <v>0</v>
      </c>
      <c r="T1112" s="190">
        <f>S1112*H1112</f>
        <v>0</v>
      </c>
      <c r="U1112" s="36"/>
      <c r="V1112" s="36"/>
      <c r="W1112" s="36"/>
      <c r="X1112" s="36"/>
      <c r="Y1112" s="36"/>
      <c r="Z1112" s="36"/>
      <c r="AA1112" s="36"/>
      <c r="AB1112" s="36"/>
      <c r="AC1112" s="36"/>
      <c r="AD1112" s="36"/>
      <c r="AE1112" s="36"/>
      <c r="AR1112" s="191" t="s">
        <v>260</v>
      </c>
      <c r="AT1112" s="191" t="s">
        <v>225</v>
      </c>
      <c r="AU1112" s="191" t="s">
        <v>85</v>
      </c>
      <c r="AY1112" s="19" t="s">
        <v>167</v>
      </c>
      <c r="BE1112" s="192">
        <f>IF(N1112="základní",J1112,0)</f>
        <v>0</v>
      </c>
      <c r="BF1112" s="192">
        <f>IF(N1112="snížená",J1112,0)</f>
        <v>0</v>
      </c>
      <c r="BG1112" s="192">
        <f>IF(N1112="zákl. přenesená",J1112,0)</f>
        <v>0</v>
      </c>
      <c r="BH1112" s="192">
        <f>IF(N1112="sníž. přenesená",J1112,0)</f>
        <v>0</v>
      </c>
      <c r="BI1112" s="192">
        <f>IF(N1112="nulová",J1112,0)</f>
        <v>0</v>
      </c>
      <c r="BJ1112" s="19" t="s">
        <v>83</v>
      </c>
      <c r="BK1112" s="192">
        <f>ROUND(I1112*H1112,2)</f>
        <v>0</v>
      </c>
      <c r="BL1112" s="19" t="s">
        <v>215</v>
      </c>
      <c r="BM1112" s="191" t="s">
        <v>2658</v>
      </c>
    </row>
    <row r="1113" spans="1:65" s="2" customFormat="1" ht="16.5" customHeight="1">
      <c r="A1113" s="36"/>
      <c r="B1113" s="37"/>
      <c r="C1113" s="180" t="s">
        <v>730</v>
      </c>
      <c r="D1113" s="180" t="s">
        <v>169</v>
      </c>
      <c r="E1113" s="181" t="s">
        <v>2659</v>
      </c>
      <c r="F1113" s="182" t="s">
        <v>2660</v>
      </c>
      <c r="G1113" s="183" t="s">
        <v>278</v>
      </c>
      <c r="H1113" s="184">
        <v>1</v>
      </c>
      <c r="I1113" s="185"/>
      <c r="J1113" s="186">
        <f>ROUND(I1113*H1113,2)</f>
        <v>0</v>
      </c>
      <c r="K1113" s="182" t="s">
        <v>19</v>
      </c>
      <c r="L1113" s="41"/>
      <c r="M1113" s="187" t="s">
        <v>19</v>
      </c>
      <c r="N1113" s="188" t="s">
        <v>47</v>
      </c>
      <c r="O1113" s="66"/>
      <c r="P1113" s="189">
        <f>O1113*H1113</f>
        <v>0</v>
      </c>
      <c r="Q1113" s="189">
        <v>0</v>
      </c>
      <c r="R1113" s="189">
        <f>Q1113*H1113</f>
        <v>0</v>
      </c>
      <c r="S1113" s="189">
        <v>0</v>
      </c>
      <c r="T1113" s="190">
        <f>S1113*H1113</f>
        <v>0</v>
      </c>
      <c r="U1113" s="36"/>
      <c r="V1113" s="36"/>
      <c r="W1113" s="36"/>
      <c r="X1113" s="36"/>
      <c r="Y1113" s="36"/>
      <c r="Z1113" s="36"/>
      <c r="AA1113" s="36"/>
      <c r="AB1113" s="36"/>
      <c r="AC1113" s="36"/>
      <c r="AD1113" s="36"/>
      <c r="AE1113" s="36"/>
      <c r="AR1113" s="191" t="s">
        <v>215</v>
      </c>
      <c r="AT1113" s="191" t="s">
        <v>169</v>
      </c>
      <c r="AU1113" s="191" t="s">
        <v>85</v>
      </c>
      <c r="AY1113" s="19" t="s">
        <v>167</v>
      </c>
      <c r="BE1113" s="192">
        <f>IF(N1113="základní",J1113,0)</f>
        <v>0</v>
      </c>
      <c r="BF1113" s="192">
        <f>IF(N1113="snížená",J1113,0)</f>
        <v>0</v>
      </c>
      <c r="BG1113" s="192">
        <f>IF(N1113="zákl. přenesená",J1113,0)</f>
        <v>0</v>
      </c>
      <c r="BH1113" s="192">
        <f>IF(N1113="sníž. přenesená",J1113,0)</f>
        <v>0</v>
      </c>
      <c r="BI1113" s="192">
        <f>IF(N1113="nulová",J1113,0)</f>
        <v>0</v>
      </c>
      <c r="BJ1113" s="19" t="s">
        <v>83</v>
      </c>
      <c r="BK1113" s="192">
        <f>ROUND(I1113*H1113,2)</f>
        <v>0</v>
      </c>
      <c r="BL1113" s="19" t="s">
        <v>215</v>
      </c>
      <c r="BM1113" s="191" t="s">
        <v>2661</v>
      </c>
    </row>
    <row r="1114" spans="1:65" s="2" customFormat="1" ht="16.5" customHeight="1">
      <c r="A1114" s="36"/>
      <c r="B1114" s="37"/>
      <c r="C1114" s="180" t="s">
        <v>2662</v>
      </c>
      <c r="D1114" s="180" t="s">
        <v>169</v>
      </c>
      <c r="E1114" s="181" t="s">
        <v>2663</v>
      </c>
      <c r="F1114" s="182" t="s">
        <v>2664</v>
      </c>
      <c r="G1114" s="183" t="s">
        <v>278</v>
      </c>
      <c r="H1114" s="184">
        <v>6</v>
      </c>
      <c r="I1114" s="185"/>
      <c r="J1114" s="186">
        <f>ROUND(I1114*H1114,2)</f>
        <v>0</v>
      </c>
      <c r="K1114" s="182" t="s">
        <v>173</v>
      </c>
      <c r="L1114" s="41"/>
      <c r="M1114" s="187" t="s">
        <v>19</v>
      </c>
      <c r="N1114" s="188" t="s">
        <v>47</v>
      </c>
      <c r="O1114" s="66"/>
      <c r="P1114" s="189">
        <f>O1114*H1114</f>
        <v>0</v>
      </c>
      <c r="Q1114" s="189">
        <v>0</v>
      </c>
      <c r="R1114" s="189">
        <f>Q1114*H1114</f>
        <v>0</v>
      </c>
      <c r="S1114" s="189">
        <v>0</v>
      </c>
      <c r="T1114" s="190">
        <f>S1114*H1114</f>
        <v>0</v>
      </c>
      <c r="U1114" s="36"/>
      <c r="V1114" s="36"/>
      <c r="W1114" s="36"/>
      <c r="X1114" s="36"/>
      <c r="Y1114" s="36"/>
      <c r="Z1114" s="36"/>
      <c r="AA1114" s="36"/>
      <c r="AB1114" s="36"/>
      <c r="AC1114" s="36"/>
      <c r="AD1114" s="36"/>
      <c r="AE1114" s="36"/>
      <c r="AR1114" s="191" t="s">
        <v>215</v>
      </c>
      <c r="AT1114" s="191" t="s">
        <v>169</v>
      </c>
      <c r="AU1114" s="191" t="s">
        <v>85</v>
      </c>
      <c r="AY1114" s="19" t="s">
        <v>167</v>
      </c>
      <c r="BE1114" s="192">
        <f>IF(N1114="základní",J1114,0)</f>
        <v>0</v>
      </c>
      <c r="BF1114" s="192">
        <f>IF(N1114="snížená",J1114,0)</f>
        <v>0</v>
      </c>
      <c r="BG1114" s="192">
        <f>IF(N1114="zákl. přenesená",J1114,0)</f>
        <v>0</v>
      </c>
      <c r="BH1114" s="192">
        <f>IF(N1114="sníž. přenesená",J1114,0)</f>
        <v>0</v>
      </c>
      <c r="BI1114" s="192">
        <f>IF(N1114="nulová",J1114,0)</f>
        <v>0</v>
      </c>
      <c r="BJ1114" s="19" t="s">
        <v>83</v>
      </c>
      <c r="BK1114" s="192">
        <f>ROUND(I1114*H1114,2)</f>
        <v>0</v>
      </c>
      <c r="BL1114" s="19" t="s">
        <v>215</v>
      </c>
      <c r="BM1114" s="191" t="s">
        <v>2665</v>
      </c>
    </row>
    <row r="1115" spans="1:65" s="2" customFormat="1" ht="78">
      <c r="A1115" s="36"/>
      <c r="B1115" s="37"/>
      <c r="C1115" s="38"/>
      <c r="D1115" s="193" t="s">
        <v>175</v>
      </c>
      <c r="E1115" s="38"/>
      <c r="F1115" s="194" t="s">
        <v>2666</v>
      </c>
      <c r="G1115" s="38"/>
      <c r="H1115" s="38"/>
      <c r="I1115" s="195"/>
      <c r="J1115" s="38"/>
      <c r="K1115" s="38"/>
      <c r="L1115" s="41"/>
      <c r="M1115" s="196"/>
      <c r="N1115" s="197"/>
      <c r="O1115" s="66"/>
      <c r="P1115" s="66"/>
      <c r="Q1115" s="66"/>
      <c r="R1115" s="66"/>
      <c r="S1115" s="66"/>
      <c r="T1115" s="67"/>
      <c r="U1115" s="36"/>
      <c r="V1115" s="36"/>
      <c r="W1115" s="36"/>
      <c r="X1115" s="36"/>
      <c r="Y1115" s="36"/>
      <c r="Z1115" s="36"/>
      <c r="AA1115" s="36"/>
      <c r="AB1115" s="36"/>
      <c r="AC1115" s="36"/>
      <c r="AD1115" s="36"/>
      <c r="AE1115" s="36"/>
      <c r="AT1115" s="19" t="s">
        <v>175</v>
      </c>
      <c r="AU1115" s="19" t="s">
        <v>85</v>
      </c>
    </row>
    <row r="1116" spans="1:65" s="15" customFormat="1" ht="11.25">
      <c r="B1116" s="220"/>
      <c r="C1116" s="221"/>
      <c r="D1116" s="193" t="s">
        <v>177</v>
      </c>
      <c r="E1116" s="222" t="s">
        <v>19</v>
      </c>
      <c r="F1116" s="223" t="s">
        <v>1924</v>
      </c>
      <c r="G1116" s="221"/>
      <c r="H1116" s="222" t="s">
        <v>19</v>
      </c>
      <c r="I1116" s="224"/>
      <c r="J1116" s="221"/>
      <c r="K1116" s="221"/>
      <c r="L1116" s="225"/>
      <c r="M1116" s="226"/>
      <c r="N1116" s="227"/>
      <c r="O1116" s="227"/>
      <c r="P1116" s="227"/>
      <c r="Q1116" s="227"/>
      <c r="R1116" s="227"/>
      <c r="S1116" s="227"/>
      <c r="T1116" s="228"/>
      <c r="AT1116" s="229" t="s">
        <v>177</v>
      </c>
      <c r="AU1116" s="229" t="s">
        <v>85</v>
      </c>
      <c r="AV1116" s="15" t="s">
        <v>83</v>
      </c>
      <c r="AW1116" s="15" t="s">
        <v>37</v>
      </c>
      <c r="AX1116" s="15" t="s">
        <v>76</v>
      </c>
      <c r="AY1116" s="229" t="s">
        <v>167</v>
      </c>
    </row>
    <row r="1117" spans="1:65" s="13" customFormat="1" ht="11.25">
      <c r="B1117" s="198"/>
      <c r="C1117" s="199"/>
      <c r="D1117" s="193" t="s">
        <v>177</v>
      </c>
      <c r="E1117" s="200" t="s">
        <v>19</v>
      </c>
      <c r="F1117" s="201" t="s">
        <v>2165</v>
      </c>
      <c r="G1117" s="199"/>
      <c r="H1117" s="202">
        <v>1</v>
      </c>
      <c r="I1117" s="203"/>
      <c r="J1117" s="199"/>
      <c r="K1117" s="199"/>
      <c r="L1117" s="204"/>
      <c r="M1117" s="205"/>
      <c r="N1117" s="206"/>
      <c r="O1117" s="206"/>
      <c r="P1117" s="206"/>
      <c r="Q1117" s="206"/>
      <c r="R1117" s="206"/>
      <c r="S1117" s="206"/>
      <c r="T1117" s="207"/>
      <c r="AT1117" s="208" t="s">
        <v>177</v>
      </c>
      <c r="AU1117" s="208" t="s">
        <v>85</v>
      </c>
      <c r="AV1117" s="13" t="s">
        <v>85</v>
      </c>
      <c r="AW1117" s="13" t="s">
        <v>37</v>
      </c>
      <c r="AX1117" s="13" t="s">
        <v>76</v>
      </c>
      <c r="AY1117" s="208" t="s">
        <v>167</v>
      </c>
    </row>
    <row r="1118" spans="1:65" s="13" customFormat="1" ht="11.25">
      <c r="B1118" s="198"/>
      <c r="C1118" s="199"/>
      <c r="D1118" s="193" t="s">
        <v>177</v>
      </c>
      <c r="E1118" s="200" t="s">
        <v>19</v>
      </c>
      <c r="F1118" s="201" t="s">
        <v>2166</v>
      </c>
      <c r="G1118" s="199"/>
      <c r="H1118" s="202">
        <v>1</v>
      </c>
      <c r="I1118" s="203"/>
      <c r="J1118" s="199"/>
      <c r="K1118" s="199"/>
      <c r="L1118" s="204"/>
      <c r="M1118" s="205"/>
      <c r="N1118" s="206"/>
      <c r="O1118" s="206"/>
      <c r="P1118" s="206"/>
      <c r="Q1118" s="206"/>
      <c r="R1118" s="206"/>
      <c r="S1118" s="206"/>
      <c r="T1118" s="207"/>
      <c r="AT1118" s="208" t="s">
        <v>177</v>
      </c>
      <c r="AU1118" s="208" t="s">
        <v>85</v>
      </c>
      <c r="AV1118" s="13" t="s">
        <v>85</v>
      </c>
      <c r="AW1118" s="13" t="s">
        <v>37</v>
      </c>
      <c r="AX1118" s="13" t="s">
        <v>76</v>
      </c>
      <c r="AY1118" s="208" t="s">
        <v>167</v>
      </c>
    </row>
    <row r="1119" spans="1:65" s="13" customFormat="1" ht="11.25">
      <c r="B1119" s="198"/>
      <c r="C1119" s="199"/>
      <c r="D1119" s="193" t="s">
        <v>177</v>
      </c>
      <c r="E1119" s="200" t="s">
        <v>19</v>
      </c>
      <c r="F1119" s="201" t="s">
        <v>2167</v>
      </c>
      <c r="G1119" s="199"/>
      <c r="H1119" s="202">
        <v>1</v>
      </c>
      <c r="I1119" s="203"/>
      <c r="J1119" s="199"/>
      <c r="K1119" s="199"/>
      <c r="L1119" s="204"/>
      <c r="M1119" s="205"/>
      <c r="N1119" s="206"/>
      <c r="O1119" s="206"/>
      <c r="P1119" s="206"/>
      <c r="Q1119" s="206"/>
      <c r="R1119" s="206"/>
      <c r="S1119" s="206"/>
      <c r="T1119" s="207"/>
      <c r="AT1119" s="208" t="s">
        <v>177</v>
      </c>
      <c r="AU1119" s="208" t="s">
        <v>85</v>
      </c>
      <c r="AV1119" s="13" t="s">
        <v>85</v>
      </c>
      <c r="AW1119" s="13" t="s">
        <v>37</v>
      </c>
      <c r="AX1119" s="13" t="s">
        <v>76</v>
      </c>
      <c r="AY1119" s="208" t="s">
        <v>167</v>
      </c>
    </row>
    <row r="1120" spans="1:65" s="13" customFormat="1" ht="11.25">
      <c r="B1120" s="198"/>
      <c r="C1120" s="199"/>
      <c r="D1120" s="193" t="s">
        <v>177</v>
      </c>
      <c r="E1120" s="200" t="s">
        <v>19</v>
      </c>
      <c r="F1120" s="201" t="s">
        <v>2168</v>
      </c>
      <c r="G1120" s="199"/>
      <c r="H1120" s="202">
        <v>2</v>
      </c>
      <c r="I1120" s="203"/>
      <c r="J1120" s="199"/>
      <c r="K1120" s="199"/>
      <c r="L1120" s="204"/>
      <c r="M1120" s="205"/>
      <c r="N1120" s="206"/>
      <c r="O1120" s="206"/>
      <c r="P1120" s="206"/>
      <c r="Q1120" s="206"/>
      <c r="R1120" s="206"/>
      <c r="S1120" s="206"/>
      <c r="T1120" s="207"/>
      <c r="AT1120" s="208" t="s">
        <v>177</v>
      </c>
      <c r="AU1120" s="208" t="s">
        <v>85</v>
      </c>
      <c r="AV1120" s="13" t="s">
        <v>85</v>
      </c>
      <c r="AW1120" s="13" t="s">
        <v>37</v>
      </c>
      <c r="AX1120" s="13" t="s">
        <v>76</v>
      </c>
      <c r="AY1120" s="208" t="s">
        <v>167</v>
      </c>
    </row>
    <row r="1121" spans="1:65" s="13" customFormat="1" ht="11.25">
      <c r="B1121" s="198"/>
      <c r="C1121" s="199"/>
      <c r="D1121" s="193" t="s">
        <v>177</v>
      </c>
      <c r="E1121" s="200" t="s">
        <v>19</v>
      </c>
      <c r="F1121" s="201" t="s">
        <v>2169</v>
      </c>
      <c r="G1121" s="199"/>
      <c r="H1121" s="202">
        <v>1</v>
      </c>
      <c r="I1121" s="203"/>
      <c r="J1121" s="199"/>
      <c r="K1121" s="199"/>
      <c r="L1121" s="204"/>
      <c r="M1121" s="205"/>
      <c r="N1121" s="206"/>
      <c r="O1121" s="206"/>
      <c r="P1121" s="206"/>
      <c r="Q1121" s="206"/>
      <c r="R1121" s="206"/>
      <c r="S1121" s="206"/>
      <c r="T1121" s="207"/>
      <c r="AT1121" s="208" t="s">
        <v>177</v>
      </c>
      <c r="AU1121" s="208" t="s">
        <v>85</v>
      </c>
      <c r="AV1121" s="13" t="s">
        <v>85</v>
      </c>
      <c r="AW1121" s="13" t="s">
        <v>37</v>
      </c>
      <c r="AX1121" s="13" t="s">
        <v>76</v>
      </c>
      <c r="AY1121" s="208" t="s">
        <v>167</v>
      </c>
    </row>
    <row r="1122" spans="1:65" s="16" customFormat="1" ht="11.25">
      <c r="B1122" s="243"/>
      <c r="C1122" s="244"/>
      <c r="D1122" s="193" t="s">
        <v>177</v>
      </c>
      <c r="E1122" s="245" t="s">
        <v>19</v>
      </c>
      <c r="F1122" s="246" t="s">
        <v>1927</v>
      </c>
      <c r="G1122" s="244"/>
      <c r="H1122" s="247">
        <v>6</v>
      </c>
      <c r="I1122" s="248"/>
      <c r="J1122" s="244"/>
      <c r="K1122" s="244"/>
      <c r="L1122" s="249"/>
      <c r="M1122" s="250"/>
      <c r="N1122" s="251"/>
      <c r="O1122" s="251"/>
      <c r="P1122" s="251"/>
      <c r="Q1122" s="251"/>
      <c r="R1122" s="251"/>
      <c r="S1122" s="251"/>
      <c r="T1122" s="252"/>
      <c r="AT1122" s="253" t="s">
        <v>177</v>
      </c>
      <c r="AU1122" s="253" t="s">
        <v>85</v>
      </c>
      <c r="AV1122" s="16" t="s">
        <v>182</v>
      </c>
      <c r="AW1122" s="16" t="s">
        <v>37</v>
      </c>
      <c r="AX1122" s="16" t="s">
        <v>76</v>
      </c>
      <c r="AY1122" s="253" t="s">
        <v>167</v>
      </c>
    </row>
    <row r="1123" spans="1:65" s="14" customFormat="1" ht="11.25">
      <c r="B1123" s="209"/>
      <c r="C1123" s="210"/>
      <c r="D1123" s="193" t="s">
        <v>177</v>
      </c>
      <c r="E1123" s="211" t="s">
        <v>19</v>
      </c>
      <c r="F1123" s="212" t="s">
        <v>179</v>
      </c>
      <c r="G1123" s="210"/>
      <c r="H1123" s="213">
        <v>6</v>
      </c>
      <c r="I1123" s="214"/>
      <c r="J1123" s="210"/>
      <c r="K1123" s="210"/>
      <c r="L1123" s="215"/>
      <c r="M1123" s="216"/>
      <c r="N1123" s="217"/>
      <c r="O1123" s="217"/>
      <c r="P1123" s="217"/>
      <c r="Q1123" s="217"/>
      <c r="R1123" s="217"/>
      <c r="S1123" s="217"/>
      <c r="T1123" s="218"/>
      <c r="AT1123" s="219" t="s">
        <v>177</v>
      </c>
      <c r="AU1123" s="219" t="s">
        <v>85</v>
      </c>
      <c r="AV1123" s="14" t="s">
        <v>174</v>
      </c>
      <c r="AW1123" s="14" t="s">
        <v>37</v>
      </c>
      <c r="AX1123" s="14" t="s">
        <v>83</v>
      </c>
      <c r="AY1123" s="219" t="s">
        <v>167</v>
      </c>
    </row>
    <row r="1124" spans="1:65" s="2" customFormat="1" ht="16.5" customHeight="1">
      <c r="A1124" s="36"/>
      <c r="B1124" s="37"/>
      <c r="C1124" s="230" t="s">
        <v>734</v>
      </c>
      <c r="D1124" s="230" t="s">
        <v>225</v>
      </c>
      <c r="E1124" s="231" t="s">
        <v>2667</v>
      </c>
      <c r="F1124" s="232" t="s">
        <v>2668</v>
      </c>
      <c r="G1124" s="233" t="s">
        <v>278</v>
      </c>
      <c r="H1124" s="234">
        <v>2</v>
      </c>
      <c r="I1124" s="235"/>
      <c r="J1124" s="236">
        <f>ROUND(I1124*H1124,2)</f>
        <v>0</v>
      </c>
      <c r="K1124" s="232" t="s">
        <v>173</v>
      </c>
      <c r="L1124" s="237"/>
      <c r="M1124" s="238" t="s">
        <v>19</v>
      </c>
      <c r="N1124" s="239" t="s">
        <v>47</v>
      </c>
      <c r="O1124" s="66"/>
      <c r="P1124" s="189">
        <f>O1124*H1124</f>
        <v>0</v>
      </c>
      <c r="Q1124" s="189">
        <v>0</v>
      </c>
      <c r="R1124" s="189">
        <f>Q1124*H1124</f>
        <v>0</v>
      </c>
      <c r="S1124" s="189">
        <v>0</v>
      </c>
      <c r="T1124" s="190">
        <f>S1124*H1124</f>
        <v>0</v>
      </c>
      <c r="U1124" s="36"/>
      <c r="V1124" s="36"/>
      <c r="W1124" s="36"/>
      <c r="X1124" s="36"/>
      <c r="Y1124" s="36"/>
      <c r="Z1124" s="36"/>
      <c r="AA1124" s="36"/>
      <c r="AB1124" s="36"/>
      <c r="AC1124" s="36"/>
      <c r="AD1124" s="36"/>
      <c r="AE1124" s="36"/>
      <c r="AR1124" s="191" t="s">
        <v>260</v>
      </c>
      <c r="AT1124" s="191" t="s">
        <v>225</v>
      </c>
      <c r="AU1124" s="191" t="s">
        <v>85</v>
      </c>
      <c r="AY1124" s="19" t="s">
        <v>167</v>
      </c>
      <c r="BE1124" s="192">
        <f>IF(N1124="základní",J1124,0)</f>
        <v>0</v>
      </c>
      <c r="BF1124" s="192">
        <f>IF(N1124="snížená",J1124,0)</f>
        <v>0</v>
      </c>
      <c r="BG1124" s="192">
        <f>IF(N1124="zákl. přenesená",J1124,0)</f>
        <v>0</v>
      </c>
      <c r="BH1124" s="192">
        <f>IF(N1124="sníž. přenesená",J1124,0)</f>
        <v>0</v>
      </c>
      <c r="BI1124" s="192">
        <f>IF(N1124="nulová",J1124,0)</f>
        <v>0</v>
      </c>
      <c r="BJ1124" s="19" t="s">
        <v>83</v>
      </c>
      <c r="BK1124" s="192">
        <f>ROUND(I1124*H1124,2)</f>
        <v>0</v>
      </c>
      <c r="BL1124" s="19" t="s">
        <v>215</v>
      </c>
      <c r="BM1124" s="191" t="s">
        <v>2669</v>
      </c>
    </row>
    <row r="1125" spans="1:65" s="2" customFormat="1" ht="16.5" customHeight="1">
      <c r="A1125" s="36"/>
      <c r="B1125" s="37"/>
      <c r="C1125" s="230" t="s">
        <v>2670</v>
      </c>
      <c r="D1125" s="230" t="s">
        <v>225</v>
      </c>
      <c r="E1125" s="231" t="s">
        <v>2671</v>
      </c>
      <c r="F1125" s="232" t="s">
        <v>2672</v>
      </c>
      <c r="G1125" s="233" t="s">
        <v>278</v>
      </c>
      <c r="H1125" s="234">
        <v>4</v>
      </c>
      <c r="I1125" s="235"/>
      <c r="J1125" s="236">
        <f>ROUND(I1125*H1125,2)</f>
        <v>0</v>
      </c>
      <c r="K1125" s="232" t="s">
        <v>173</v>
      </c>
      <c r="L1125" s="237"/>
      <c r="M1125" s="238" t="s">
        <v>19</v>
      </c>
      <c r="N1125" s="239" t="s">
        <v>47</v>
      </c>
      <c r="O1125" s="66"/>
      <c r="P1125" s="189">
        <f>O1125*H1125</f>
        <v>0</v>
      </c>
      <c r="Q1125" s="189">
        <v>0</v>
      </c>
      <c r="R1125" s="189">
        <f>Q1125*H1125</f>
        <v>0</v>
      </c>
      <c r="S1125" s="189">
        <v>0</v>
      </c>
      <c r="T1125" s="190">
        <f>S1125*H1125</f>
        <v>0</v>
      </c>
      <c r="U1125" s="36"/>
      <c r="V1125" s="36"/>
      <c r="W1125" s="36"/>
      <c r="X1125" s="36"/>
      <c r="Y1125" s="36"/>
      <c r="Z1125" s="36"/>
      <c r="AA1125" s="36"/>
      <c r="AB1125" s="36"/>
      <c r="AC1125" s="36"/>
      <c r="AD1125" s="36"/>
      <c r="AE1125" s="36"/>
      <c r="AR1125" s="191" t="s">
        <v>260</v>
      </c>
      <c r="AT1125" s="191" t="s">
        <v>225</v>
      </c>
      <c r="AU1125" s="191" t="s">
        <v>85</v>
      </c>
      <c r="AY1125" s="19" t="s">
        <v>167</v>
      </c>
      <c r="BE1125" s="192">
        <f>IF(N1125="základní",J1125,0)</f>
        <v>0</v>
      </c>
      <c r="BF1125" s="192">
        <f>IF(N1125="snížená",J1125,0)</f>
        <v>0</v>
      </c>
      <c r="BG1125" s="192">
        <f>IF(N1125="zákl. přenesená",J1125,0)</f>
        <v>0</v>
      </c>
      <c r="BH1125" s="192">
        <f>IF(N1125="sníž. přenesená",J1125,0)</f>
        <v>0</v>
      </c>
      <c r="BI1125" s="192">
        <f>IF(N1125="nulová",J1125,0)</f>
        <v>0</v>
      </c>
      <c r="BJ1125" s="19" t="s">
        <v>83</v>
      </c>
      <c r="BK1125" s="192">
        <f>ROUND(I1125*H1125,2)</f>
        <v>0</v>
      </c>
      <c r="BL1125" s="19" t="s">
        <v>215</v>
      </c>
      <c r="BM1125" s="191" t="s">
        <v>2673</v>
      </c>
    </row>
    <row r="1126" spans="1:65" s="2" customFormat="1" ht="16.5" customHeight="1">
      <c r="A1126" s="36"/>
      <c r="B1126" s="37"/>
      <c r="C1126" s="180" t="s">
        <v>739</v>
      </c>
      <c r="D1126" s="180" t="s">
        <v>169</v>
      </c>
      <c r="E1126" s="181" t="s">
        <v>2674</v>
      </c>
      <c r="F1126" s="182" t="s">
        <v>2675</v>
      </c>
      <c r="G1126" s="183" t="s">
        <v>278</v>
      </c>
      <c r="H1126" s="184">
        <v>2</v>
      </c>
      <c r="I1126" s="185"/>
      <c r="J1126" s="186">
        <f>ROUND(I1126*H1126,2)</f>
        <v>0</v>
      </c>
      <c r="K1126" s="182" t="s">
        <v>173</v>
      </c>
      <c r="L1126" s="41"/>
      <c r="M1126" s="187" t="s">
        <v>19</v>
      </c>
      <c r="N1126" s="188" t="s">
        <v>47</v>
      </c>
      <c r="O1126" s="66"/>
      <c r="P1126" s="189">
        <f>O1126*H1126</f>
        <v>0</v>
      </c>
      <c r="Q1126" s="189">
        <v>0</v>
      </c>
      <c r="R1126" s="189">
        <f>Q1126*H1126</f>
        <v>0</v>
      </c>
      <c r="S1126" s="189">
        <v>0</v>
      </c>
      <c r="T1126" s="190">
        <f>S1126*H1126</f>
        <v>0</v>
      </c>
      <c r="U1126" s="36"/>
      <c r="V1126" s="36"/>
      <c r="W1126" s="36"/>
      <c r="X1126" s="36"/>
      <c r="Y1126" s="36"/>
      <c r="Z1126" s="36"/>
      <c r="AA1126" s="36"/>
      <c r="AB1126" s="36"/>
      <c r="AC1126" s="36"/>
      <c r="AD1126" s="36"/>
      <c r="AE1126" s="36"/>
      <c r="AR1126" s="191" t="s">
        <v>215</v>
      </c>
      <c r="AT1126" s="191" t="s">
        <v>169</v>
      </c>
      <c r="AU1126" s="191" t="s">
        <v>85</v>
      </c>
      <c r="AY1126" s="19" t="s">
        <v>167</v>
      </c>
      <c r="BE1126" s="192">
        <f>IF(N1126="základní",J1126,0)</f>
        <v>0</v>
      </c>
      <c r="BF1126" s="192">
        <f>IF(N1126="snížená",J1126,0)</f>
        <v>0</v>
      </c>
      <c r="BG1126" s="192">
        <f>IF(N1126="zákl. přenesená",J1126,0)</f>
        <v>0</v>
      </c>
      <c r="BH1126" s="192">
        <f>IF(N1126="sníž. přenesená",J1126,0)</f>
        <v>0</v>
      </c>
      <c r="BI1126" s="192">
        <f>IF(N1126="nulová",J1126,0)</f>
        <v>0</v>
      </c>
      <c r="BJ1126" s="19" t="s">
        <v>83</v>
      </c>
      <c r="BK1126" s="192">
        <f>ROUND(I1126*H1126,2)</f>
        <v>0</v>
      </c>
      <c r="BL1126" s="19" t="s">
        <v>215</v>
      </c>
      <c r="BM1126" s="191" t="s">
        <v>2676</v>
      </c>
    </row>
    <row r="1127" spans="1:65" s="2" customFormat="1" ht="78">
      <c r="A1127" s="36"/>
      <c r="B1127" s="37"/>
      <c r="C1127" s="38"/>
      <c r="D1127" s="193" t="s">
        <v>175</v>
      </c>
      <c r="E1127" s="38"/>
      <c r="F1127" s="194" t="s">
        <v>2666</v>
      </c>
      <c r="G1127" s="38"/>
      <c r="H1127" s="38"/>
      <c r="I1127" s="195"/>
      <c r="J1127" s="38"/>
      <c r="K1127" s="38"/>
      <c r="L1127" s="41"/>
      <c r="M1127" s="196"/>
      <c r="N1127" s="197"/>
      <c r="O1127" s="66"/>
      <c r="P1127" s="66"/>
      <c r="Q1127" s="66"/>
      <c r="R1127" s="66"/>
      <c r="S1127" s="66"/>
      <c r="T1127" s="67"/>
      <c r="U1127" s="36"/>
      <c r="V1127" s="36"/>
      <c r="W1127" s="36"/>
      <c r="X1127" s="36"/>
      <c r="Y1127" s="36"/>
      <c r="Z1127" s="36"/>
      <c r="AA1127" s="36"/>
      <c r="AB1127" s="36"/>
      <c r="AC1127" s="36"/>
      <c r="AD1127" s="36"/>
      <c r="AE1127" s="36"/>
      <c r="AT1127" s="19" t="s">
        <v>175</v>
      </c>
      <c r="AU1127" s="19" t="s">
        <v>85</v>
      </c>
    </row>
    <row r="1128" spans="1:65" s="15" customFormat="1" ht="11.25">
      <c r="B1128" s="220"/>
      <c r="C1128" s="221"/>
      <c r="D1128" s="193" t="s">
        <v>177</v>
      </c>
      <c r="E1128" s="222" t="s">
        <v>19</v>
      </c>
      <c r="F1128" s="223" t="s">
        <v>1924</v>
      </c>
      <c r="G1128" s="221"/>
      <c r="H1128" s="222" t="s">
        <v>19</v>
      </c>
      <c r="I1128" s="224"/>
      <c r="J1128" s="221"/>
      <c r="K1128" s="221"/>
      <c r="L1128" s="225"/>
      <c r="M1128" s="226"/>
      <c r="N1128" s="227"/>
      <c r="O1128" s="227"/>
      <c r="P1128" s="227"/>
      <c r="Q1128" s="227"/>
      <c r="R1128" s="227"/>
      <c r="S1128" s="227"/>
      <c r="T1128" s="228"/>
      <c r="AT1128" s="229" t="s">
        <v>177</v>
      </c>
      <c r="AU1128" s="229" t="s">
        <v>85</v>
      </c>
      <c r="AV1128" s="15" t="s">
        <v>83</v>
      </c>
      <c r="AW1128" s="15" t="s">
        <v>37</v>
      </c>
      <c r="AX1128" s="15" t="s">
        <v>76</v>
      </c>
      <c r="AY1128" s="229" t="s">
        <v>167</v>
      </c>
    </row>
    <row r="1129" spans="1:65" s="13" customFormat="1" ht="11.25">
      <c r="B1129" s="198"/>
      <c r="C1129" s="199"/>
      <c r="D1129" s="193" t="s">
        <v>177</v>
      </c>
      <c r="E1129" s="200" t="s">
        <v>19</v>
      </c>
      <c r="F1129" s="201" t="s">
        <v>2179</v>
      </c>
      <c r="G1129" s="199"/>
      <c r="H1129" s="202">
        <v>2</v>
      </c>
      <c r="I1129" s="203"/>
      <c r="J1129" s="199"/>
      <c r="K1129" s="199"/>
      <c r="L1129" s="204"/>
      <c r="M1129" s="205"/>
      <c r="N1129" s="206"/>
      <c r="O1129" s="206"/>
      <c r="P1129" s="206"/>
      <c r="Q1129" s="206"/>
      <c r="R1129" s="206"/>
      <c r="S1129" s="206"/>
      <c r="T1129" s="207"/>
      <c r="AT1129" s="208" t="s">
        <v>177</v>
      </c>
      <c r="AU1129" s="208" t="s">
        <v>85</v>
      </c>
      <c r="AV1129" s="13" t="s">
        <v>85</v>
      </c>
      <c r="AW1129" s="13" t="s">
        <v>37</v>
      </c>
      <c r="AX1129" s="13" t="s">
        <v>76</v>
      </c>
      <c r="AY1129" s="208" t="s">
        <v>167</v>
      </c>
    </row>
    <row r="1130" spans="1:65" s="16" customFormat="1" ht="11.25">
      <c r="B1130" s="243"/>
      <c r="C1130" s="244"/>
      <c r="D1130" s="193" t="s">
        <v>177</v>
      </c>
      <c r="E1130" s="245" t="s">
        <v>19</v>
      </c>
      <c r="F1130" s="246" t="s">
        <v>1927</v>
      </c>
      <c r="G1130" s="244"/>
      <c r="H1130" s="247">
        <v>2</v>
      </c>
      <c r="I1130" s="248"/>
      <c r="J1130" s="244"/>
      <c r="K1130" s="244"/>
      <c r="L1130" s="249"/>
      <c r="M1130" s="250"/>
      <c r="N1130" s="251"/>
      <c r="O1130" s="251"/>
      <c r="P1130" s="251"/>
      <c r="Q1130" s="251"/>
      <c r="R1130" s="251"/>
      <c r="S1130" s="251"/>
      <c r="T1130" s="252"/>
      <c r="AT1130" s="253" t="s">
        <v>177</v>
      </c>
      <c r="AU1130" s="253" t="s">
        <v>85</v>
      </c>
      <c r="AV1130" s="16" t="s">
        <v>182</v>
      </c>
      <c r="AW1130" s="16" t="s">
        <v>37</v>
      </c>
      <c r="AX1130" s="16" t="s">
        <v>76</v>
      </c>
      <c r="AY1130" s="253" t="s">
        <v>167</v>
      </c>
    </row>
    <row r="1131" spans="1:65" s="14" customFormat="1" ht="11.25">
      <c r="B1131" s="209"/>
      <c r="C1131" s="210"/>
      <c r="D1131" s="193" t="s">
        <v>177</v>
      </c>
      <c r="E1131" s="211" t="s">
        <v>19</v>
      </c>
      <c r="F1131" s="212" t="s">
        <v>179</v>
      </c>
      <c r="G1131" s="210"/>
      <c r="H1131" s="213">
        <v>2</v>
      </c>
      <c r="I1131" s="214"/>
      <c r="J1131" s="210"/>
      <c r="K1131" s="210"/>
      <c r="L1131" s="215"/>
      <c r="M1131" s="216"/>
      <c r="N1131" s="217"/>
      <c r="O1131" s="217"/>
      <c r="P1131" s="217"/>
      <c r="Q1131" s="217"/>
      <c r="R1131" s="217"/>
      <c r="S1131" s="217"/>
      <c r="T1131" s="218"/>
      <c r="AT1131" s="219" t="s">
        <v>177</v>
      </c>
      <c r="AU1131" s="219" t="s">
        <v>85</v>
      </c>
      <c r="AV1131" s="14" t="s">
        <v>174</v>
      </c>
      <c r="AW1131" s="14" t="s">
        <v>37</v>
      </c>
      <c r="AX1131" s="14" t="s">
        <v>83</v>
      </c>
      <c r="AY1131" s="219" t="s">
        <v>167</v>
      </c>
    </row>
    <row r="1132" spans="1:65" s="2" customFormat="1" ht="16.5" customHeight="1">
      <c r="A1132" s="36"/>
      <c r="B1132" s="37"/>
      <c r="C1132" s="230" t="s">
        <v>2677</v>
      </c>
      <c r="D1132" s="230" t="s">
        <v>225</v>
      </c>
      <c r="E1132" s="231" t="s">
        <v>2678</v>
      </c>
      <c r="F1132" s="232" t="s">
        <v>2679</v>
      </c>
      <c r="G1132" s="233" t="s">
        <v>278</v>
      </c>
      <c r="H1132" s="234">
        <v>2</v>
      </c>
      <c r="I1132" s="235"/>
      <c r="J1132" s="236">
        <f>ROUND(I1132*H1132,2)</f>
        <v>0</v>
      </c>
      <c r="K1132" s="232" t="s">
        <v>173</v>
      </c>
      <c r="L1132" s="237"/>
      <c r="M1132" s="238" t="s">
        <v>19</v>
      </c>
      <c r="N1132" s="239" t="s">
        <v>47</v>
      </c>
      <c r="O1132" s="66"/>
      <c r="P1132" s="189">
        <f>O1132*H1132</f>
        <v>0</v>
      </c>
      <c r="Q1132" s="189">
        <v>0</v>
      </c>
      <c r="R1132" s="189">
        <f>Q1132*H1132</f>
        <v>0</v>
      </c>
      <c r="S1132" s="189">
        <v>0</v>
      </c>
      <c r="T1132" s="190">
        <f>S1132*H1132</f>
        <v>0</v>
      </c>
      <c r="U1132" s="36"/>
      <c r="V1132" s="36"/>
      <c r="W1132" s="36"/>
      <c r="X1132" s="36"/>
      <c r="Y1132" s="36"/>
      <c r="Z1132" s="36"/>
      <c r="AA1132" s="36"/>
      <c r="AB1132" s="36"/>
      <c r="AC1132" s="36"/>
      <c r="AD1132" s="36"/>
      <c r="AE1132" s="36"/>
      <c r="AR1132" s="191" t="s">
        <v>260</v>
      </c>
      <c r="AT1132" s="191" t="s">
        <v>225</v>
      </c>
      <c r="AU1132" s="191" t="s">
        <v>85</v>
      </c>
      <c r="AY1132" s="19" t="s">
        <v>167</v>
      </c>
      <c r="BE1132" s="192">
        <f>IF(N1132="základní",J1132,0)</f>
        <v>0</v>
      </c>
      <c r="BF1132" s="192">
        <f>IF(N1132="snížená",J1132,0)</f>
        <v>0</v>
      </c>
      <c r="BG1132" s="192">
        <f>IF(N1132="zákl. přenesená",J1132,0)</f>
        <v>0</v>
      </c>
      <c r="BH1132" s="192">
        <f>IF(N1132="sníž. přenesená",J1132,0)</f>
        <v>0</v>
      </c>
      <c r="BI1132" s="192">
        <f>IF(N1132="nulová",J1132,0)</f>
        <v>0</v>
      </c>
      <c r="BJ1132" s="19" t="s">
        <v>83</v>
      </c>
      <c r="BK1132" s="192">
        <f>ROUND(I1132*H1132,2)</f>
        <v>0</v>
      </c>
      <c r="BL1132" s="19" t="s">
        <v>215</v>
      </c>
      <c r="BM1132" s="191" t="s">
        <v>2680</v>
      </c>
    </row>
    <row r="1133" spans="1:65" s="2" customFormat="1" ht="16.5" customHeight="1">
      <c r="A1133" s="36"/>
      <c r="B1133" s="37"/>
      <c r="C1133" s="180" t="s">
        <v>743</v>
      </c>
      <c r="D1133" s="180" t="s">
        <v>169</v>
      </c>
      <c r="E1133" s="181" t="s">
        <v>2681</v>
      </c>
      <c r="F1133" s="182" t="s">
        <v>2682</v>
      </c>
      <c r="G1133" s="183" t="s">
        <v>278</v>
      </c>
      <c r="H1133" s="184">
        <v>9</v>
      </c>
      <c r="I1133" s="185"/>
      <c r="J1133" s="186">
        <f>ROUND(I1133*H1133,2)</f>
        <v>0</v>
      </c>
      <c r="K1133" s="182" t="s">
        <v>173</v>
      </c>
      <c r="L1133" s="41"/>
      <c r="M1133" s="187" t="s">
        <v>19</v>
      </c>
      <c r="N1133" s="188" t="s">
        <v>47</v>
      </c>
      <c r="O1133" s="66"/>
      <c r="P1133" s="189">
        <f>O1133*H1133</f>
        <v>0</v>
      </c>
      <c r="Q1133" s="189">
        <v>0</v>
      </c>
      <c r="R1133" s="189">
        <f>Q1133*H1133</f>
        <v>0</v>
      </c>
      <c r="S1133" s="189">
        <v>0</v>
      </c>
      <c r="T1133" s="190">
        <f>S1133*H1133</f>
        <v>0</v>
      </c>
      <c r="U1133" s="36"/>
      <c r="V1133" s="36"/>
      <c r="W1133" s="36"/>
      <c r="X1133" s="36"/>
      <c r="Y1133" s="36"/>
      <c r="Z1133" s="36"/>
      <c r="AA1133" s="36"/>
      <c r="AB1133" s="36"/>
      <c r="AC1133" s="36"/>
      <c r="AD1133" s="36"/>
      <c r="AE1133" s="36"/>
      <c r="AR1133" s="191" t="s">
        <v>215</v>
      </c>
      <c r="AT1133" s="191" t="s">
        <v>169</v>
      </c>
      <c r="AU1133" s="191" t="s">
        <v>85</v>
      </c>
      <c r="AY1133" s="19" t="s">
        <v>167</v>
      </c>
      <c r="BE1133" s="192">
        <f>IF(N1133="základní",J1133,0)</f>
        <v>0</v>
      </c>
      <c r="BF1133" s="192">
        <f>IF(N1133="snížená",J1133,0)</f>
        <v>0</v>
      </c>
      <c r="BG1133" s="192">
        <f>IF(N1133="zákl. přenesená",J1133,0)</f>
        <v>0</v>
      </c>
      <c r="BH1133" s="192">
        <f>IF(N1133="sníž. přenesená",J1133,0)</f>
        <v>0</v>
      </c>
      <c r="BI1133" s="192">
        <f>IF(N1133="nulová",J1133,0)</f>
        <v>0</v>
      </c>
      <c r="BJ1133" s="19" t="s">
        <v>83</v>
      </c>
      <c r="BK1133" s="192">
        <f>ROUND(I1133*H1133,2)</f>
        <v>0</v>
      </c>
      <c r="BL1133" s="19" t="s">
        <v>215</v>
      </c>
      <c r="BM1133" s="191" t="s">
        <v>2683</v>
      </c>
    </row>
    <row r="1134" spans="1:65" s="2" customFormat="1" ht="78">
      <c r="A1134" s="36"/>
      <c r="B1134" s="37"/>
      <c r="C1134" s="38"/>
      <c r="D1134" s="193" t="s">
        <v>175</v>
      </c>
      <c r="E1134" s="38"/>
      <c r="F1134" s="194" t="s">
        <v>2666</v>
      </c>
      <c r="G1134" s="38"/>
      <c r="H1134" s="38"/>
      <c r="I1134" s="195"/>
      <c r="J1134" s="38"/>
      <c r="K1134" s="38"/>
      <c r="L1134" s="41"/>
      <c r="M1134" s="196"/>
      <c r="N1134" s="197"/>
      <c r="O1134" s="66"/>
      <c r="P1134" s="66"/>
      <c r="Q1134" s="66"/>
      <c r="R1134" s="66"/>
      <c r="S1134" s="66"/>
      <c r="T1134" s="67"/>
      <c r="U1134" s="36"/>
      <c r="V1134" s="36"/>
      <c r="W1134" s="36"/>
      <c r="X1134" s="36"/>
      <c r="Y1134" s="36"/>
      <c r="Z1134" s="36"/>
      <c r="AA1134" s="36"/>
      <c r="AB1134" s="36"/>
      <c r="AC1134" s="36"/>
      <c r="AD1134" s="36"/>
      <c r="AE1134" s="36"/>
      <c r="AT1134" s="19" t="s">
        <v>175</v>
      </c>
      <c r="AU1134" s="19" t="s">
        <v>85</v>
      </c>
    </row>
    <row r="1135" spans="1:65" s="15" customFormat="1" ht="11.25">
      <c r="B1135" s="220"/>
      <c r="C1135" s="221"/>
      <c r="D1135" s="193" t="s">
        <v>177</v>
      </c>
      <c r="E1135" s="222" t="s">
        <v>19</v>
      </c>
      <c r="F1135" s="223" t="s">
        <v>1924</v>
      </c>
      <c r="G1135" s="221"/>
      <c r="H1135" s="222" t="s">
        <v>19</v>
      </c>
      <c r="I1135" s="224"/>
      <c r="J1135" s="221"/>
      <c r="K1135" s="221"/>
      <c r="L1135" s="225"/>
      <c r="M1135" s="226"/>
      <c r="N1135" s="227"/>
      <c r="O1135" s="227"/>
      <c r="P1135" s="227"/>
      <c r="Q1135" s="227"/>
      <c r="R1135" s="227"/>
      <c r="S1135" s="227"/>
      <c r="T1135" s="228"/>
      <c r="AT1135" s="229" t="s">
        <v>177</v>
      </c>
      <c r="AU1135" s="229" t="s">
        <v>85</v>
      </c>
      <c r="AV1135" s="15" t="s">
        <v>83</v>
      </c>
      <c r="AW1135" s="15" t="s">
        <v>37</v>
      </c>
      <c r="AX1135" s="15" t="s">
        <v>76</v>
      </c>
      <c r="AY1135" s="229" t="s">
        <v>167</v>
      </c>
    </row>
    <row r="1136" spans="1:65" s="13" customFormat="1" ht="11.25">
      <c r="B1136" s="198"/>
      <c r="C1136" s="199"/>
      <c r="D1136" s="193" t="s">
        <v>177</v>
      </c>
      <c r="E1136" s="200" t="s">
        <v>19</v>
      </c>
      <c r="F1136" s="201" t="s">
        <v>2178</v>
      </c>
      <c r="G1136" s="199"/>
      <c r="H1136" s="202">
        <v>1</v>
      </c>
      <c r="I1136" s="203"/>
      <c r="J1136" s="199"/>
      <c r="K1136" s="199"/>
      <c r="L1136" s="204"/>
      <c r="M1136" s="205"/>
      <c r="N1136" s="206"/>
      <c r="O1136" s="206"/>
      <c r="P1136" s="206"/>
      <c r="Q1136" s="206"/>
      <c r="R1136" s="206"/>
      <c r="S1136" s="206"/>
      <c r="T1136" s="207"/>
      <c r="AT1136" s="208" t="s">
        <v>177</v>
      </c>
      <c r="AU1136" s="208" t="s">
        <v>85</v>
      </c>
      <c r="AV1136" s="13" t="s">
        <v>85</v>
      </c>
      <c r="AW1136" s="13" t="s">
        <v>37</v>
      </c>
      <c r="AX1136" s="13" t="s">
        <v>76</v>
      </c>
      <c r="AY1136" s="208" t="s">
        <v>167</v>
      </c>
    </row>
    <row r="1137" spans="1:65" s="13" customFormat="1" ht="11.25">
      <c r="B1137" s="198"/>
      <c r="C1137" s="199"/>
      <c r="D1137" s="193" t="s">
        <v>177</v>
      </c>
      <c r="E1137" s="200" t="s">
        <v>19</v>
      </c>
      <c r="F1137" s="201" t="s">
        <v>2179</v>
      </c>
      <c r="G1137" s="199"/>
      <c r="H1137" s="202">
        <v>2</v>
      </c>
      <c r="I1137" s="203"/>
      <c r="J1137" s="199"/>
      <c r="K1137" s="199"/>
      <c r="L1137" s="204"/>
      <c r="M1137" s="205"/>
      <c r="N1137" s="206"/>
      <c r="O1137" s="206"/>
      <c r="P1137" s="206"/>
      <c r="Q1137" s="206"/>
      <c r="R1137" s="206"/>
      <c r="S1137" s="206"/>
      <c r="T1137" s="207"/>
      <c r="AT1137" s="208" t="s">
        <v>177</v>
      </c>
      <c r="AU1137" s="208" t="s">
        <v>85</v>
      </c>
      <c r="AV1137" s="13" t="s">
        <v>85</v>
      </c>
      <c r="AW1137" s="13" t="s">
        <v>37</v>
      </c>
      <c r="AX1137" s="13" t="s">
        <v>76</v>
      </c>
      <c r="AY1137" s="208" t="s">
        <v>167</v>
      </c>
    </row>
    <row r="1138" spans="1:65" s="13" customFormat="1" ht="11.25">
      <c r="B1138" s="198"/>
      <c r="C1138" s="199"/>
      <c r="D1138" s="193" t="s">
        <v>177</v>
      </c>
      <c r="E1138" s="200" t="s">
        <v>19</v>
      </c>
      <c r="F1138" s="201" t="s">
        <v>2165</v>
      </c>
      <c r="G1138" s="199"/>
      <c r="H1138" s="202">
        <v>1</v>
      </c>
      <c r="I1138" s="203"/>
      <c r="J1138" s="199"/>
      <c r="K1138" s="199"/>
      <c r="L1138" s="204"/>
      <c r="M1138" s="205"/>
      <c r="N1138" s="206"/>
      <c r="O1138" s="206"/>
      <c r="P1138" s="206"/>
      <c r="Q1138" s="206"/>
      <c r="R1138" s="206"/>
      <c r="S1138" s="206"/>
      <c r="T1138" s="207"/>
      <c r="AT1138" s="208" t="s">
        <v>177</v>
      </c>
      <c r="AU1138" s="208" t="s">
        <v>85</v>
      </c>
      <c r="AV1138" s="13" t="s">
        <v>85</v>
      </c>
      <c r="AW1138" s="13" t="s">
        <v>37</v>
      </c>
      <c r="AX1138" s="13" t="s">
        <v>76</v>
      </c>
      <c r="AY1138" s="208" t="s">
        <v>167</v>
      </c>
    </row>
    <row r="1139" spans="1:65" s="13" customFormat="1" ht="11.25">
      <c r="B1139" s="198"/>
      <c r="C1139" s="199"/>
      <c r="D1139" s="193" t="s">
        <v>177</v>
      </c>
      <c r="E1139" s="200" t="s">
        <v>19</v>
      </c>
      <c r="F1139" s="201" t="s">
        <v>2166</v>
      </c>
      <c r="G1139" s="199"/>
      <c r="H1139" s="202">
        <v>1</v>
      </c>
      <c r="I1139" s="203"/>
      <c r="J1139" s="199"/>
      <c r="K1139" s="199"/>
      <c r="L1139" s="204"/>
      <c r="M1139" s="205"/>
      <c r="N1139" s="206"/>
      <c r="O1139" s="206"/>
      <c r="P1139" s="206"/>
      <c r="Q1139" s="206"/>
      <c r="R1139" s="206"/>
      <c r="S1139" s="206"/>
      <c r="T1139" s="207"/>
      <c r="AT1139" s="208" t="s">
        <v>177</v>
      </c>
      <c r="AU1139" s="208" t="s">
        <v>85</v>
      </c>
      <c r="AV1139" s="13" t="s">
        <v>85</v>
      </c>
      <c r="AW1139" s="13" t="s">
        <v>37</v>
      </c>
      <c r="AX1139" s="13" t="s">
        <v>76</v>
      </c>
      <c r="AY1139" s="208" t="s">
        <v>167</v>
      </c>
    </row>
    <row r="1140" spans="1:65" s="13" customFormat="1" ht="11.25">
      <c r="B1140" s="198"/>
      <c r="C1140" s="199"/>
      <c r="D1140" s="193" t="s">
        <v>177</v>
      </c>
      <c r="E1140" s="200" t="s">
        <v>19</v>
      </c>
      <c r="F1140" s="201" t="s">
        <v>2167</v>
      </c>
      <c r="G1140" s="199"/>
      <c r="H1140" s="202">
        <v>1</v>
      </c>
      <c r="I1140" s="203"/>
      <c r="J1140" s="199"/>
      <c r="K1140" s="199"/>
      <c r="L1140" s="204"/>
      <c r="M1140" s="205"/>
      <c r="N1140" s="206"/>
      <c r="O1140" s="206"/>
      <c r="P1140" s="206"/>
      <c r="Q1140" s="206"/>
      <c r="R1140" s="206"/>
      <c r="S1140" s="206"/>
      <c r="T1140" s="207"/>
      <c r="AT1140" s="208" t="s">
        <v>177</v>
      </c>
      <c r="AU1140" s="208" t="s">
        <v>85</v>
      </c>
      <c r="AV1140" s="13" t="s">
        <v>85</v>
      </c>
      <c r="AW1140" s="13" t="s">
        <v>37</v>
      </c>
      <c r="AX1140" s="13" t="s">
        <v>76</v>
      </c>
      <c r="AY1140" s="208" t="s">
        <v>167</v>
      </c>
    </row>
    <row r="1141" spans="1:65" s="13" customFormat="1" ht="11.25">
      <c r="B1141" s="198"/>
      <c r="C1141" s="199"/>
      <c r="D1141" s="193" t="s">
        <v>177</v>
      </c>
      <c r="E1141" s="200" t="s">
        <v>19</v>
      </c>
      <c r="F1141" s="201" t="s">
        <v>2168</v>
      </c>
      <c r="G1141" s="199"/>
      <c r="H1141" s="202">
        <v>2</v>
      </c>
      <c r="I1141" s="203"/>
      <c r="J1141" s="199"/>
      <c r="K1141" s="199"/>
      <c r="L1141" s="204"/>
      <c r="M1141" s="205"/>
      <c r="N1141" s="206"/>
      <c r="O1141" s="206"/>
      <c r="P1141" s="206"/>
      <c r="Q1141" s="206"/>
      <c r="R1141" s="206"/>
      <c r="S1141" s="206"/>
      <c r="T1141" s="207"/>
      <c r="AT1141" s="208" t="s">
        <v>177</v>
      </c>
      <c r="AU1141" s="208" t="s">
        <v>85</v>
      </c>
      <c r="AV1141" s="13" t="s">
        <v>85</v>
      </c>
      <c r="AW1141" s="13" t="s">
        <v>37</v>
      </c>
      <c r="AX1141" s="13" t="s">
        <v>76</v>
      </c>
      <c r="AY1141" s="208" t="s">
        <v>167</v>
      </c>
    </row>
    <row r="1142" spans="1:65" s="13" customFormat="1" ht="11.25">
      <c r="B1142" s="198"/>
      <c r="C1142" s="199"/>
      <c r="D1142" s="193" t="s">
        <v>177</v>
      </c>
      <c r="E1142" s="200" t="s">
        <v>19</v>
      </c>
      <c r="F1142" s="201" t="s">
        <v>2169</v>
      </c>
      <c r="G1142" s="199"/>
      <c r="H1142" s="202">
        <v>1</v>
      </c>
      <c r="I1142" s="203"/>
      <c r="J1142" s="199"/>
      <c r="K1142" s="199"/>
      <c r="L1142" s="204"/>
      <c r="M1142" s="205"/>
      <c r="N1142" s="206"/>
      <c r="O1142" s="206"/>
      <c r="P1142" s="206"/>
      <c r="Q1142" s="206"/>
      <c r="R1142" s="206"/>
      <c r="S1142" s="206"/>
      <c r="T1142" s="207"/>
      <c r="AT1142" s="208" t="s">
        <v>177</v>
      </c>
      <c r="AU1142" s="208" t="s">
        <v>85</v>
      </c>
      <c r="AV1142" s="13" t="s">
        <v>85</v>
      </c>
      <c r="AW1142" s="13" t="s">
        <v>37</v>
      </c>
      <c r="AX1142" s="13" t="s">
        <v>76</v>
      </c>
      <c r="AY1142" s="208" t="s">
        <v>167</v>
      </c>
    </row>
    <row r="1143" spans="1:65" s="16" customFormat="1" ht="11.25">
      <c r="B1143" s="243"/>
      <c r="C1143" s="244"/>
      <c r="D1143" s="193" t="s">
        <v>177</v>
      </c>
      <c r="E1143" s="245" t="s">
        <v>19</v>
      </c>
      <c r="F1143" s="246" t="s">
        <v>1927</v>
      </c>
      <c r="G1143" s="244"/>
      <c r="H1143" s="247">
        <v>9</v>
      </c>
      <c r="I1143" s="248"/>
      <c r="J1143" s="244"/>
      <c r="K1143" s="244"/>
      <c r="L1143" s="249"/>
      <c r="M1143" s="250"/>
      <c r="N1143" s="251"/>
      <c r="O1143" s="251"/>
      <c r="P1143" s="251"/>
      <c r="Q1143" s="251"/>
      <c r="R1143" s="251"/>
      <c r="S1143" s="251"/>
      <c r="T1143" s="252"/>
      <c r="AT1143" s="253" t="s">
        <v>177</v>
      </c>
      <c r="AU1143" s="253" t="s">
        <v>85</v>
      </c>
      <c r="AV1143" s="16" t="s">
        <v>182</v>
      </c>
      <c r="AW1143" s="16" t="s">
        <v>37</v>
      </c>
      <c r="AX1143" s="16" t="s">
        <v>76</v>
      </c>
      <c r="AY1143" s="253" t="s">
        <v>167</v>
      </c>
    </row>
    <row r="1144" spans="1:65" s="14" customFormat="1" ht="11.25">
      <c r="B1144" s="209"/>
      <c r="C1144" s="210"/>
      <c r="D1144" s="193" t="s">
        <v>177</v>
      </c>
      <c r="E1144" s="211" t="s">
        <v>19</v>
      </c>
      <c r="F1144" s="212" t="s">
        <v>179</v>
      </c>
      <c r="G1144" s="210"/>
      <c r="H1144" s="213">
        <v>9</v>
      </c>
      <c r="I1144" s="214"/>
      <c r="J1144" s="210"/>
      <c r="K1144" s="210"/>
      <c r="L1144" s="215"/>
      <c r="M1144" s="216"/>
      <c r="N1144" s="217"/>
      <c r="O1144" s="217"/>
      <c r="P1144" s="217"/>
      <c r="Q1144" s="217"/>
      <c r="R1144" s="217"/>
      <c r="S1144" s="217"/>
      <c r="T1144" s="218"/>
      <c r="AT1144" s="219" t="s">
        <v>177</v>
      </c>
      <c r="AU1144" s="219" t="s">
        <v>85</v>
      </c>
      <c r="AV1144" s="14" t="s">
        <v>174</v>
      </c>
      <c r="AW1144" s="14" t="s">
        <v>37</v>
      </c>
      <c r="AX1144" s="14" t="s">
        <v>83</v>
      </c>
      <c r="AY1144" s="219" t="s">
        <v>167</v>
      </c>
    </row>
    <row r="1145" spans="1:65" s="2" customFormat="1" ht="16.5" customHeight="1">
      <c r="A1145" s="36"/>
      <c r="B1145" s="37"/>
      <c r="C1145" s="230" t="s">
        <v>2684</v>
      </c>
      <c r="D1145" s="230" t="s">
        <v>225</v>
      </c>
      <c r="E1145" s="231" t="s">
        <v>2685</v>
      </c>
      <c r="F1145" s="232" t="s">
        <v>2686</v>
      </c>
      <c r="G1145" s="233" t="s">
        <v>278</v>
      </c>
      <c r="H1145" s="234">
        <v>9</v>
      </c>
      <c r="I1145" s="235"/>
      <c r="J1145" s="236">
        <f>ROUND(I1145*H1145,2)</f>
        <v>0</v>
      </c>
      <c r="K1145" s="232" t="s">
        <v>173</v>
      </c>
      <c r="L1145" s="237"/>
      <c r="M1145" s="238" t="s">
        <v>19</v>
      </c>
      <c r="N1145" s="239" t="s">
        <v>47</v>
      </c>
      <c r="O1145" s="66"/>
      <c r="P1145" s="189">
        <f>O1145*H1145</f>
        <v>0</v>
      </c>
      <c r="Q1145" s="189">
        <v>0</v>
      </c>
      <c r="R1145" s="189">
        <f>Q1145*H1145</f>
        <v>0</v>
      </c>
      <c r="S1145" s="189">
        <v>0</v>
      </c>
      <c r="T1145" s="190">
        <f>S1145*H1145</f>
        <v>0</v>
      </c>
      <c r="U1145" s="36"/>
      <c r="V1145" s="36"/>
      <c r="W1145" s="36"/>
      <c r="X1145" s="36"/>
      <c r="Y1145" s="36"/>
      <c r="Z1145" s="36"/>
      <c r="AA1145" s="36"/>
      <c r="AB1145" s="36"/>
      <c r="AC1145" s="36"/>
      <c r="AD1145" s="36"/>
      <c r="AE1145" s="36"/>
      <c r="AR1145" s="191" t="s">
        <v>260</v>
      </c>
      <c r="AT1145" s="191" t="s">
        <v>225</v>
      </c>
      <c r="AU1145" s="191" t="s">
        <v>85</v>
      </c>
      <c r="AY1145" s="19" t="s">
        <v>167</v>
      </c>
      <c r="BE1145" s="192">
        <f>IF(N1145="základní",J1145,0)</f>
        <v>0</v>
      </c>
      <c r="BF1145" s="192">
        <f>IF(N1145="snížená",J1145,0)</f>
        <v>0</v>
      </c>
      <c r="BG1145" s="192">
        <f>IF(N1145="zákl. přenesená",J1145,0)</f>
        <v>0</v>
      </c>
      <c r="BH1145" s="192">
        <f>IF(N1145="sníž. přenesená",J1145,0)</f>
        <v>0</v>
      </c>
      <c r="BI1145" s="192">
        <f>IF(N1145="nulová",J1145,0)</f>
        <v>0</v>
      </c>
      <c r="BJ1145" s="19" t="s">
        <v>83</v>
      </c>
      <c r="BK1145" s="192">
        <f>ROUND(I1145*H1145,2)</f>
        <v>0</v>
      </c>
      <c r="BL1145" s="19" t="s">
        <v>215</v>
      </c>
      <c r="BM1145" s="191" t="s">
        <v>2687</v>
      </c>
    </row>
    <row r="1146" spans="1:65" s="2" customFormat="1" ht="16.5" customHeight="1">
      <c r="A1146" s="36"/>
      <c r="B1146" s="37"/>
      <c r="C1146" s="180" t="s">
        <v>750</v>
      </c>
      <c r="D1146" s="180" t="s">
        <v>169</v>
      </c>
      <c r="E1146" s="181" t="s">
        <v>2688</v>
      </c>
      <c r="F1146" s="182" t="s">
        <v>2689</v>
      </c>
      <c r="G1146" s="183" t="s">
        <v>723</v>
      </c>
      <c r="H1146" s="184">
        <v>90</v>
      </c>
      <c r="I1146" s="185"/>
      <c r="J1146" s="186">
        <f>ROUND(I1146*H1146,2)</f>
        <v>0</v>
      </c>
      <c r="K1146" s="182" t="s">
        <v>19</v>
      </c>
      <c r="L1146" s="41"/>
      <c r="M1146" s="187" t="s">
        <v>19</v>
      </c>
      <c r="N1146" s="188" t="s">
        <v>47</v>
      </c>
      <c r="O1146" s="66"/>
      <c r="P1146" s="189">
        <f>O1146*H1146</f>
        <v>0</v>
      </c>
      <c r="Q1146" s="189">
        <v>0</v>
      </c>
      <c r="R1146" s="189">
        <f>Q1146*H1146</f>
        <v>0</v>
      </c>
      <c r="S1146" s="189">
        <v>0</v>
      </c>
      <c r="T1146" s="190">
        <f>S1146*H1146</f>
        <v>0</v>
      </c>
      <c r="U1146" s="36"/>
      <c r="V1146" s="36"/>
      <c r="W1146" s="36"/>
      <c r="X1146" s="36"/>
      <c r="Y1146" s="36"/>
      <c r="Z1146" s="36"/>
      <c r="AA1146" s="36"/>
      <c r="AB1146" s="36"/>
      <c r="AC1146" s="36"/>
      <c r="AD1146" s="36"/>
      <c r="AE1146" s="36"/>
      <c r="AR1146" s="191" t="s">
        <v>215</v>
      </c>
      <c r="AT1146" s="191" t="s">
        <v>169</v>
      </c>
      <c r="AU1146" s="191" t="s">
        <v>85</v>
      </c>
      <c r="AY1146" s="19" t="s">
        <v>167</v>
      </c>
      <c r="BE1146" s="192">
        <f>IF(N1146="základní",J1146,0)</f>
        <v>0</v>
      </c>
      <c r="BF1146" s="192">
        <f>IF(N1146="snížená",J1146,0)</f>
        <v>0</v>
      </c>
      <c r="BG1146" s="192">
        <f>IF(N1146="zákl. přenesená",J1146,0)</f>
        <v>0</v>
      </c>
      <c r="BH1146" s="192">
        <f>IF(N1146="sníž. přenesená",J1146,0)</f>
        <v>0</v>
      </c>
      <c r="BI1146" s="192">
        <f>IF(N1146="nulová",J1146,0)</f>
        <v>0</v>
      </c>
      <c r="BJ1146" s="19" t="s">
        <v>83</v>
      </c>
      <c r="BK1146" s="192">
        <f>ROUND(I1146*H1146,2)</f>
        <v>0</v>
      </c>
      <c r="BL1146" s="19" t="s">
        <v>215</v>
      </c>
      <c r="BM1146" s="191" t="s">
        <v>2690</v>
      </c>
    </row>
    <row r="1147" spans="1:65" s="2" customFormat="1" ht="19.5">
      <c r="A1147" s="36"/>
      <c r="B1147" s="37"/>
      <c r="C1147" s="38"/>
      <c r="D1147" s="193" t="s">
        <v>175</v>
      </c>
      <c r="E1147" s="38"/>
      <c r="F1147" s="194" t="s">
        <v>2691</v>
      </c>
      <c r="G1147" s="38"/>
      <c r="H1147" s="38"/>
      <c r="I1147" s="195"/>
      <c r="J1147" s="38"/>
      <c r="K1147" s="38"/>
      <c r="L1147" s="41"/>
      <c r="M1147" s="196"/>
      <c r="N1147" s="197"/>
      <c r="O1147" s="66"/>
      <c r="P1147" s="66"/>
      <c r="Q1147" s="66"/>
      <c r="R1147" s="66"/>
      <c r="S1147" s="66"/>
      <c r="T1147" s="67"/>
      <c r="U1147" s="36"/>
      <c r="V1147" s="36"/>
      <c r="W1147" s="36"/>
      <c r="X1147" s="36"/>
      <c r="Y1147" s="36"/>
      <c r="Z1147" s="36"/>
      <c r="AA1147" s="36"/>
      <c r="AB1147" s="36"/>
      <c r="AC1147" s="36"/>
      <c r="AD1147" s="36"/>
      <c r="AE1147" s="36"/>
      <c r="AT1147" s="19" t="s">
        <v>175</v>
      </c>
      <c r="AU1147" s="19" t="s">
        <v>85</v>
      </c>
    </row>
    <row r="1148" spans="1:65" s="15" customFormat="1" ht="11.25">
      <c r="B1148" s="220"/>
      <c r="C1148" s="221"/>
      <c r="D1148" s="193" t="s">
        <v>177</v>
      </c>
      <c r="E1148" s="222" t="s">
        <v>19</v>
      </c>
      <c r="F1148" s="223" t="s">
        <v>1924</v>
      </c>
      <c r="G1148" s="221"/>
      <c r="H1148" s="222" t="s">
        <v>19</v>
      </c>
      <c r="I1148" s="224"/>
      <c r="J1148" s="221"/>
      <c r="K1148" s="221"/>
      <c r="L1148" s="225"/>
      <c r="M1148" s="226"/>
      <c r="N1148" s="227"/>
      <c r="O1148" s="227"/>
      <c r="P1148" s="227"/>
      <c r="Q1148" s="227"/>
      <c r="R1148" s="227"/>
      <c r="S1148" s="227"/>
      <c r="T1148" s="228"/>
      <c r="AT1148" s="229" t="s">
        <v>177</v>
      </c>
      <c r="AU1148" s="229" t="s">
        <v>85</v>
      </c>
      <c r="AV1148" s="15" t="s">
        <v>83</v>
      </c>
      <c r="AW1148" s="15" t="s">
        <v>37</v>
      </c>
      <c r="AX1148" s="15" t="s">
        <v>76</v>
      </c>
      <c r="AY1148" s="229" t="s">
        <v>167</v>
      </c>
    </row>
    <row r="1149" spans="1:65" s="13" customFormat="1" ht="11.25">
      <c r="B1149" s="198"/>
      <c r="C1149" s="199"/>
      <c r="D1149" s="193" t="s">
        <v>177</v>
      </c>
      <c r="E1149" s="200" t="s">
        <v>19</v>
      </c>
      <c r="F1149" s="201" t="s">
        <v>2692</v>
      </c>
      <c r="G1149" s="199"/>
      <c r="H1149" s="202">
        <v>90</v>
      </c>
      <c r="I1149" s="203"/>
      <c r="J1149" s="199"/>
      <c r="K1149" s="199"/>
      <c r="L1149" s="204"/>
      <c r="M1149" s="205"/>
      <c r="N1149" s="206"/>
      <c r="O1149" s="206"/>
      <c r="P1149" s="206"/>
      <c r="Q1149" s="206"/>
      <c r="R1149" s="206"/>
      <c r="S1149" s="206"/>
      <c r="T1149" s="207"/>
      <c r="AT1149" s="208" t="s">
        <v>177</v>
      </c>
      <c r="AU1149" s="208" t="s">
        <v>85</v>
      </c>
      <c r="AV1149" s="13" t="s">
        <v>85</v>
      </c>
      <c r="AW1149" s="13" t="s">
        <v>37</v>
      </c>
      <c r="AX1149" s="13" t="s">
        <v>76</v>
      </c>
      <c r="AY1149" s="208" t="s">
        <v>167</v>
      </c>
    </row>
    <row r="1150" spans="1:65" s="16" customFormat="1" ht="11.25">
      <c r="B1150" s="243"/>
      <c r="C1150" s="244"/>
      <c r="D1150" s="193" t="s">
        <v>177</v>
      </c>
      <c r="E1150" s="245" t="s">
        <v>19</v>
      </c>
      <c r="F1150" s="246" t="s">
        <v>1927</v>
      </c>
      <c r="G1150" s="244"/>
      <c r="H1150" s="247">
        <v>90</v>
      </c>
      <c r="I1150" s="248"/>
      <c r="J1150" s="244"/>
      <c r="K1150" s="244"/>
      <c r="L1150" s="249"/>
      <c r="M1150" s="250"/>
      <c r="N1150" s="251"/>
      <c r="O1150" s="251"/>
      <c r="P1150" s="251"/>
      <c r="Q1150" s="251"/>
      <c r="R1150" s="251"/>
      <c r="S1150" s="251"/>
      <c r="T1150" s="252"/>
      <c r="AT1150" s="253" t="s">
        <v>177</v>
      </c>
      <c r="AU1150" s="253" t="s">
        <v>85</v>
      </c>
      <c r="AV1150" s="16" t="s">
        <v>182</v>
      </c>
      <c r="AW1150" s="16" t="s">
        <v>37</v>
      </c>
      <c r="AX1150" s="16" t="s">
        <v>76</v>
      </c>
      <c r="AY1150" s="253" t="s">
        <v>167</v>
      </c>
    </row>
    <row r="1151" spans="1:65" s="14" customFormat="1" ht="11.25">
      <c r="B1151" s="209"/>
      <c r="C1151" s="210"/>
      <c r="D1151" s="193" t="s">
        <v>177</v>
      </c>
      <c r="E1151" s="211" t="s">
        <v>19</v>
      </c>
      <c r="F1151" s="212" t="s">
        <v>179</v>
      </c>
      <c r="G1151" s="210"/>
      <c r="H1151" s="213">
        <v>90</v>
      </c>
      <c r="I1151" s="214"/>
      <c r="J1151" s="210"/>
      <c r="K1151" s="210"/>
      <c r="L1151" s="215"/>
      <c r="M1151" s="216"/>
      <c r="N1151" s="217"/>
      <c r="O1151" s="217"/>
      <c r="P1151" s="217"/>
      <c r="Q1151" s="217"/>
      <c r="R1151" s="217"/>
      <c r="S1151" s="217"/>
      <c r="T1151" s="218"/>
      <c r="AT1151" s="219" t="s">
        <v>177</v>
      </c>
      <c r="AU1151" s="219" t="s">
        <v>85</v>
      </c>
      <c r="AV1151" s="14" t="s">
        <v>174</v>
      </c>
      <c r="AW1151" s="14" t="s">
        <v>37</v>
      </c>
      <c r="AX1151" s="14" t="s">
        <v>83</v>
      </c>
      <c r="AY1151" s="219" t="s">
        <v>167</v>
      </c>
    </row>
    <row r="1152" spans="1:65" s="2" customFormat="1" ht="16.5" customHeight="1">
      <c r="A1152" s="36"/>
      <c r="B1152" s="37"/>
      <c r="C1152" s="230" t="s">
        <v>2693</v>
      </c>
      <c r="D1152" s="230" t="s">
        <v>225</v>
      </c>
      <c r="E1152" s="231" t="s">
        <v>2694</v>
      </c>
      <c r="F1152" s="232" t="s">
        <v>2695</v>
      </c>
      <c r="G1152" s="233" t="s">
        <v>278</v>
      </c>
      <c r="H1152" s="234">
        <v>1</v>
      </c>
      <c r="I1152" s="235"/>
      <c r="J1152" s="236">
        <f>ROUND(I1152*H1152,2)</f>
        <v>0</v>
      </c>
      <c r="K1152" s="232" t="s">
        <v>19</v>
      </c>
      <c r="L1152" s="237"/>
      <c r="M1152" s="238" t="s">
        <v>19</v>
      </c>
      <c r="N1152" s="239" t="s">
        <v>47</v>
      </c>
      <c r="O1152" s="66"/>
      <c r="P1152" s="189">
        <f>O1152*H1152</f>
        <v>0</v>
      </c>
      <c r="Q1152" s="189">
        <v>0</v>
      </c>
      <c r="R1152" s="189">
        <f>Q1152*H1152</f>
        <v>0</v>
      </c>
      <c r="S1152" s="189">
        <v>0</v>
      </c>
      <c r="T1152" s="190">
        <f>S1152*H1152</f>
        <v>0</v>
      </c>
      <c r="U1152" s="36"/>
      <c r="V1152" s="36"/>
      <c r="W1152" s="36"/>
      <c r="X1152" s="36"/>
      <c r="Y1152" s="36"/>
      <c r="Z1152" s="36"/>
      <c r="AA1152" s="36"/>
      <c r="AB1152" s="36"/>
      <c r="AC1152" s="36"/>
      <c r="AD1152" s="36"/>
      <c r="AE1152" s="36"/>
      <c r="AR1152" s="191" t="s">
        <v>260</v>
      </c>
      <c r="AT1152" s="191" t="s">
        <v>225</v>
      </c>
      <c r="AU1152" s="191" t="s">
        <v>85</v>
      </c>
      <c r="AY1152" s="19" t="s">
        <v>167</v>
      </c>
      <c r="BE1152" s="192">
        <f>IF(N1152="základní",J1152,0)</f>
        <v>0</v>
      </c>
      <c r="BF1152" s="192">
        <f>IF(N1152="snížená",J1152,0)</f>
        <v>0</v>
      </c>
      <c r="BG1152" s="192">
        <f>IF(N1152="zákl. přenesená",J1152,0)</f>
        <v>0</v>
      </c>
      <c r="BH1152" s="192">
        <f>IF(N1152="sníž. přenesená",J1152,0)</f>
        <v>0</v>
      </c>
      <c r="BI1152" s="192">
        <f>IF(N1152="nulová",J1152,0)</f>
        <v>0</v>
      </c>
      <c r="BJ1152" s="19" t="s">
        <v>83</v>
      </c>
      <c r="BK1152" s="192">
        <f>ROUND(I1152*H1152,2)</f>
        <v>0</v>
      </c>
      <c r="BL1152" s="19" t="s">
        <v>215</v>
      </c>
      <c r="BM1152" s="191" t="s">
        <v>2696</v>
      </c>
    </row>
    <row r="1153" spans="1:65" s="2" customFormat="1" ht="19.5">
      <c r="A1153" s="36"/>
      <c r="B1153" s="37"/>
      <c r="C1153" s="38"/>
      <c r="D1153" s="193" t="s">
        <v>291</v>
      </c>
      <c r="E1153" s="38"/>
      <c r="F1153" s="194" t="s">
        <v>2697</v>
      </c>
      <c r="G1153" s="38"/>
      <c r="H1153" s="38"/>
      <c r="I1153" s="195"/>
      <c r="J1153" s="38"/>
      <c r="K1153" s="38"/>
      <c r="L1153" s="41"/>
      <c r="M1153" s="196"/>
      <c r="N1153" s="197"/>
      <c r="O1153" s="66"/>
      <c r="P1153" s="66"/>
      <c r="Q1153" s="66"/>
      <c r="R1153" s="66"/>
      <c r="S1153" s="66"/>
      <c r="T1153" s="67"/>
      <c r="U1153" s="36"/>
      <c r="V1153" s="36"/>
      <c r="W1153" s="36"/>
      <c r="X1153" s="36"/>
      <c r="Y1153" s="36"/>
      <c r="Z1153" s="36"/>
      <c r="AA1153" s="36"/>
      <c r="AB1153" s="36"/>
      <c r="AC1153" s="36"/>
      <c r="AD1153" s="36"/>
      <c r="AE1153" s="36"/>
      <c r="AT1153" s="19" t="s">
        <v>291</v>
      </c>
      <c r="AU1153" s="19" t="s">
        <v>85</v>
      </c>
    </row>
    <row r="1154" spans="1:65" s="2" customFormat="1" ht="21.75" customHeight="1">
      <c r="A1154" s="36"/>
      <c r="B1154" s="37"/>
      <c r="C1154" s="180" t="s">
        <v>755</v>
      </c>
      <c r="D1154" s="180" t="s">
        <v>169</v>
      </c>
      <c r="E1154" s="181" t="s">
        <v>2698</v>
      </c>
      <c r="F1154" s="182" t="s">
        <v>2699</v>
      </c>
      <c r="G1154" s="183" t="s">
        <v>723</v>
      </c>
      <c r="H1154" s="184">
        <v>197.6</v>
      </c>
      <c r="I1154" s="185"/>
      <c r="J1154" s="186">
        <f>ROUND(I1154*H1154,2)</f>
        <v>0</v>
      </c>
      <c r="K1154" s="182" t="s">
        <v>173</v>
      </c>
      <c r="L1154" s="41"/>
      <c r="M1154" s="187" t="s">
        <v>19</v>
      </c>
      <c r="N1154" s="188" t="s">
        <v>47</v>
      </c>
      <c r="O1154" s="66"/>
      <c r="P1154" s="189">
        <f>O1154*H1154</f>
        <v>0</v>
      </c>
      <c r="Q1154" s="189">
        <v>0</v>
      </c>
      <c r="R1154" s="189">
        <f>Q1154*H1154</f>
        <v>0</v>
      </c>
      <c r="S1154" s="189">
        <v>0</v>
      </c>
      <c r="T1154" s="190">
        <f>S1154*H1154</f>
        <v>0</v>
      </c>
      <c r="U1154" s="36"/>
      <c r="V1154" s="36"/>
      <c r="W1154" s="36"/>
      <c r="X1154" s="36"/>
      <c r="Y1154" s="36"/>
      <c r="Z1154" s="36"/>
      <c r="AA1154" s="36"/>
      <c r="AB1154" s="36"/>
      <c r="AC1154" s="36"/>
      <c r="AD1154" s="36"/>
      <c r="AE1154" s="36"/>
      <c r="AR1154" s="191" t="s">
        <v>215</v>
      </c>
      <c r="AT1154" s="191" t="s">
        <v>169</v>
      </c>
      <c r="AU1154" s="191" t="s">
        <v>85</v>
      </c>
      <c r="AY1154" s="19" t="s">
        <v>167</v>
      </c>
      <c r="BE1154" s="192">
        <f>IF(N1154="základní",J1154,0)</f>
        <v>0</v>
      </c>
      <c r="BF1154" s="192">
        <f>IF(N1154="snížená",J1154,0)</f>
        <v>0</v>
      </c>
      <c r="BG1154" s="192">
        <f>IF(N1154="zákl. přenesená",J1154,0)</f>
        <v>0</v>
      </c>
      <c r="BH1154" s="192">
        <f>IF(N1154="sníž. přenesená",J1154,0)</f>
        <v>0</v>
      </c>
      <c r="BI1154" s="192">
        <f>IF(N1154="nulová",J1154,0)</f>
        <v>0</v>
      </c>
      <c r="BJ1154" s="19" t="s">
        <v>83</v>
      </c>
      <c r="BK1154" s="192">
        <f>ROUND(I1154*H1154,2)</f>
        <v>0</v>
      </c>
      <c r="BL1154" s="19" t="s">
        <v>215</v>
      </c>
      <c r="BM1154" s="191" t="s">
        <v>2700</v>
      </c>
    </row>
    <row r="1155" spans="1:65" s="2" customFormat="1" ht="39">
      <c r="A1155" s="36"/>
      <c r="B1155" s="37"/>
      <c r="C1155" s="38"/>
      <c r="D1155" s="193" t="s">
        <v>175</v>
      </c>
      <c r="E1155" s="38"/>
      <c r="F1155" s="194" t="s">
        <v>2701</v>
      </c>
      <c r="G1155" s="38"/>
      <c r="H1155" s="38"/>
      <c r="I1155" s="195"/>
      <c r="J1155" s="38"/>
      <c r="K1155" s="38"/>
      <c r="L1155" s="41"/>
      <c r="M1155" s="196"/>
      <c r="N1155" s="197"/>
      <c r="O1155" s="66"/>
      <c r="P1155" s="66"/>
      <c r="Q1155" s="66"/>
      <c r="R1155" s="66"/>
      <c r="S1155" s="66"/>
      <c r="T1155" s="67"/>
      <c r="U1155" s="36"/>
      <c r="V1155" s="36"/>
      <c r="W1155" s="36"/>
      <c r="X1155" s="36"/>
      <c r="Y1155" s="36"/>
      <c r="Z1155" s="36"/>
      <c r="AA1155" s="36"/>
      <c r="AB1155" s="36"/>
      <c r="AC1155" s="36"/>
      <c r="AD1155" s="36"/>
      <c r="AE1155" s="36"/>
      <c r="AT1155" s="19" t="s">
        <v>175</v>
      </c>
      <c r="AU1155" s="19" t="s">
        <v>85</v>
      </c>
    </row>
    <row r="1156" spans="1:65" s="15" customFormat="1" ht="11.25">
      <c r="B1156" s="220"/>
      <c r="C1156" s="221"/>
      <c r="D1156" s="193" t="s">
        <v>177</v>
      </c>
      <c r="E1156" s="222" t="s">
        <v>19</v>
      </c>
      <c r="F1156" s="223" t="s">
        <v>1924</v>
      </c>
      <c r="G1156" s="221"/>
      <c r="H1156" s="222" t="s">
        <v>19</v>
      </c>
      <c r="I1156" s="224"/>
      <c r="J1156" s="221"/>
      <c r="K1156" s="221"/>
      <c r="L1156" s="225"/>
      <c r="M1156" s="226"/>
      <c r="N1156" s="227"/>
      <c r="O1156" s="227"/>
      <c r="P1156" s="227"/>
      <c r="Q1156" s="227"/>
      <c r="R1156" s="227"/>
      <c r="S1156" s="227"/>
      <c r="T1156" s="228"/>
      <c r="AT1156" s="229" t="s">
        <v>177</v>
      </c>
      <c r="AU1156" s="229" t="s">
        <v>85</v>
      </c>
      <c r="AV1156" s="15" t="s">
        <v>83</v>
      </c>
      <c r="AW1156" s="15" t="s">
        <v>37</v>
      </c>
      <c r="AX1156" s="15" t="s">
        <v>76</v>
      </c>
      <c r="AY1156" s="229" t="s">
        <v>167</v>
      </c>
    </row>
    <row r="1157" spans="1:65" s="13" customFormat="1" ht="11.25">
      <c r="B1157" s="198"/>
      <c r="C1157" s="199"/>
      <c r="D1157" s="193" t="s">
        <v>177</v>
      </c>
      <c r="E1157" s="200" t="s">
        <v>19</v>
      </c>
      <c r="F1157" s="201" t="s">
        <v>2702</v>
      </c>
      <c r="G1157" s="199"/>
      <c r="H1157" s="202">
        <v>197.6</v>
      </c>
      <c r="I1157" s="203"/>
      <c r="J1157" s="199"/>
      <c r="K1157" s="199"/>
      <c r="L1157" s="204"/>
      <c r="M1157" s="205"/>
      <c r="N1157" s="206"/>
      <c r="O1157" s="206"/>
      <c r="P1157" s="206"/>
      <c r="Q1157" s="206"/>
      <c r="R1157" s="206"/>
      <c r="S1157" s="206"/>
      <c r="T1157" s="207"/>
      <c r="AT1157" s="208" t="s">
        <v>177</v>
      </c>
      <c r="AU1157" s="208" t="s">
        <v>85</v>
      </c>
      <c r="AV1157" s="13" t="s">
        <v>85</v>
      </c>
      <c r="AW1157" s="13" t="s">
        <v>37</v>
      </c>
      <c r="AX1157" s="13" t="s">
        <v>76</v>
      </c>
      <c r="AY1157" s="208" t="s">
        <v>167</v>
      </c>
    </row>
    <row r="1158" spans="1:65" s="16" customFormat="1" ht="11.25">
      <c r="B1158" s="243"/>
      <c r="C1158" s="244"/>
      <c r="D1158" s="193" t="s">
        <v>177</v>
      </c>
      <c r="E1158" s="245" t="s">
        <v>19</v>
      </c>
      <c r="F1158" s="246" t="s">
        <v>1927</v>
      </c>
      <c r="G1158" s="244"/>
      <c r="H1158" s="247">
        <v>197.6</v>
      </c>
      <c r="I1158" s="248"/>
      <c r="J1158" s="244"/>
      <c r="K1158" s="244"/>
      <c r="L1158" s="249"/>
      <c r="M1158" s="250"/>
      <c r="N1158" s="251"/>
      <c r="O1158" s="251"/>
      <c r="P1158" s="251"/>
      <c r="Q1158" s="251"/>
      <c r="R1158" s="251"/>
      <c r="S1158" s="251"/>
      <c r="T1158" s="252"/>
      <c r="AT1158" s="253" t="s">
        <v>177</v>
      </c>
      <c r="AU1158" s="253" t="s">
        <v>85</v>
      </c>
      <c r="AV1158" s="16" t="s">
        <v>182</v>
      </c>
      <c r="AW1158" s="16" t="s">
        <v>37</v>
      </c>
      <c r="AX1158" s="16" t="s">
        <v>76</v>
      </c>
      <c r="AY1158" s="253" t="s">
        <v>167</v>
      </c>
    </row>
    <row r="1159" spans="1:65" s="14" customFormat="1" ht="11.25">
      <c r="B1159" s="209"/>
      <c r="C1159" s="210"/>
      <c r="D1159" s="193" t="s">
        <v>177</v>
      </c>
      <c r="E1159" s="211" t="s">
        <v>19</v>
      </c>
      <c r="F1159" s="212" t="s">
        <v>179</v>
      </c>
      <c r="G1159" s="210"/>
      <c r="H1159" s="213">
        <v>197.6</v>
      </c>
      <c r="I1159" s="214"/>
      <c r="J1159" s="210"/>
      <c r="K1159" s="210"/>
      <c r="L1159" s="215"/>
      <c r="M1159" s="216"/>
      <c r="N1159" s="217"/>
      <c r="O1159" s="217"/>
      <c r="P1159" s="217"/>
      <c r="Q1159" s="217"/>
      <c r="R1159" s="217"/>
      <c r="S1159" s="217"/>
      <c r="T1159" s="218"/>
      <c r="AT1159" s="219" t="s">
        <v>177</v>
      </c>
      <c r="AU1159" s="219" t="s">
        <v>85</v>
      </c>
      <c r="AV1159" s="14" t="s">
        <v>174</v>
      </c>
      <c r="AW1159" s="14" t="s">
        <v>37</v>
      </c>
      <c r="AX1159" s="14" t="s">
        <v>83</v>
      </c>
      <c r="AY1159" s="219" t="s">
        <v>167</v>
      </c>
    </row>
    <row r="1160" spans="1:65" s="2" customFormat="1" ht="16.5" customHeight="1">
      <c r="A1160" s="36"/>
      <c r="B1160" s="37"/>
      <c r="C1160" s="180" t="s">
        <v>2703</v>
      </c>
      <c r="D1160" s="180" t="s">
        <v>169</v>
      </c>
      <c r="E1160" s="181" t="s">
        <v>2704</v>
      </c>
      <c r="F1160" s="182" t="s">
        <v>2705</v>
      </c>
      <c r="G1160" s="183" t="s">
        <v>723</v>
      </c>
      <c r="H1160" s="184">
        <v>530</v>
      </c>
      <c r="I1160" s="185"/>
      <c r="J1160" s="186">
        <f>ROUND(I1160*H1160,2)</f>
        <v>0</v>
      </c>
      <c r="K1160" s="182" t="s">
        <v>173</v>
      </c>
      <c r="L1160" s="41"/>
      <c r="M1160" s="187" t="s">
        <v>19</v>
      </c>
      <c r="N1160" s="188" t="s">
        <v>47</v>
      </c>
      <c r="O1160" s="66"/>
      <c r="P1160" s="189">
        <f>O1160*H1160</f>
        <v>0</v>
      </c>
      <c r="Q1160" s="189">
        <v>0</v>
      </c>
      <c r="R1160" s="189">
        <f>Q1160*H1160</f>
        <v>0</v>
      </c>
      <c r="S1160" s="189">
        <v>0</v>
      </c>
      <c r="T1160" s="190">
        <f>S1160*H1160</f>
        <v>0</v>
      </c>
      <c r="U1160" s="36"/>
      <c r="V1160" s="36"/>
      <c r="W1160" s="36"/>
      <c r="X1160" s="36"/>
      <c r="Y1160" s="36"/>
      <c r="Z1160" s="36"/>
      <c r="AA1160" s="36"/>
      <c r="AB1160" s="36"/>
      <c r="AC1160" s="36"/>
      <c r="AD1160" s="36"/>
      <c r="AE1160" s="36"/>
      <c r="AR1160" s="191" t="s">
        <v>215</v>
      </c>
      <c r="AT1160" s="191" t="s">
        <v>169</v>
      </c>
      <c r="AU1160" s="191" t="s">
        <v>85</v>
      </c>
      <c r="AY1160" s="19" t="s">
        <v>167</v>
      </c>
      <c r="BE1160" s="192">
        <f>IF(N1160="základní",J1160,0)</f>
        <v>0</v>
      </c>
      <c r="BF1160" s="192">
        <f>IF(N1160="snížená",J1160,0)</f>
        <v>0</v>
      </c>
      <c r="BG1160" s="192">
        <f>IF(N1160="zákl. přenesená",J1160,0)</f>
        <v>0</v>
      </c>
      <c r="BH1160" s="192">
        <f>IF(N1160="sníž. přenesená",J1160,0)</f>
        <v>0</v>
      </c>
      <c r="BI1160" s="192">
        <f>IF(N1160="nulová",J1160,0)</f>
        <v>0</v>
      </c>
      <c r="BJ1160" s="19" t="s">
        <v>83</v>
      </c>
      <c r="BK1160" s="192">
        <f>ROUND(I1160*H1160,2)</f>
        <v>0</v>
      </c>
      <c r="BL1160" s="19" t="s">
        <v>215</v>
      </c>
      <c r="BM1160" s="191" t="s">
        <v>2706</v>
      </c>
    </row>
    <row r="1161" spans="1:65" s="2" customFormat="1" ht="39">
      <c r="A1161" s="36"/>
      <c r="B1161" s="37"/>
      <c r="C1161" s="38"/>
      <c r="D1161" s="193" t="s">
        <v>175</v>
      </c>
      <c r="E1161" s="38"/>
      <c r="F1161" s="194" t="s">
        <v>2701</v>
      </c>
      <c r="G1161" s="38"/>
      <c r="H1161" s="38"/>
      <c r="I1161" s="195"/>
      <c r="J1161" s="38"/>
      <c r="K1161" s="38"/>
      <c r="L1161" s="41"/>
      <c r="M1161" s="196"/>
      <c r="N1161" s="197"/>
      <c r="O1161" s="66"/>
      <c r="P1161" s="66"/>
      <c r="Q1161" s="66"/>
      <c r="R1161" s="66"/>
      <c r="S1161" s="66"/>
      <c r="T1161" s="67"/>
      <c r="U1161" s="36"/>
      <c r="V1161" s="36"/>
      <c r="W1161" s="36"/>
      <c r="X1161" s="36"/>
      <c r="Y1161" s="36"/>
      <c r="Z1161" s="36"/>
      <c r="AA1161" s="36"/>
      <c r="AB1161" s="36"/>
      <c r="AC1161" s="36"/>
      <c r="AD1161" s="36"/>
      <c r="AE1161" s="36"/>
      <c r="AT1161" s="19" t="s">
        <v>175</v>
      </c>
      <c r="AU1161" s="19" t="s">
        <v>85</v>
      </c>
    </row>
    <row r="1162" spans="1:65" s="15" customFormat="1" ht="11.25">
      <c r="B1162" s="220"/>
      <c r="C1162" s="221"/>
      <c r="D1162" s="193" t="s">
        <v>177</v>
      </c>
      <c r="E1162" s="222" t="s">
        <v>19</v>
      </c>
      <c r="F1162" s="223" t="s">
        <v>1924</v>
      </c>
      <c r="G1162" s="221"/>
      <c r="H1162" s="222" t="s">
        <v>19</v>
      </c>
      <c r="I1162" s="224"/>
      <c r="J1162" s="221"/>
      <c r="K1162" s="221"/>
      <c r="L1162" s="225"/>
      <c r="M1162" s="226"/>
      <c r="N1162" s="227"/>
      <c r="O1162" s="227"/>
      <c r="P1162" s="227"/>
      <c r="Q1162" s="227"/>
      <c r="R1162" s="227"/>
      <c r="S1162" s="227"/>
      <c r="T1162" s="228"/>
      <c r="AT1162" s="229" t="s">
        <v>177</v>
      </c>
      <c r="AU1162" s="229" t="s">
        <v>85</v>
      </c>
      <c r="AV1162" s="15" t="s">
        <v>83</v>
      </c>
      <c r="AW1162" s="15" t="s">
        <v>37</v>
      </c>
      <c r="AX1162" s="15" t="s">
        <v>76</v>
      </c>
      <c r="AY1162" s="229" t="s">
        <v>167</v>
      </c>
    </row>
    <row r="1163" spans="1:65" s="13" customFormat="1" ht="11.25">
      <c r="B1163" s="198"/>
      <c r="C1163" s="199"/>
      <c r="D1163" s="193" t="s">
        <v>177</v>
      </c>
      <c r="E1163" s="200" t="s">
        <v>19</v>
      </c>
      <c r="F1163" s="201" t="s">
        <v>2707</v>
      </c>
      <c r="G1163" s="199"/>
      <c r="H1163" s="202">
        <v>530</v>
      </c>
      <c r="I1163" s="203"/>
      <c r="J1163" s="199"/>
      <c r="K1163" s="199"/>
      <c r="L1163" s="204"/>
      <c r="M1163" s="205"/>
      <c r="N1163" s="206"/>
      <c r="O1163" s="206"/>
      <c r="P1163" s="206"/>
      <c r="Q1163" s="206"/>
      <c r="R1163" s="206"/>
      <c r="S1163" s="206"/>
      <c r="T1163" s="207"/>
      <c r="AT1163" s="208" t="s">
        <v>177</v>
      </c>
      <c r="AU1163" s="208" t="s">
        <v>85</v>
      </c>
      <c r="AV1163" s="13" t="s">
        <v>85</v>
      </c>
      <c r="AW1163" s="13" t="s">
        <v>37</v>
      </c>
      <c r="AX1163" s="13" t="s">
        <v>76</v>
      </c>
      <c r="AY1163" s="208" t="s">
        <v>167</v>
      </c>
    </row>
    <row r="1164" spans="1:65" s="16" customFormat="1" ht="11.25">
      <c r="B1164" s="243"/>
      <c r="C1164" s="244"/>
      <c r="D1164" s="193" t="s">
        <v>177</v>
      </c>
      <c r="E1164" s="245" t="s">
        <v>19</v>
      </c>
      <c r="F1164" s="246" t="s">
        <v>1927</v>
      </c>
      <c r="G1164" s="244"/>
      <c r="H1164" s="247">
        <v>530</v>
      </c>
      <c r="I1164" s="248"/>
      <c r="J1164" s="244"/>
      <c r="K1164" s="244"/>
      <c r="L1164" s="249"/>
      <c r="M1164" s="250"/>
      <c r="N1164" s="251"/>
      <c r="O1164" s="251"/>
      <c r="P1164" s="251"/>
      <c r="Q1164" s="251"/>
      <c r="R1164" s="251"/>
      <c r="S1164" s="251"/>
      <c r="T1164" s="252"/>
      <c r="AT1164" s="253" t="s">
        <v>177</v>
      </c>
      <c r="AU1164" s="253" t="s">
        <v>85</v>
      </c>
      <c r="AV1164" s="16" t="s">
        <v>182</v>
      </c>
      <c r="AW1164" s="16" t="s">
        <v>37</v>
      </c>
      <c r="AX1164" s="16" t="s">
        <v>76</v>
      </c>
      <c r="AY1164" s="253" t="s">
        <v>167</v>
      </c>
    </row>
    <row r="1165" spans="1:65" s="14" customFormat="1" ht="11.25">
      <c r="B1165" s="209"/>
      <c r="C1165" s="210"/>
      <c r="D1165" s="193" t="s">
        <v>177</v>
      </c>
      <c r="E1165" s="211" t="s">
        <v>19</v>
      </c>
      <c r="F1165" s="212" t="s">
        <v>179</v>
      </c>
      <c r="G1165" s="210"/>
      <c r="H1165" s="213">
        <v>530</v>
      </c>
      <c r="I1165" s="214"/>
      <c r="J1165" s="210"/>
      <c r="K1165" s="210"/>
      <c r="L1165" s="215"/>
      <c r="M1165" s="216"/>
      <c r="N1165" s="217"/>
      <c r="O1165" s="217"/>
      <c r="P1165" s="217"/>
      <c r="Q1165" s="217"/>
      <c r="R1165" s="217"/>
      <c r="S1165" s="217"/>
      <c r="T1165" s="218"/>
      <c r="AT1165" s="219" t="s">
        <v>177</v>
      </c>
      <c r="AU1165" s="219" t="s">
        <v>85</v>
      </c>
      <c r="AV1165" s="14" t="s">
        <v>174</v>
      </c>
      <c r="AW1165" s="14" t="s">
        <v>37</v>
      </c>
      <c r="AX1165" s="14" t="s">
        <v>83</v>
      </c>
      <c r="AY1165" s="219" t="s">
        <v>167</v>
      </c>
    </row>
    <row r="1166" spans="1:65" s="2" customFormat="1" ht="16.5" customHeight="1">
      <c r="A1166" s="36"/>
      <c r="B1166" s="37"/>
      <c r="C1166" s="180" t="s">
        <v>759</v>
      </c>
      <c r="D1166" s="180" t="s">
        <v>169</v>
      </c>
      <c r="E1166" s="181" t="s">
        <v>2708</v>
      </c>
      <c r="F1166" s="182" t="s">
        <v>2709</v>
      </c>
      <c r="G1166" s="183" t="s">
        <v>723</v>
      </c>
      <c r="H1166" s="184">
        <v>16000</v>
      </c>
      <c r="I1166" s="185"/>
      <c r="J1166" s="186">
        <f>ROUND(I1166*H1166,2)</f>
        <v>0</v>
      </c>
      <c r="K1166" s="182" t="s">
        <v>173</v>
      </c>
      <c r="L1166" s="41"/>
      <c r="M1166" s="187" t="s">
        <v>19</v>
      </c>
      <c r="N1166" s="188" t="s">
        <v>47</v>
      </c>
      <c r="O1166" s="66"/>
      <c r="P1166" s="189">
        <f>O1166*H1166</f>
        <v>0</v>
      </c>
      <c r="Q1166" s="189">
        <v>0</v>
      </c>
      <c r="R1166" s="189">
        <f>Q1166*H1166</f>
        <v>0</v>
      </c>
      <c r="S1166" s="189">
        <v>0</v>
      </c>
      <c r="T1166" s="190">
        <f>S1166*H1166</f>
        <v>0</v>
      </c>
      <c r="U1166" s="36"/>
      <c r="V1166" s="36"/>
      <c r="W1166" s="36"/>
      <c r="X1166" s="36"/>
      <c r="Y1166" s="36"/>
      <c r="Z1166" s="36"/>
      <c r="AA1166" s="36"/>
      <c r="AB1166" s="36"/>
      <c r="AC1166" s="36"/>
      <c r="AD1166" s="36"/>
      <c r="AE1166" s="36"/>
      <c r="AR1166" s="191" t="s">
        <v>215</v>
      </c>
      <c r="AT1166" s="191" t="s">
        <v>169</v>
      </c>
      <c r="AU1166" s="191" t="s">
        <v>85</v>
      </c>
      <c r="AY1166" s="19" t="s">
        <v>167</v>
      </c>
      <c r="BE1166" s="192">
        <f>IF(N1166="základní",J1166,0)</f>
        <v>0</v>
      </c>
      <c r="BF1166" s="192">
        <f>IF(N1166="snížená",J1166,0)</f>
        <v>0</v>
      </c>
      <c r="BG1166" s="192">
        <f>IF(N1166="zákl. přenesená",J1166,0)</f>
        <v>0</v>
      </c>
      <c r="BH1166" s="192">
        <f>IF(N1166="sníž. přenesená",J1166,0)</f>
        <v>0</v>
      </c>
      <c r="BI1166" s="192">
        <f>IF(N1166="nulová",J1166,0)</f>
        <v>0</v>
      </c>
      <c r="BJ1166" s="19" t="s">
        <v>83</v>
      </c>
      <c r="BK1166" s="192">
        <f>ROUND(I1166*H1166,2)</f>
        <v>0</v>
      </c>
      <c r="BL1166" s="19" t="s">
        <v>215</v>
      </c>
      <c r="BM1166" s="191" t="s">
        <v>2710</v>
      </c>
    </row>
    <row r="1167" spans="1:65" s="2" customFormat="1" ht="39">
      <c r="A1167" s="36"/>
      <c r="B1167" s="37"/>
      <c r="C1167" s="38"/>
      <c r="D1167" s="193" t="s">
        <v>175</v>
      </c>
      <c r="E1167" s="38"/>
      <c r="F1167" s="194" t="s">
        <v>2701</v>
      </c>
      <c r="G1167" s="38"/>
      <c r="H1167" s="38"/>
      <c r="I1167" s="195"/>
      <c r="J1167" s="38"/>
      <c r="K1167" s="38"/>
      <c r="L1167" s="41"/>
      <c r="M1167" s="196"/>
      <c r="N1167" s="197"/>
      <c r="O1167" s="66"/>
      <c r="P1167" s="66"/>
      <c r="Q1167" s="66"/>
      <c r="R1167" s="66"/>
      <c r="S1167" s="66"/>
      <c r="T1167" s="67"/>
      <c r="U1167" s="36"/>
      <c r="V1167" s="36"/>
      <c r="W1167" s="36"/>
      <c r="X1167" s="36"/>
      <c r="Y1167" s="36"/>
      <c r="Z1167" s="36"/>
      <c r="AA1167" s="36"/>
      <c r="AB1167" s="36"/>
      <c r="AC1167" s="36"/>
      <c r="AD1167" s="36"/>
      <c r="AE1167" s="36"/>
      <c r="AT1167" s="19" t="s">
        <v>175</v>
      </c>
      <c r="AU1167" s="19" t="s">
        <v>85</v>
      </c>
    </row>
    <row r="1168" spans="1:65" s="15" customFormat="1" ht="11.25">
      <c r="B1168" s="220"/>
      <c r="C1168" s="221"/>
      <c r="D1168" s="193" t="s">
        <v>177</v>
      </c>
      <c r="E1168" s="222" t="s">
        <v>19</v>
      </c>
      <c r="F1168" s="223" t="s">
        <v>1924</v>
      </c>
      <c r="G1168" s="221"/>
      <c r="H1168" s="222" t="s">
        <v>19</v>
      </c>
      <c r="I1168" s="224"/>
      <c r="J1168" s="221"/>
      <c r="K1168" s="221"/>
      <c r="L1168" s="225"/>
      <c r="M1168" s="226"/>
      <c r="N1168" s="227"/>
      <c r="O1168" s="227"/>
      <c r="P1168" s="227"/>
      <c r="Q1168" s="227"/>
      <c r="R1168" s="227"/>
      <c r="S1168" s="227"/>
      <c r="T1168" s="228"/>
      <c r="AT1168" s="229" t="s">
        <v>177</v>
      </c>
      <c r="AU1168" s="229" t="s">
        <v>85</v>
      </c>
      <c r="AV1168" s="15" t="s">
        <v>83</v>
      </c>
      <c r="AW1168" s="15" t="s">
        <v>37</v>
      </c>
      <c r="AX1168" s="15" t="s">
        <v>76</v>
      </c>
      <c r="AY1168" s="229" t="s">
        <v>167</v>
      </c>
    </row>
    <row r="1169" spans="1:65" s="13" customFormat="1" ht="11.25">
      <c r="B1169" s="198"/>
      <c r="C1169" s="199"/>
      <c r="D1169" s="193" t="s">
        <v>177</v>
      </c>
      <c r="E1169" s="200" t="s">
        <v>19</v>
      </c>
      <c r="F1169" s="201" t="s">
        <v>2711</v>
      </c>
      <c r="G1169" s="199"/>
      <c r="H1169" s="202">
        <v>16000</v>
      </c>
      <c r="I1169" s="203"/>
      <c r="J1169" s="199"/>
      <c r="K1169" s="199"/>
      <c r="L1169" s="204"/>
      <c r="M1169" s="205"/>
      <c r="N1169" s="206"/>
      <c r="O1169" s="206"/>
      <c r="P1169" s="206"/>
      <c r="Q1169" s="206"/>
      <c r="R1169" s="206"/>
      <c r="S1169" s="206"/>
      <c r="T1169" s="207"/>
      <c r="AT1169" s="208" t="s">
        <v>177</v>
      </c>
      <c r="AU1169" s="208" t="s">
        <v>85</v>
      </c>
      <c r="AV1169" s="13" t="s">
        <v>85</v>
      </c>
      <c r="AW1169" s="13" t="s">
        <v>37</v>
      </c>
      <c r="AX1169" s="13" t="s">
        <v>76</v>
      </c>
      <c r="AY1169" s="208" t="s">
        <v>167</v>
      </c>
    </row>
    <row r="1170" spans="1:65" s="16" customFormat="1" ht="11.25">
      <c r="B1170" s="243"/>
      <c r="C1170" s="244"/>
      <c r="D1170" s="193" t="s">
        <v>177</v>
      </c>
      <c r="E1170" s="245" t="s">
        <v>19</v>
      </c>
      <c r="F1170" s="246" t="s">
        <v>1927</v>
      </c>
      <c r="G1170" s="244"/>
      <c r="H1170" s="247">
        <v>16000</v>
      </c>
      <c r="I1170" s="248"/>
      <c r="J1170" s="244"/>
      <c r="K1170" s="244"/>
      <c r="L1170" s="249"/>
      <c r="M1170" s="250"/>
      <c r="N1170" s="251"/>
      <c r="O1170" s="251"/>
      <c r="P1170" s="251"/>
      <c r="Q1170" s="251"/>
      <c r="R1170" s="251"/>
      <c r="S1170" s="251"/>
      <c r="T1170" s="252"/>
      <c r="AT1170" s="253" t="s">
        <v>177</v>
      </c>
      <c r="AU1170" s="253" t="s">
        <v>85</v>
      </c>
      <c r="AV1170" s="16" t="s">
        <v>182</v>
      </c>
      <c r="AW1170" s="16" t="s">
        <v>37</v>
      </c>
      <c r="AX1170" s="16" t="s">
        <v>76</v>
      </c>
      <c r="AY1170" s="253" t="s">
        <v>167</v>
      </c>
    </row>
    <row r="1171" spans="1:65" s="14" customFormat="1" ht="11.25">
      <c r="B1171" s="209"/>
      <c r="C1171" s="210"/>
      <c r="D1171" s="193" t="s">
        <v>177</v>
      </c>
      <c r="E1171" s="211" t="s">
        <v>19</v>
      </c>
      <c r="F1171" s="212" t="s">
        <v>179</v>
      </c>
      <c r="G1171" s="210"/>
      <c r="H1171" s="213">
        <v>16000</v>
      </c>
      <c r="I1171" s="214"/>
      <c r="J1171" s="210"/>
      <c r="K1171" s="210"/>
      <c r="L1171" s="215"/>
      <c r="M1171" s="216"/>
      <c r="N1171" s="217"/>
      <c r="O1171" s="217"/>
      <c r="P1171" s="217"/>
      <c r="Q1171" s="217"/>
      <c r="R1171" s="217"/>
      <c r="S1171" s="217"/>
      <c r="T1171" s="218"/>
      <c r="AT1171" s="219" t="s">
        <v>177</v>
      </c>
      <c r="AU1171" s="219" t="s">
        <v>85</v>
      </c>
      <c r="AV1171" s="14" t="s">
        <v>174</v>
      </c>
      <c r="AW1171" s="14" t="s">
        <v>37</v>
      </c>
      <c r="AX1171" s="14" t="s">
        <v>83</v>
      </c>
      <c r="AY1171" s="219" t="s">
        <v>167</v>
      </c>
    </row>
    <row r="1172" spans="1:65" s="2" customFormat="1" ht="24">
      <c r="A1172" s="36"/>
      <c r="B1172" s="37"/>
      <c r="C1172" s="180" t="s">
        <v>2712</v>
      </c>
      <c r="D1172" s="180" t="s">
        <v>169</v>
      </c>
      <c r="E1172" s="181" t="s">
        <v>741</v>
      </c>
      <c r="F1172" s="182" t="s">
        <v>742</v>
      </c>
      <c r="G1172" s="183" t="s">
        <v>209</v>
      </c>
      <c r="H1172" s="184">
        <v>1.47</v>
      </c>
      <c r="I1172" s="185"/>
      <c r="J1172" s="186">
        <f>ROUND(I1172*H1172,2)</f>
        <v>0</v>
      </c>
      <c r="K1172" s="182" t="s">
        <v>173</v>
      </c>
      <c r="L1172" s="41"/>
      <c r="M1172" s="187" t="s">
        <v>19</v>
      </c>
      <c r="N1172" s="188" t="s">
        <v>47</v>
      </c>
      <c r="O1172" s="66"/>
      <c r="P1172" s="189">
        <f>O1172*H1172</f>
        <v>0</v>
      </c>
      <c r="Q1172" s="189">
        <v>0</v>
      </c>
      <c r="R1172" s="189">
        <f>Q1172*H1172</f>
        <v>0</v>
      </c>
      <c r="S1172" s="189">
        <v>0</v>
      </c>
      <c r="T1172" s="190">
        <f>S1172*H1172</f>
        <v>0</v>
      </c>
      <c r="U1172" s="36"/>
      <c r="V1172" s="36"/>
      <c r="W1172" s="36"/>
      <c r="X1172" s="36"/>
      <c r="Y1172" s="36"/>
      <c r="Z1172" s="36"/>
      <c r="AA1172" s="36"/>
      <c r="AB1172" s="36"/>
      <c r="AC1172" s="36"/>
      <c r="AD1172" s="36"/>
      <c r="AE1172" s="36"/>
      <c r="AR1172" s="191" t="s">
        <v>215</v>
      </c>
      <c r="AT1172" s="191" t="s">
        <v>169</v>
      </c>
      <c r="AU1172" s="191" t="s">
        <v>85</v>
      </c>
      <c r="AY1172" s="19" t="s">
        <v>167</v>
      </c>
      <c r="BE1172" s="192">
        <f>IF(N1172="základní",J1172,0)</f>
        <v>0</v>
      </c>
      <c r="BF1172" s="192">
        <f>IF(N1172="snížená",J1172,0)</f>
        <v>0</v>
      </c>
      <c r="BG1172" s="192">
        <f>IF(N1172="zákl. přenesená",J1172,0)</f>
        <v>0</v>
      </c>
      <c r="BH1172" s="192">
        <f>IF(N1172="sníž. přenesená",J1172,0)</f>
        <v>0</v>
      </c>
      <c r="BI1172" s="192">
        <f>IF(N1172="nulová",J1172,0)</f>
        <v>0</v>
      </c>
      <c r="BJ1172" s="19" t="s">
        <v>83</v>
      </c>
      <c r="BK1172" s="192">
        <f>ROUND(I1172*H1172,2)</f>
        <v>0</v>
      </c>
      <c r="BL1172" s="19" t="s">
        <v>215</v>
      </c>
      <c r="BM1172" s="191" t="s">
        <v>2713</v>
      </c>
    </row>
    <row r="1173" spans="1:65" s="2" customFormat="1" ht="68.25">
      <c r="A1173" s="36"/>
      <c r="B1173" s="37"/>
      <c r="C1173" s="38"/>
      <c r="D1173" s="193" t="s">
        <v>175</v>
      </c>
      <c r="E1173" s="38"/>
      <c r="F1173" s="194" t="s">
        <v>744</v>
      </c>
      <c r="G1173" s="38"/>
      <c r="H1173" s="38"/>
      <c r="I1173" s="195"/>
      <c r="J1173" s="38"/>
      <c r="K1173" s="38"/>
      <c r="L1173" s="41"/>
      <c r="M1173" s="196"/>
      <c r="N1173" s="197"/>
      <c r="O1173" s="66"/>
      <c r="P1173" s="66"/>
      <c r="Q1173" s="66"/>
      <c r="R1173" s="66"/>
      <c r="S1173" s="66"/>
      <c r="T1173" s="67"/>
      <c r="U1173" s="36"/>
      <c r="V1173" s="36"/>
      <c r="W1173" s="36"/>
      <c r="X1173" s="36"/>
      <c r="Y1173" s="36"/>
      <c r="Z1173" s="36"/>
      <c r="AA1173" s="36"/>
      <c r="AB1173" s="36"/>
      <c r="AC1173" s="36"/>
      <c r="AD1173" s="36"/>
      <c r="AE1173" s="36"/>
      <c r="AT1173" s="19" t="s">
        <v>175</v>
      </c>
      <c r="AU1173" s="19" t="s">
        <v>85</v>
      </c>
    </row>
    <row r="1174" spans="1:65" s="2" customFormat="1" ht="24">
      <c r="A1174" s="36"/>
      <c r="B1174" s="37"/>
      <c r="C1174" s="180" t="s">
        <v>762</v>
      </c>
      <c r="D1174" s="180" t="s">
        <v>169</v>
      </c>
      <c r="E1174" s="181" t="s">
        <v>2714</v>
      </c>
      <c r="F1174" s="182" t="s">
        <v>2715</v>
      </c>
      <c r="G1174" s="183" t="s">
        <v>209</v>
      </c>
      <c r="H1174" s="184">
        <v>1.47</v>
      </c>
      <c r="I1174" s="185"/>
      <c r="J1174" s="186">
        <f>ROUND(I1174*H1174,2)</f>
        <v>0</v>
      </c>
      <c r="K1174" s="182" t="s">
        <v>173</v>
      </c>
      <c r="L1174" s="41"/>
      <c r="M1174" s="187" t="s">
        <v>19</v>
      </c>
      <c r="N1174" s="188" t="s">
        <v>47</v>
      </c>
      <c r="O1174" s="66"/>
      <c r="P1174" s="189">
        <f>O1174*H1174</f>
        <v>0</v>
      </c>
      <c r="Q1174" s="189">
        <v>0</v>
      </c>
      <c r="R1174" s="189">
        <f>Q1174*H1174</f>
        <v>0</v>
      </c>
      <c r="S1174" s="189">
        <v>0</v>
      </c>
      <c r="T1174" s="190">
        <f>S1174*H1174</f>
        <v>0</v>
      </c>
      <c r="U1174" s="36"/>
      <c r="V1174" s="36"/>
      <c r="W1174" s="36"/>
      <c r="X1174" s="36"/>
      <c r="Y1174" s="36"/>
      <c r="Z1174" s="36"/>
      <c r="AA1174" s="36"/>
      <c r="AB1174" s="36"/>
      <c r="AC1174" s="36"/>
      <c r="AD1174" s="36"/>
      <c r="AE1174" s="36"/>
      <c r="AR1174" s="191" t="s">
        <v>215</v>
      </c>
      <c r="AT1174" s="191" t="s">
        <v>169</v>
      </c>
      <c r="AU1174" s="191" t="s">
        <v>85</v>
      </c>
      <c r="AY1174" s="19" t="s">
        <v>167</v>
      </c>
      <c r="BE1174" s="192">
        <f>IF(N1174="základní",J1174,0)</f>
        <v>0</v>
      </c>
      <c r="BF1174" s="192">
        <f>IF(N1174="snížená",J1174,0)</f>
        <v>0</v>
      </c>
      <c r="BG1174" s="192">
        <f>IF(N1174="zákl. přenesená",J1174,0)</f>
        <v>0</v>
      </c>
      <c r="BH1174" s="192">
        <f>IF(N1174="sníž. přenesená",J1174,0)</f>
        <v>0</v>
      </c>
      <c r="BI1174" s="192">
        <f>IF(N1174="nulová",J1174,0)</f>
        <v>0</v>
      </c>
      <c r="BJ1174" s="19" t="s">
        <v>83</v>
      </c>
      <c r="BK1174" s="192">
        <f>ROUND(I1174*H1174,2)</f>
        <v>0</v>
      </c>
      <c r="BL1174" s="19" t="s">
        <v>215</v>
      </c>
      <c r="BM1174" s="191" t="s">
        <v>2716</v>
      </c>
    </row>
    <row r="1175" spans="1:65" s="2" customFormat="1" ht="68.25">
      <c r="A1175" s="36"/>
      <c r="B1175" s="37"/>
      <c r="C1175" s="38"/>
      <c r="D1175" s="193" t="s">
        <v>175</v>
      </c>
      <c r="E1175" s="38"/>
      <c r="F1175" s="194" t="s">
        <v>744</v>
      </c>
      <c r="G1175" s="38"/>
      <c r="H1175" s="38"/>
      <c r="I1175" s="195"/>
      <c r="J1175" s="38"/>
      <c r="K1175" s="38"/>
      <c r="L1175" s="41"/>
      <c r="M1175" s="196"/>
      <c r="N1175" s="197"/>
      <c r="O1175" s="66"/>
      <c r="P1175" s="66"/>
      <c r="Q1175" s="66"/>
      <c r="R1175" s="66"/>
      <c r="S1175" s="66"/>
      <c r="T1175" s="67"/>
      <c r="U1175" s="36"/>
      <c r="V1175" s="36"/>
      <c r="W1175" s="36"/>
      <c r="X1175" s="36"/>
      <c r="Y1175" s="36"/>
      <c r="Z1175" s="36"/>
      <c r="AA1175" s="36"/>
      <c r="AB1175" s="36"/>
      <c r="AC1175" s="36"/>
      <c r="AD1175" s="36"/>
      <c r="AE1175" s="36"/>
      <c r="AT1175" s="19" t="s">
        <v>175</v>
      </c>
      <c r="AU1175" s="19" t="s">
        <v>85</v>
      </c>
    </row>
    <row r="1176" spans="1:65" s="12" customFormat="1" ht="22.9" customHeight="1">
      <c r="B1176" s="164"/>
      <c r="C1176" s="165"/>
      <c r="D1176" s="166" t="s">
        <v>75</v>
      </c>
      <c r="E1176" s="178" t="s">
        <v>1253</v>
      </c>
      <c r="F1176" s="178" t="s">
        <v>1254</v>
      </c>
      <c r="G1176" s="165"/>
      <c r="H1176" s="165"/>
      <c r="I1176" s="168"/>
      <c r="J1176" s="179">
        <f>BK1176</f>
        <v>0</v>
      </c>
      <c r="K1176" s="165"/>
      <c r="L1176" s="170"/>
      <c r="M1176" s="171"/>
      <c r="N1176" s="172"/>
      <c r="O1176" s="172"/>
      <c r="P1176" s="173">
        <f>SUM(P1177:P1235)</f>
        <v>0</v>
      </c>
      <c r="Q1176" s="172"/>
      <c r="R1176" s="173">
        <f>SUM(R1177:R1235)</f>
        <v>0</v>
      </c>
      <c r="S1176" s="172"/>
      <c r="T1176" s="174">
        <f>SUM(T1177:T1235)</f>
        <v>0</v>
      </c>
      <c r="AR1176" s="175" t="s">
        <v>85</v>
      </c>
      <c r="AT1176" s="176" t="s">
        <v>75</v>
      </c>
      <c r="AU1176" s="176" t="s">
        <v>83</v>
      </c>
      <c r="AY1176" s="175" t="s">
        <v>167</v>
      </c>
      <c r="BK1176" s="177">
        <f>SUM(BK1177:BK1235)</f>
        <v>0</v>
      </c>
    </row>
    <row r="1177" spans="1:65" s="2" customFormat="1" ht="24">
      <c r="A1177" s="36"/>
      <c r="B1177" s="37"/>
      <c r="C1177" s="180" t="s">
        <v>2717</v>
      </c>
      <c r="D1177" s="180" t="s">
        <v>169</v>
      </c>
      <c r="E1177" s="181" t="s">
        <v>2718</v>
      </c>
      <c r="F1177" s="182" t="s">
        <v>2719</v>
      </c>
      <c r="G1177" s="183" t="s">
        <v>189</v>
      </c>
      <c r="H1177" s="184">
        <v>1.07</v>
      </c>
      <c r="I1177" s="185"/>
      <c r="J1177" s="186">
        <f>ROUND(I1177*H1177,2)</f>
        <v>0</v>
      </c>
      <c r="K1177" s="182" t="s">
        <v>173</v>
      </c>
      <c r="L1177" s="41"/>
      <c r="M1177" s="187" t="s">
        <v>19</v>
      </c>
      <c r="N1177" s="188" t="s">
        <v>47</v>
      </c>
      <c r="O1177" s="66"/>
      <c r="P1177" s="189">
        <f>O1177*H1177</f>
        <v>0</v>
      </c>
      <c r="Q1177" s="189">
        <v>0</v>
      </c>
      <c r="R1177" s="189">
        <f>Q1177*H1177</f>
        <v>0</v>
      </c>
      <c r="S1177" s="189">
        <v>0</v>
      </c>
      <c r="T1177" s="190">
        <f>S1177*H1177</f>
        <v>0</v>
      </c>
      <c r="U1177" s="36"/>
      <c r="V1177" s="36"/>
      <c r="W1177" s="36"/>
      <c r="X1177" s="36"/>
      <c r="Y1177" s="36"/>
      <c r="Z1177" s="36"/>
      <c r="AA1177" s="36"/>
      <c r="AB1177" s="36"/>
      <c r="AC1177" s="36"/>
      <c r="AD1177" s="36"/>
      <c r="AE1177" s="36"/>
      <c r="AR1177" s="191" t="s">
        <v>215</v>
      </c>
      <c r="AT1177" s="191" t="s">
        <v>169</v>
      </c>
      <c r="AU1177" s="191" t="s">
        <v>85</v>
      </c>
      <c r="AY1177" s="19" t="s">
        <v>167</v>
      </c>
      <c r="BE1177" s="192">
        <f>IF(N1177="základní",J1177,0)</f>
        <v>0</v>
      </c>
      <c r="BF1177" s="192">
        <f>IF(N1177="snížená",J1177,0)</f>
        <v>0</v>
      </c>
      <c r="BG1177" s="192">
        <f>IF(N1177="zákl. přenesená",J1177,0)</f>
        <v>0</v>
      </c>
      <c r="BH1177" s="192">
        <f>IF(N1177="sníž. přenesená",J1177,0)</f>
        <v>0</v>
      </c>
      <c r="BI1177" s="192">
        <f>IF(N1177="nulová",J1177,0)</f>
        <v>0</v>
      </c>
      <c r="BJ1177" s="19" t="s">
        <v>83</v>
      </c>
      <c r="BK1177" s="192">
        <f>ROUND(I1177*H1177,2)</f>
        <v>0</v>
      </c>
      <c r="BL1177" s="19" t="s">
        <v>215</v>
      </c>
      <c r="BM1177" s="191" t="s">
        <v>2720</v>
      </c>
    </row>
    <row r="1178" spans="1:65" s="15" customFormat="1" ht="11.25">
      <c r="B1178" s="220"/>
      <c r="C1178" s="221"/>
      <c r="D1178" s="193" t="s">
        <v>177</v>
      </c>
      <c r="E1178" s="222" t="s">
        <v>19</v>
      </c>
      <c r="F1178" s="223" t="s">
        <v>1924</v>
      </c>
      <c r="G1178" s="221"/>
      <c r="H1178" s="222" t="s">
        <v>19</v>
      </c>
      <c r="I1178" s="224"/>
      <c r="J1178" s="221"/>
      <c r="K1178" s="221"/>
      <c r="L1178" s="225"/>
      <c r="M1178" s="226"/>
      <c r="N1178" s="227"/>
      <c r="O1178" s="227"/>
      <c r="P1178" s="227"/>
      <c r="Q1178" s="227"/>
      <c r="R1178" s="227"/>
      <c r="S1178" s="227"/>
      <c r="T1178" s="228"/>
      <c r="AT1178" s="229" t="s">
        <v>177</v>
      </c>
      <c r="AU1178" s="229" t="s">
        <v>85</v>
      </c>
      <c r="AV1178" s="15" t="s">
        <v>83</v>
      </c>
      <c r="AW1178" s="15" t="s">
        <v>37</v>
      </c>
      <c r="AX1178" s="15" t="s">
        <v>76</v>
      </c>
      <c r="AY1178" s="229" t="s">
        <v>167</v>
      </c>
    </row>
    <row r="1179" spans="1:65" s="13" customFormat="1" ht="11.25">
      <c r="B1179" s="198"/>
      <c r="C1179" s="199"/>
      <c r="D1179" s="193" t="s">
        <v>177</v>
      </c>
      <c r="E1179" s="200" t="s">
        <v>19</v>
      </c>
      <c r="F1179" s="201" t="s">
        <v>2721</v>
      </c>
      <c r="G1179" s="199"/>
      <c r="H1179" s="202">
        <v>1.07</v>
      </c>
      <c r="I1179" s="203"/>
      <c r="J1179" s="199"/>
      <c r="K1179" s="199"/>
      <c r="L1179" s="204"/>
      <c r="M1179" s="205"/>
      <c r="N1179" s="206"/>
      <c r="O1179" s="206"/>
      <c r="P1179" s="206"/>
      <c r="Q1179" s="206"/>
      <c r="R1179" s="206"/>
      <c r="S1179" s="206"/>
      <c r="T1179" s="207"/>
      <c r="AT1179" s="208" t="s">
        <v>177</v>
      </c>
      <c r="AU1179" s="208" t="s">
        <v>85</v>
      </c>
      <c r="AV1179" s="13" t="s">
        <v>85</v>
      </c>
      <c r="AW1179" s="13" t="s">
        <v>37</v>
      </c>
      <c r="AX1179" s="13" t="s">
        <v>76</v>
      </c>
      <c r="AY1179" s="208" t="s">
        <v>167</v>
      </c>
    </row>
    <row r="1180" spans="1:65" s="16" customFormat="1" ht="11.25">
      <c r="B1180" s="243"/>
      <c r="C1180" s="244"/>
      <c r="D1180" s="193" t="s">
        <v>177</v>
      </c>
      <c r="E1180" s="245" t="s">
        <v>19</v>
      </c>
      <c r="F1180" s="246" t="s">
        <v>1927</v>
      </c>
      <c r="G1180" s="244"/>
      <c r="H1180" s="247">
        <v>1.07</v>
      </c>
      <c r="I1180" s="248"/>
      <c r="J1180" s="244"/>
      <c r="K1180" s="244"/>
      <c r="L1180" s="249"/>
      <c r="M1180" s="250"/>
      <c r="N1180" s="251"/>
      <c r="O1180" s="251"/>
      <c r="P1180" s="251"/>
      <c r="Q1180" s="251"/>
      <c r="R1180" s="251"/>
      <c r="S1180" s="251"/>
      <c r="T1180" s="252"/>
      <c r="AT1180" s="253" t="s">
        <v>177</v>
      </c>
      <c r="AU1180" s="253" t="s">
        <v>85</v>
      </c>
      <c r="AV1180" s="16" t="s">
        <v>182</v>
      </c>
      <c r="AW1180" s="16" t="s">
        <v>37</v>
      </c>
      <c r="AX1180" s="16" t="s">
        <v>76</v>
      </c>
      <c r="AY1180" s="253" t="s">
        <v>167</v>
      </c>
    </row>
    <row r="1181" spans="1:65" s="14" customFormat="1" ht="11.25">
      <c r="B1181" s="209"/>
      <c r="C1181" s="210"/>
      <c r="D1181" s="193" t="s">
        <v>177</v>
      </c>
      <c r="E1181" s="211" t="s">
        <v>19</v>
      </c>
      <c r="F1181" s="212" t="s">
        <v>179</v>
      </c>
      <c r="G1181" s="210"/>
      <c r="H1181" s="213">
        <v>1.07</v>
      </c>
      <c r="I1181" s="214"/>
      <c r="J1181" s="210"/>
      <c r="K1181" s="210"/>
      <c r="L1181" s="215"/>
      <c r="M1181" s="216"/>
      <c r="N1181" s="217"/>
      <c r="O1181" s="217"/>
      <c r="P1181" s="217"/>
      <c r="Q1181" s="217"/>
      <c r="R1181" s="217"/>
      <c r="S1181" s="217"/>
      <c r="T1181" s="218"/>
      <c r="AT1181" s="219" t="s">
        <v>177</v>
      </c>
      <c r="AU1181" s="219" t="s">
        <v>85</v>
      </c>
      <c r="AV1181" s="14" t="s">
        <v>174</v>
      </c>
      <c r="AW1181" s="14" t="s">
        <v>37</v>
      </c>
      <c r="AX1181" s="14" t="s">
        <v>83</v>
      </c>
      <c r="AY1181" s="219" t="s">
        <v>167</v>
      </c>
    </row>
    <row r="1182" spans="1:65" s="2" customFormat="1" ht="24">
      <c r="A1182" s="36"/>
      <c r="B1182" s="37"/>
      <c r="C1182" s="180" t="s">
        <v>766</v>
      </c>
      <c r="D1182" s="180" t="s">
        <v>169</v>
      </c>
      <c r="E1182" s="181" t="s">
        <v>2722</v>
      </c>
      <c r="F1182" s="182" t="s">
        <v>2723</v>
      </c>
      <c r="G1182" s="183" t="s">
        <v>189</v>
      </c>
      <c r="H1182" s="184">
        <v>2.14</v>
      </c>
      <c r="I1182" s="185"/>
      <c r="J1182" s="186">
        <f>ROUND(I1182*H1182,2)</f>
        <v>0</v>
      </c>
      <c r="K1182" s="182" t="s">
        <v>173</v>
      </c>
      <c r="L1182" s="41"/>
      <c r="M1182" s="187" t="s">
        <v>19</v>
      </c>
      <c r="N1182" s="188" t="s">
        <v>47</v>
      </c>
      <c r="O1182" s="66"/>
      <c r="P1182" s="189">
        <f>O1182*H1182</f>
        <v>0</v>
      </c>
      <c r="Q1182" s="189">
        <v>0</v>
      </c>
      <c r="R1182" s="189">
        <f>Q1182*H1182</f>
        <v>0</v>
      </c>
      <c r="S1182" s="189">
        <v>0</v>
      </c>
      <c r="T1182" s="190">
        <f>S1182*H1182</f>
        <v>0</v>
      </c>
      <c r="U1182" s="36"/>
      <c r="V1182" s="36"/>
      <c r="W1182" s="36"/>
      <c r="X1182" s="36"/>
      <c r="Y1182" s="36"/>
      <c r="Z1182" s="36"/>
      <c r="AA1182" s="36"/>
      <c r="AB1182" s="36"/>
      <c r="AC1182" s="36"/>
      <c r="AD1182" s="36"/>
      <c r="AE1182" s="36"/>
      <c r="AR1182" s="191" t="s">
        <v>215</v>
      </c>
      <c r="AT1182" s="191" t="s">
        <v>169</v>
      </c>
      <c r="AU1182" s="191" t="s">
        <v>85</v>
      </c>
      <c r="AY1182" s="19" t="s">
        <v>167</v>
      </c>
      <c r="BE1182" s="192">
        <f>IF(N1182="základní",J1182,0)</f>
        <v>0</v>
      </c>
      <c r="BF1182" s="192">
        <f>IF(N1182="snížená",J1182,0)</f>
        <v>0</v>
      </c>
      <c r="BG1182" s="192">
        <f>IF(N1182="zákl. přenesená",J1182,0)</f>
        <v>0</v>
      </c>
      <c r="BH1182" s="192">
        <f>IF(N1182="sníž. přenesená",J1182,0)</f>
        <v>0</v>
      </c>
      <c r="BI1182" s="192">
        <f>IF(N1182="nulová",J1182,0)</f>
        <v>0</v>
      </c>
      <c r="BJ1182" s="19" t="s">
        <v>83</v>
      </c>
      <c r="BK1182" s="192">
        <f>ROUND(I1182*H1182,2)</f>
        <v>0</v>
      </c>
      <c r="BL1182" s="19" t="s">
        <v>215</v>
      </c>
      <c r="BM1182" s="191" t="s">
        <v>2724</v>
      </c>
    </row>
    <row r="1183" spans="1:65" s="15" customFormat="1" ht="11.25">
      <c r="B1183" s="220"/>
      <c r="C1183" s="221"/>
      <c r="D1183" s="193" t="s">
        <v>177</v>
      </c>
      <c r="E1183" s="222" t="s">
        <v>19</v>
      </c>
      <c r="F1183" s="223" t="s">
        <v>1924</v>
      </c>
      <c r="G1183" s="221"/>
      <c r="H1183" s="222" t="s">
        <v>19</v>
      </c>
      <c r="I1183" s="224"/>
      <c r="J1183" s="221"/>
      <c r="K1183" s="221"/>
      <c r="L1183" s="225"/>
      <c r="M1183" s="226"/>
      <c r="N1183" s="227"/>
      <c r="O1183" s="227"/>
      <c r="P1183" s="227"/>
      <c r="Q1183" s="227"/>
      <c r="R1183" s="227"/>
      <c r="S1183" s="227"/>
      <c r="T1183" s="228"/>
      <c r="AT1183" s="229" t="s">
        <v>177</v>
      </c>
      <c r="AU1183" s="229" t="s">
        <v>85</v>
      </c>
      <c r="AV1183" s="15" t="s">
        <v>83</v>
      </c>
      <c r="AW1183" s="15" t="s">
        <v>37</v>
      </c>
      <c r="AX1183" s="15" t="s">
        <v>76</v>
      </c>
      <c r="AY1183" s="229" t="s">
        <v>167</v>
      </c>
    </row>
    <row r="1184" spans="1:65" s="13" customFormat="1" ht="11.25">
      <c r="B1184" s="198"/>
      <c r="C1184" s="199"/>
      <c r="D1184" s="193" t="s">
        <v>177</v>
      </c>
      <c r="E1184" s="200" t="s">
        <v>19</v>
      </c>
      <c r="F1184" s="201" t="s">
        <v>2725</v>
      </c>
      <c r="G1184" s="199"/>
      <c r="H1184" s="202">
        <v>2.14</v>
      </c>
      <c r="I1184" s="203"/>
      <c r="J1184" s="199"/>
      <c r="K1184" s="199"/>
      <c r="L1184" s="204"/>
      <c r="M1184" s="205"/>
      <c r="N1184" s="206"/>
      <c r="O1184" s="206"/>
      <c r="P1184" s="206"/>
      <c r="Q1184" s="206"/>
      <c r="R1184" s="206"/>
      <c r="S1184" s="206"/>
      <c r="T1184" s="207"/>
      <c r="AT1184" s="208" t="s">
        <v>177</v>
      </c>
      <c r="AU1184" s="208" t="s">
        <v>85</v>
      </c>
      <c r="AV1184" s="13" t="s">
        <v>85</v>
      </c>
      <c r="AW1184" s="13" t="s">
        <v>37</v>
      </c>
      <c r="AX1184" s="13" t="s">
        <v>76</v>
      </c>
      <c r="AY1184" s="208" t="s">
        <v>167</v>
      </c>
    </row>
    <row r="1185" spans="1:65" s="16" customFormat="1" ht="11.25">
      <c r="B1185" s="243"/>
      <c r="C1185" s="244"/>
      <c r="D1185" s="193" t="s">
        <v>177</v>
      </c>
      <c r="E1185" s="245" t="s">
        <v>19</v>
      </c>
      <c r="F1185" s="246" t="s">
        <v>1927</v>
      </c>
      <c r="G1185" s="244"/>
      <c r="H1185" s="247">
        <v>2.14</v>
      </c>
      <c r="I1185" s="248"/>
      <c r="J1185" s="244"/>
      <c r="K1185" s="244"/>
      <c r="L1185" s="249"/>
      <c r="M1185" s="250"/>
      <c r="N1185" s="251"/>
      <c r="O1185" s="251"/>
      <c r="P1185" s="251"/>
      <c r="Q1185" s="251"/>
      <c r="R1185" s="251"/>
      <c r="S1185" s="251"/>
      <c r="T1185" s="252"/>
      <c r="AT1185" s="253" t="s">
        <v>177</v>
      </c>
      <c r="AU1185" s="253" t="s">
        <v>85</v>
      </c>
      <c r="AV1185" s="16" t="s">
        <v>182</v>
      </c>
      <c r="AW1185" s="16" t="s">
        <v>37</v>
      </c>
      <c r="AX1185" s="16" t="s">
        <v>76</v>
      </c>
      <c r="AY1185" s="253" t="s">
        <v>167</v>
      </c>
    </row>
    <row r="1186" spans="1:65" s="14" customFormat="1" ht="11.25">
      <c r="B1186" s="209"/>
      <c r="C1186" s="210"/>
      <c r="D1186" s="193" t="s">
        <v>177</v>
      </c>
      <c r="E1186" s="211" t="s">
        <v>19</v>
      </c>
      <c r="F1186" s="212" t="s">
        <v>179</v>
      </c>
      <c r="G1186" s="210"/>
      <c r="H1186" s="213">
        <v>2.14</v>
      </c>
      <c r="I1186" s="214"/>
      <c r="J1186" s="210"/>
      <c r="K1186" s="210"/>
      <c r="L1186" s="215"/>
      <c r="M1186" s="216"/>
      <c r="N1186" s="217"/>
      <c r="O1186" s="217"/>
      <c r="P1186" s="217"/>
      <c r="Q1186" s="217"/>
      <c r="R1186" s="217"/>
      <c r="S1186" s="217"/>
      <c r="T1186" s="218"/>
      <c r="AT1186" s="219" t="s">
        <v>177</v>
      </c>
      <c r="AU1186" s="219" t="s">
        <v>85</v>
      </c>
      <c r="AV1186" s="14" t="s">
        <v>174</v>
      </c>
      <c r="AW1186" s="14" t="s">
        <v>37</v>
      </c>
      <c r="AX1186" s="14" t="s">
        <v>83</v>
      </c>
      <c r="AY1186" s="219" t="s">
        <v>167</v>
      </c>
    </row>
    <row r="1187" spans="1:65" s="2" customFormat="1" ht="24">
      <c r="A1187" s="36"/>
      <c r="B1187" s="37"/>
      <c r="C1187" s="180" t="s">
        <v>2726</v>
      </c>
      <c r="D1187" s="180" t="s">
        <v>169</v>
      </c>
      <c r="E1187" s="181" t="s">
        <v>2727</v>
      </c>
      <c r="F1187" s="182" t="s">
        <v>2728</v>
      </c>
      <c r="G1187" s="183" t="s">
        <v>172</v>
      </c>
      <c r="H1187" s="184">
        <v>1.9379999999999999</v>
      </c>
      <c r="I1187" s="185"/>
      <c r="J1187" s="186">
        <f>ROUND(I1187*H1187,2)</f>
        <v>0</v>
      </c>
      <c r="K1187" s="182" t="s">
        <v>173</v>
      </c>
      <c r="L1187" s="41"/>
      <c r="M1187" s="187" t="s">
        <v>19</v>
      </c>
      <c r="N1187" s="188" t="s">
        <v>47</v>
      </c>
      <c r="O1187" s="66"/>
      <c r="P1187" s="189">
        <f>O1187*H1187</f>
        <v>0</v>
      </c>
      <c r="Q1187" s="189">
        <v>0</v>
      </c>
      <c r="R1187" s="189">
        <f>Q1187*H1187</f>
        <v>0</v>
      </c>
      <c r="S1187" s="189">
        <v>0</v>
      </c>
      <c r="T1187" s="190">
        <f>S1187*H1187</f>
        <v>0</v>
      </c>
      <c r="U1187" s="36"/>
      <c r="V1187" s="36"/>
      <c r="W1187" s="36"/>
      <c r="X1187" s="36"/>
      <c r="Y1187" s="36"/>
      <c r="Z1187" s="36"/>
      <c r="AA1187" s="36"/>
      <c r="AB1187" s="36"/>
      <c r="AC1187" s="36"/>
      <c r="AD1187" s="36"/>
      <c r="AE1187" s="36"/>
      <c r="AR1187" s="191" t="s">
        <v>215</v>
      </c>
      <c r="AT1187" s="191" t="s">
        <v>169</v>
      </c>
      <c r="AU1187" s="191" t="s">
        <v>85</v>
      </c>
      <c r="AY1187" s="19" t="s">
        <v>167</v>
      </c>
      <c r="BE1187" s="192">
        <f>IF(N1187="základní",J1187,0)</f>
        <v>0</v>
      </c>
      <c r="BF1187" s="192">
        <f>IF(N1187="snížená",J1187,0)</f>
        <v>0</v>
      </c>
      <c r="BG1187" s="192">
        <f>IF(N1187="zákl. přenesená",J1187,0)</f>
        <v>0</v>
      </c>
      <c r="BH1187" s="192">
        <f>IF(N1187="sníž. přenesená",J1187,0)</f>
        <v>0</v>
      </c>
      <c r="BI1187" s="192">
        <f>IF(N1187="nulová",J1187,0)</f>
        <v>0</v>
      </c>
      <c r="BJ1187" s="19" t="s">
        <v>83</v>
      </c>
      <c r="BK1187" s="192">
        <f>ROUND(I1187*H1187,2)</f>
        <v>0</v>
      </c>
      <c r="BL1187" s="19" t="s">
        <v>215</v>
      </c>
      <c r="BM1187" s="191" t="s">
        <v>2729</v>
      </c>
    </row>
    <row r="1188" spans="1:65" s="15" customFormat="1" ht="11.25">
      <c r="B1188" s="220"/>
      <c r="C1188" s="221"/>
      <c r="D1188" s="193" t="s">
        <v>177</v>
      </c>
      <c r="E1188" s="222" t="s">
        <v>19</v>
      </c>
      <c r="F1188" s="223" t="s">
        <v>1924</v>
      </c>
      <c r="G1188" s="221"/>
      <c r="H1188" s="222" t="s">
        <v>19</v>
      </c>
      <c r="I1188" s="224"/>
      <c r="J1188" s="221"/>
      <c r="K1188" s="221"/>
      <c r="L1188" s="225"/>
      <c r="M1188" s="226"/>
      <c r="N1188" s="227"/>
      <c r="O1188" s="227"/>
      <c r="P1188" s="227"/>
      <c r="Q1188" s="227"/>
      <c r="R1188" s="227"/>
      <c r="S1188" s="227"/>
      <c r="T1188" s="228"/>
      <c r="AT1188" s="229" t="s">
        <v>177</v>
      </c>
      <c r="AU1188" s="229" t="s">
        <v>85</v>
      </c>
      <c r="AV1188" s="15" t="s">
        <v>83</v>
      </c>
      <c r="AW1188" s="15" t="s">
        <v>37</v>
      </c>
      <c r="AX1188" s="15" t="s">
        <v>76</v>
      </c>
      <c r="AY1188" s="229" t="s">
        <v>167</v>
      </c>
    </row>
    <row r="1189" spans="1:65" s="13" customFormat="1" ht="11.25">
      <c r="B1189" s="198"/>
      <c r="C1189" s="199"/>
      <c r="D1189" s="193" t="s">
        <v>177</v>
      </c>
      <c r="E1189" s="200" t="s">
        <v>19</v>
      </c>
      <c r="F1189" s="201" t="s">
        <v>2730</v>
      </c>
      <c r="G1189" s="199"/>
      <c r="H1189" s="202">
        <v>1.9379999999999999</v>
      </c>
      <c r="I1189" s="203"/>
      <c r="J1189" s="199"/>
      <c r="K1189" s="199"/>
      <c r="L1189" s="204"/>
      <c r="M1189" s="205"/>
      <c r="N1189" s="206"/>
      <c r="O1189" s="206"/>
      <c r="P1189" s="206"/>
      <c r="Q1189" s="206"/>
      <c r="R1189" s="206"/>
      <c r="S1189" s="206"/>
      <c r="T1189" s="207"/>
      <c r="AT1189" s="208" t="s">
        <v>177</v>
      </c>
      <c r="AU1189" s="208" t="s">
        <v>85</v>
      </c>
      <c r="AV1189" s="13" t="s">
        <v>85</v>
      </c>
      <c r="AW1189" s="13" t="s">
        <v>37</v>
      </c>
      <c r="AX1189" s="13" t="s">
        <v>76</v>
      </c>
      <c r="AY1189" s="208" t="s">
        <v>167</v>
      </c>
    </row>
    <row r="1190" spans="1:65" s="16" customFormat="1" ht="11.25">
      <c r="B1190" s="243"/>
      <c r="C1190" s="244"/>
      <c r="D1190" s="193" t="s">
        <v>177</v>
      </c>
      <c r="E1190" s="245" t="s">
        <v>19</v>
      </c>
      <c r="F1190" s="246" t="s">
        <v>1927</v>
      </c>
      <c r="G1190" s="244"/>
      <c r="H1190" s="247">
        <v>1.9379999999999999</v>
      </c>
      <c r="I1190" s="248"/>
      <c r="J1190" s="244"/>
      <c r="K1190" s="244"/>
      <c r="L1190" s="249"/>
      <c r="M1190" s="250"/>
      <c r="N1190" s="251"/>
      <c r="O1190" s="251"/>
      <c r="P1190" s="251"/>
      <c r="Q1190" s="251"/>
      <c r="R1190" s="251"/>
      <c r="S1190" s="251"/>
      <c r="T1190" s="252"/>
      <c r="AT1190" s="253" t="s">
        <v>177</v>
      </c>
      <c r="AU1190" s="253" t="s">
        <v>85</v>
      </c>
      <c r="AV1190" s="16" t="s">
        <v>182</v>
      </c>
      <c r="AW1190" s="16" t="s">
        <v>37</v>
      </c>
      <c r="AX1190" s="16" t="s">
        <v>76</v>
      </c>
      <c r="AY1190" s="253" t="s">
        <v>167</v>
      </c>
    </row>
    <row r="1191" spans="1:65" s="14" customFormat="1" ht="11.25">
      <c r="B1191" s="209"/>
      <c r="C1191" s="210"/>
      <c r="D1191" s="193" t="s">
        <v>177</v>
      </c>
      <c r="E1191" s="211" t="s">
        <v>19</v>
      </c>
      <c r="F1191" s="212" t="s">
        <v>179</v>
      </c>
      <c r="G1191" s="210"/>
      <c r="H1191" s="213">
        <v>1.9379999999999999</v>
      </c>
      <c r="I1191" s="214"/>
      <c r="J1191" s="210"/>
      <c r="K1191" s="210"/>
      <c r="L1191" s="215"/>
      <c r="M1191" s="216"/>
      <c r="N1191" s="217"/>
      <c r="O1191" s="217"/>
      <c r="P1191" s="217"/>
      <c r="Q1191" s="217"/>
      <c r="R1191" s="217"/>
      <c r="S1191" s="217"/>
      <c r="T1191" s="218"/>
      <c r="AT1191" s="219" t="s">
        <v>177</v>
      </c>
      <c r="AU1191" s="219" t="s">
        <v>85</v>
      </c>
      <c r="AV1191" s="14" t="s">
        <v>174</v>
      </c>
      <c r="AW1191" s="14" t="s">
        <v>37</v>
      </c>
      <c r="AX1191" s="14" t="s">
        <v>83</v>
      </c>
      <c r="AY1191" s="219" t="s">
        <v>167</v>
      </c>
    </row>
    <row r="1192" spans="1:65" s="2" customFormat="1" ht="24">
      <c r="A1192" s="36"/>
      <c r="B1192" s="37"/>
      <c r="C1192" s="180" t="s">
        <v>770</v>
      </c>
      <c r="D1192" s="180" t="s">
        <v>169</v>
      </c>
      <c r="E1192" s="181" t="s">
        <v>2731</v>
      </c>
      <c r="F1192" s="182" t="s">
        <v>2732</v>
      </c>
      <c r="G1192" s="183" t="s">
        <v>172</v>
      </c>
      <c r="H1192" s="184">
        <v>1.06</v>
      </c>
      <c r="I1192" s="185"/>
      <c r="J1192" s="186">
        <f>ROUND(I1192*H1192,2)</f>
        <v>0</v>
      </c>
      <c r="K1192" s="182" t="s">
        <v>173</v>
      </c>
      <c r="L1192" s="41"/>
      <c r="M1192" s="187" t="s">
        <v>19</v>
      </c>
      <c r="N1192" s="188" t="s">
        <v>47</v>
      </c>
      <c r="O1192" s="66"/>
      <c r="P1192" s="189">
        <f>O1192*H1192</f>
        <v>0</v>
      </c>
      <c r="Q1192" s="189">
        <v>0</v>
      </c>
      <c r="R1192" s="189">
        <f>Q1192*H1192</f>
        <v>0</v>
      </c>
      <c r="S1192" s="189">
        <v>0</v>
      </c>
      <c r="T1192" s="190">
        <f>S1192*H1192</f>
        <v>0</v>
      </c>
      <c r="U1192" s="36"/>
      <c r="V1192" s="36"/>
      <c r="W1192" s="36"/>
      <c r="X1192" s="36"/>
      <c r="Y1192" s="36"/>
      <c r="Z1192" s="36"/>
      <c r="AA1192" s="36"/>
      <c r="AB1192" s="36"/>
      <c r="AC1192" s="36"/>
      <c r="AD1192" s="36"/>
      <c r="AE1192" s="36"/>
      <c r="AR1192" s="191" t="s">
        <v>215</v>
      </c>
      <c r="AT1192" s="191" t="s">
        <v>169</v>
      </c>
      <c r="AU1192" s="191" t="s">
        <v>85</v>
      </c>
      <c r="AY1192" s="19" t="s">
        <v>167</v>
      </c>
      <c r="BE1192" s="192">
        <f>IF(N1192="základní",J1192,0)</f>
        <v>0</v>
      </c>
      <c r="BF1192" s="192">
        <f>IF(N1192="snížená",J1192,0)</f>
        <v>0</v>
      </c>
      <c r="BG1192" s="192">
        <f>IF(N1192="zákl. přenesená",J1192,0)</f>
        <v>0</v>
      </c>
      <c r="BH1192" s="192">
        <f>IF(N1192="sníž. přenesená",J1192,0)</f>
        <v>0</v>
      </c>
      <c r="BI1192" s="192">
        <f>IF(N1192="nulová",J1192,0)</f>
        <v>0</v>
      </c>
      <c r="BJ1192" s="19" t="s">
        <v>83</v>
      </c>
      <c r="BK1192" s="192">
        <f>ROUND(I1192*H1192,2)</f>
        <v>0</v>
      </c>
      <c r="BL1192" s="19" t="s">
        <v>215</v>
      </c>
      <c r="BM1192" s="191" t="s">
        <v>2733</v>
      </c>
    </row>
    <row r="1193" spans="1:65" s="15" customFormat="1" ht="11.25">
      <c r="B1193" s="220"/>
      <c r="C1193" s="221"/>
      <c r="D1193" s="193" t="s">
        <v>177</v>
      </c>
      <c r="E1193" s="222" t="s">
        <v>19</v>
      </c>
      <c r="F1193" s="223" t="s">
        <v>1924</v>
      </c>
      <c r="G1193" s="221"/>
      <c r="H1193" s="222" t="s">
        <v>19</v>
      </c>
      <c r="I1193" s="224"/>
      <c r="J1193" s="221"/>
      <c r="K1193" s="221"/>
      <c r="L1193" s="225"/>
      <c r="M1193" s="226"/>
      <c r="N1193" s="227"/>
      <c r="O1193" s="227"/>
      <c r="P1193" s="227"/>
      <c r="Q1193" s="227"/>
      <c r="R1193" s="227"/>
      <c r="S1193" s="227"/>
      <c r="T1193" s="228"/>
      <c r="AT1193" s="229" t="s">
        <v>177</v>
      </c>
      <c r="AU1193" s="229" t="s">
        <v>85</v>
      </c>
      <c r="AV1193" s="15" t="s">
        <v>83</v>
      </c>
      <c r="AW1193" s="15" t="s">
        <v>37</v>
      </c>
      <c r="AX1193" s="15" t="s">
        <v>76</v>
      </c>
      <c r="AY1193" s="229" t="s">
        <v>167</v>
      </c>
    </row>
    <row r="1194" spans="1:65" s="13" customFormat="1" ht="11.25">
      <c r="B1194" s="198"/>
      <c r="C1194" s="199"/>
      <c r="D1194" s="193" t="s">
        <v>177</v>
      </c>
      <c r="E1194" s="200" t="s">
        <v>19</v>
      </c>
      <c r="F1194" s="201" t="s">
        <v>2734</v>
      </c>
      <c r="G1194" s="199"/>
      <c r="H1194" s="202">
        <v>1.06</v>
      </c>
      <c r="I1194" s="203"/>
      <c r="J1194" s="199"/>
      <c r="K1194" s="199"/>
      <c r="L1194" s="204"/>
      <c r="M1194" s="205"/>
      <c r="N1194" s="206"/>
      <c r="O1194" s="206"/>
      <c r="P1194" s="206"/>
      <c r="Q1194" s="206"/>
      <c r="R1194" s="206"/>
      <c r="S1194" s="206"/>
      <c r="T1194" s="207"/>
      <c r="AT1194" s="208" t="s">
        <v>177</v>
      </c>
      <c r="AU1194" s="208" t="s">
        <v>85</v>
      </c>
      <c r="AV1194" s="13" t="s">
        <v>85</v>
      </c>
      <c r="AW1194" s="13" t="s">
        <v>37</v>
      </c>
      <c r="AX1194" s="13" t="s">
        <v>76</v>
      </c>
      <c r="AY1194" s="208" t="s">
        <v>167</v>
      </c>
    </row>
    <row r="1195" spans="1:65" s="16" customFormat="1" ht="11.25">
      <c r="B1195" s="243"/>
      <c r="C1195" s="244"/>
      <c r="D1195" s="193" t="s">
        <v>177</v>
      </c>
      <c r="E1195" s="245" t="s">
        <v>19</v>
      </c>
      <c r="F1195" s="246" t="s">
        <v>1927</v>
      </c>
      <c r="G1195" s="244"/>
      <c r="H1195" s="247">
        <v>1.06</v>
      </c>
      <c r="I1195" s="248"/>
      <c r="J1195" s="244"/>
      <c r="K1195" s="244"/>
      <c r="L1195" s="249"/>
      <c r="M1195" s="250"/>
      <c r="N1195" s="251"/>
      <c r="O1195" s="251"/>
      <c r="P1195" s="251"/>
      <c r="Q1195" s="251"/>
      <c r="R1195" s="251"/>
      <c r="S1195" s="251"/>
      <c r="T1195" s="252"/>
      <c r="AT1195" s="253" t="s">
        <v>177</v>
      </c>
      <c r="AU1195" s="253" t="s">
        <v>85</v>
      </c>
      <c r="AV1195" s="16" t="s">
        <v>182</v>
      </c>
      <c r="AW1195" s="16" t="s">
        <v>37</v>
      </c>
      <c r="AX1195" s="16" t="s">
        <v>76</v>
      </c>
      <c r="AY1195" s="253" t="s">
        <v>167</v>
      </c>
    </row>
    <row r="1196" spans="1:65" s="14" customFormat="1" ht="11.25">
      <c r="B1196" s="209"/>
      <c r="C1196" s="210"/>
      <c r="D1196" s="193" t="s">
        <v>177</v>
      </c>
      <c r="E1196" s="211" t="s">
        <v>19</v>
      </c>
      <c r="F1196" s="212" t="s">
        <v>179</v>
      </c>
      <c r="G1196" s="210"/>
      <c r="H1196" s="213">
        <v>1.06</v>
      </c>
      <c r="I1196" s="214"/>
      <c r="J1196" s="210"/>
      <c r="K1196" s="210"/>
      <c r="L1196" s="215"/>
      <c r="M1196" s="216"/>
      <c r="N1196" s="217"/>
      <c r="O1196" s="217"/>
      <c r="P1196" s="217"/>
      <c r="Q1196" s="217"/>
      <c r="R1196" s="217"/>
      <c r="S1196" s="217"/>
      <c r="T1196" s="218"/>
      <c r="AT1196" s="219" t="s">
        <v>177</v>
      </c>
      <c r="AU1196" s="219" t="s">
        <v>85</v>
      </c>
      <c r="AV1196" s="14" t="s">
        <v>174</v>
      </c>
      <c r="AW1196" s="14" t="s">
        <v>37</v>
      </c>
      <c r="AX1196" s="14" t="s">
        <v>83</v>
      </c>
      <c r="AY1196" s="219" t="s">
        <v>167</v>
      </c>
    </row>
    <row r="1197" spans="1:65" s="2" customFormat="1" ht="16.5" customHeight="1">
      <c r="A1197" s="36"/>
      <c r="B1197" s="37"/>
      <c r="C1197" s="180" t="s">
        <v>2735</v>
      </c>
      <c r="D1197" s="180" t="s">
        <v>169</v>
      </c>
      <c r="E1197" s="181" t="s">
        <v>2736</v>
      </c>
      <c r="F1197" s="182" t="s">
        <v>2737</v>
      </c>
      <c r="G1197" s="183" t="s">
        <v>189</v>
      </c>
      <c r="H1197" s="184">
        <v>43.884999999999998</v>
      </c>
      <c r="I1197" s="185"/>
      <c r="J1197" s="186">
        <f>ROUND(I1197*H1197,2)</f>
        <v>0</v>
      </c>
      <c r="K1197" s="182" t="s">
        <v>173</v>
      </c>
      <c r="L1197" s="41"/>
      <c r="M1197" s="187" t="s">
        <v>19</v>
      </c>
      <c r="N1197" s="188" t="s">
        <v>47</v>
      </c>
      <c r="O1197" s="66"/>
      <c r="P1197" s="189">
        <f>O1197*H1197</f>
        <v>0</v>
      </c>
      <c r="Q1197" s="189">
        <v>0</v>
      </c>
      <c r="R1197" s="189">
        <f>Q1197*H1197</f>
        <v>0</v>
      </c>
      <c r="S1197" s="189">
        <v>0</v>
      </c>
      <c r="T1197" s="190">
        <f>S1197*H1197</f>
        <v>0</v>
      </c>
      <c r="U1197" s="36"/>
      <c r="V1197" s="36"/>
      <c r="W1197" s="36"/>
      <c r="X1197" s="36"/>
      <c r="Y1197" s="36"/>
      <c r="Z1197" s="36"/>
      <c r="AA1197" s="36"/>
      <c r="AB1197" s="36"/>
      <c r="AC1197" s="36"/>
      <c r="AD1197" s="36"/>
      <c r="AE1197" s="36"/>
      <c r="AR1197" s="191" t="s">
        <v>215</v>
      </c>
      <c r="AT1197" s="191" t="s">
        <v>169</v>
      </c>
      <c r="AU1197" s="191" t="s">
        <v>85</v>
      </c>
      <c r="AY1197" s="19" t="s">
        <v>167</v>
      </c>
      <c r="BE1197" s="192">
        <f>IF(N1197="základní",J1197,0)</f>
        <v>0</v>
      </c>
      <c r="BF1197" s="192">
        <f>IF(N1197="snížená",J1197,0)</f>
        <v>0</v>
      </c>
      <c r="BG1197" s="192">
        <f>IF(N1197="zákl. přenesená",J1197,0)</f>
        <v>0</v>
      </c>
      <c r="BH1197" s="192">
        <f>IF(N1197="sníž. přenesená",J1197,0)</f>
        <v>0</v>
      </c>
      <c r="BI1197" s="192">
        <f>IF(N1197="nulová",J1197,0)</f>
        <v>0</v>
      </c>
      <c r="BJ1197" s="19" t="s">
        <v>83</v>
      </c>
      <c r="BK1197" s="192">
        <f>ROUND(I1197*H1197,2)</f>
        <v>0</v>
      </c>
      <c r="BL1197" s="19" t="s">
        <v>215</v>
      </c>
      <c r="BM1197" s="191" t="s">
        <v>2738</v>
      </c>
    </row>
    <row r="1198" spans="1:65" s="15" customFormat="1" ht="11.25">
      <c r="B1198" s="220"/>
      <c r="C1198" s="221"/>
      <c r="D1198" s="193" t="s">
        <v>177</v>
      </c>
      <c r="E1198" s="222" t="s">
        <v>19</v>
      </c>
      <c r="F1198" s="223" t="s">
        <v>1924</v>
      </c>
      <c r="G1198" s="221"/>
      <c r="H1198" s="222" t="s">
        <v>19</v>
      </c>
      <c r="I1198" s="224"/>
      <c r="J1198" s="221"/>
      <c r="K1198" s="221"/>
      <c r="L1198" s="225"/>
      <c r="M1198" s="226"/>
      <c r="N1198" s="227"/>
      <c r="O1198" s="227"/>
      <c r="P1198" s="227"/>
      <c r="Q1198" s="227"/>
      <c r="R1198" s="227"/>
      <c r="S1198" s="227"/>
      <c r="T1198" s="228"/>
      <c r="AT1198" s="229" t="s">
        <v>177</v>
      </c>
      <c r="AU1198" s="229" t="s">
        <v>85</v>
      </c>
      <c r="AV1198" s="15" t="s">
        <v>83</v>
      </c>
      <c r="AW1198" s="15" t="s">
        <v>37</v>
      </c>
      <c r="AX1198" s="15" t="s">
        <v>76</v>
      </c>
      <c r="AY1198" s="229" t="s">
        <v>167</v>
      </c>
    </row>
    <row r="1199" spans="1:65" s="13" customFormat="1" ht="11.25">
      <c r="B1199" s="198"/>
      <c r="C1199" s="199"/>
      <c r="D1199" s="193" t="s">
        <v>177</v>
      </c>
      <c r="E1199" s="200" t="s">
        <v>19</v>
      </c>
      <c r="F1199" s="201" t="s">
        <v>2739</v>
      </c>
      <c r="G1199" s="199"/>
      <c r="H1199" s="202">
        <v>43.884999999999998</v>
      </c>
      <c r="I1199" s="203"/>
      <c r="J1199" s="199"/>
      <c r="K1199" s="199"/>
      <c r="L1199" s="204"/>
      <c r="M1199" s="205"/>
      <c r="N1199" s="206"/>
      <c r="O1199" s="206"/>
      <c r="P1199" s="206"/>
      <c r="Q1199" s="206"/>
      <c r="R1199" s="206"/>
      <c r="S1199" s="206"/>
      <c r="T1199" s="207"/>
      <c r="AT1199" s="208" t="s">
        <v>177</v>
      </c>
      <c r="AU1199" s="208" t="s">
        <v>85</v>
      </c>
      <c r="AV1199" s="13" t="s">
        <v>85</v>
      </c>
      <c r="AW1199" s="13" t="s">
        <v>37</v>
      </c>
      <c r="AX1199" s="13" t="s">
        <v>76</v>
      </c>
      <c r="AY1199" s="208" t="s">
        <v>167</v>
      </c>
    </row>
    <row r="1200" spans="1:65" s="16" customFormat="1" ht="11.25">
      <c r="B1200" s="243"/>
      <c r="C1200" s="244"/>
      <c r="D1200" s="193" t="s">
        <v>177</v>
      </c>
      <c r="E1200" s="245" t="s">
        <v>19</v>
      </c>
      <c r="F1200" s="246" t="s">
        <v>1927</v>
      </c>
      <c r="G1200" s="244"/>
      <c r="H1200" s="247">
        <v>43.884999999999998</v>
      </c>
      <c r="I1200" s="248"/>
      <c r="J1200" s="244"/>
      <c r="K1200" s="244"/>
      <c r="L1200" s="249"/>
      <c r="M1200" s="250"/>
      <c r="N1200" s="251"/>
      <c r="O1200" s="251"/>
      <c r="P1200" s="251"/>
      <c r="Q1200" s="251"/>
      <c r="R1200" s="251"/>
      <c r="S1200" s="251"/>
      <c r="T1200" s="252"/>
      <c r="AT1200" s="253" t="s">
        <v>177</v>
      </c>
      <c r="AU1200" s="253" t="s">
        <v>85</v>
      </c>
      <c r="AV1200" s="16" t="s">
        <v>182</v>
      </c>
      <c r="AW1200" s="16" t="s">
        <v>37</v>
      </c>
      <c r="AX1200" s="16" t="s">
        <v>76</v>
      </c>
      <c r="AY1200" s="253" t="s">
        <v>167</v>
      </c>
    </row>
    <row r="1201" spans="1:65" s="14" customFormat="1" ht="11.25">
      <c r="B1201" s="209"/>
      <c r="C1201" s="210"/>
      <c r="D1201" s="193" t="s">
        <v>177</v>
      </c>
      <c r="E1201" s="211" t="s">
        <v>19</v>
      </c>
      <c r="F1201" s="212" t="s">
        <v>179</v>
      </c>
      <c r="G1201" s="210"/>
      <c r="H1201" s="213">
        <v>43.884999999999998</v>
      </c>
      <c r="I1201" s="214"/>
      <c r="J1201" s="210"/>
      <c r="K1201" s="210"/>
      <c r="L1201" s="215"/>
      <c r="M1201" s="216"/>
      <c r="N1201" s="217"/>
      <c r="O1201" s="217"/>
      <c r="P1201" s="217"/>
      <c r="Q1201" s="217"/>
      <c r="R1201" s="217"/>
      <c r="S1201" s="217"/>
      <c r="T1201" s="218"/>
      <c r="AT1201" s="219" t="s">
        <v>177</v>
      </c>
      <c r="AU1201" s="219" t="s">
        <v>85</v>
      </c>
      <c r="AV1201" s="14" t="s">
        <v>174</v>
      </c>
      <c r="AW1201" s="14" t="s">
        <v>37</v>
      </c>
      <c r="AX1201" s="14" t="s">
        <v>83</v>
      </c>
      <c r="AY1201" s="219" t="s">
        <v>167</v>
      </c>
    </row>
    <row r="1202" spans="1:65" s="2" customFormat="1" ht="16.5" customHeight="1">
      <c r="A1202" s="36"/>
      <c r="B1202" s="37"/>
      <c r="C1202" s="180" t="s">
        <v>775</v>
      </c>
      <c r="D1202" s="180" t="s">
        <v>169</v>
      </c>
      <c r="E1202" s="181" t="s">
        <v>1259</v>
      </c>
      <c r="F1202" s="182" t="s">
        <v>1260</v>
      </c>
      <c r="G1202" s="183" t="s">
        <v>172</v>
      </c>
      <c r="H1202" s="184">
        <v>0.629</v>
      </c>
      <c r="I1202" s="185"/>
      <c r="J1202" s="186">
        <f>ROUND(I1202*H1202,2)</f>
        <v>0</v>
      </c>
      <c r="K1202" s="182" t="s">
        <v>173</v>
      </c>
      <c r="L1202" s="41"/>
      <c r="M1202" s="187" t="s">
        <v>19</v>
      </c>
      <c r="N1202" s="188" t="s">
        <v>47</v>
      </c>
      <c r="O1202" s="66"/>
      <c r="P1202" s="189">
        <f>O1202*H1202</f>
        <v>0</v>
      </c>
      <c r="Q1202" s="189">
        <v>0</v>
      </c>
      <c r="R1202" s="189">
        <f>Q1202*H1202</f>
        <v>0</v>
      </c>
      <c r="S1202" s="189">
        <v>0</v>
      </c>
      <c r="T1202" s="190">
        <f>S1202*H1202</f>
        <v>0</v>
      </c>
      <c r="U1202" s="36"/>
      <c r="V1202" s="36"/>
      <c r="W1202" s="36"/>
      <c r="X1202" s="36"/>
      <c r="Y1202" s="36"/>
      <c r="Z1202" s="36"/>
      <c r="AA1202" s="36"/>
      <c r="AB1202" s="36"/>
      <c r="AC1202" s="36"/>
      <c r="AD1202" s="36"/>
      <c r="AE1202" s="36"/>
      <c r="AR1202" s="191" t="s">
        <v>215</v>
      </c>
      <c r="AT1202" s="191" t="s">
        <v>169</v>
      </c>
      <c r="AU1202" s="191" t="s">
        <v>85</v>
      </c>
      <c r="AY1202" s="19" t="s">
        <v>167</v>
      </c>
      <c r="BE1202" s="192">
        <f>IF(N1202="základní",J1202,0)</f>
        <v>0</v>
      </c>
      <c r="BF1202" s="192">
        <f>IF(N1202="snížená",J1202,0)</f>
        <v>0</v>
      </c>
      <c r="BG1202" s="192">
        <f>IF(N1202="zákl. přenesená",J1202,0)</f>
        <v>0</v>
      </c>
      <c r="BH1202" s="192">
        <f>IF(N1202="sníž. přenesená",J1202,0)</f>
        <v>0</v>
      </c>
      <c r="BI1202" s="192">
        <f>IF(N1202="nulová",J1202,0)</f>
        <v>0</v>
      </c>
      <c r="BJ1202" s="19" t="s">
        <v>83</v>
      </c>
      <c r="BK1202" s="192">
        <f>ROUND(I1202*H1202,2)</f>
        <v>0</v>
      </c>
      <c r="BL1202" s="19" t="s">
        <v>215</v>
      </c>
      <c r="BM1202" s="191" t="s">
        <v>2740</v>
      </c>
    </row>
    <row r="1203" spans="1:65" s="2" customFormat="1" ht="29.25">
      <c r="A1203" s="36"/>
      <c r="B1203" s="37"/>
      <c r="C1203" s="38"/>
      <c r="D1203" s="193" t="s">
        <v>175</v>
      </c>
      <c r="E1203" s="38"/>
      <c r="F1203" s="194" t="s">
        <v>1261</v>
      </c>
      <c r="G1203" s="38"/>
      <c r="H1203" s="38"/>
      <c r="I1203" s="195"/>
      <c r="J1203" s="38"/>
      <c r="K1203" s="38"/>
      <c r="L1203" s="41"/>
      <c r="M1203" s="196"/>
      <c r="N1203" s="197"/>
      <c r="O1203" s="66"/>
      <c r="P1203" s="66"/>
      <c r="Q1203" s="66"/>
      <c r="R1203" s="66"/>
      <c r="S1203" s="66"/>
      <c r="T1203" s="67"/>
      <c r="U1203" s="36"/>
      <c r="V1203" s="36"/>
      <c r="W1203" s="36"/>
      <c r="X1203" s="36"/>
      <c r="Y1203" s="36"/>
      <c r="Z1203" s="36"/>
      <c r="AA1203" s="36"/>
      <c r="AB1203" s="36"/>
      <c r="AC1203" s="36"/>
      <c r="AD1203" s="36"/>
      <c r="AE1203" s="36"/>
      <c r="AT1203" s="19" t="s">
        <v>175</v>
      </c>
      <c r="AU1203" s="19" t="s">
        <v>85</v>
      </c>
    </row>
    <row r="1204" spans="1:65" s="13" customFormat="1" ht="11.25">
      <c r="B1204" s="198"/>
      <c r="C1204" s="199"/>
      <c r="D1204" s="193" t="s">
        <v>177</v>
      </c>
      <c r="E1204" s="200" t="s">
        <v>19</v>
      </c>
      <c r="F1204" s="201" t="s">
        <v>2208</v>
      </c>
      <c r="G1204" s="199"/>
      <c r="H1204" s="202">
        <v>0.629</v>
      </c>
      <c r="I1204" s="203"/>
      <c r="J1204" s="199"/>
      <c r="K1204" s="199"/>
      <c r="L1204" s="204"/>
      <c r="M1204" s="205"/>
      <c r="N1204" s="206"/>
      <c r="O1204" s="206"/>
      <c r="P1204" s="206"/>
      <c r="Q1204" s="206"/>
      <c r="R1204" s="206"/>
      <c r="S1204" s="206"/>
      <c r="T1204" s="207"/>
      <c r="AT1204" s="208" t="s">
        <v>177</v>
      </c>
      <c r="AU1204" s="208" t="s">
        <v>85</v>
      </c>
      <c r="AV1204" s="13" t="s">
        <v>85</v>
      </c>
      <c r="AW1204" s="13" t="s">
        <v>37</v>
      </c>
      <c r="AX1204" s="13" t="s">
        <v>76</v>
      </c>
      <c r="AY1204" s="208" t="s">
        <v>167</v>
      </c>
    </row>
    <row r="1205" spans="1:65" s="14" customFormat="1" ht="11.25">
      <c r="B1205" s="209"/>
      <c r="C1205" s="210"/>
      <c r="D1205" s="193" t="s">
        <v>177</v>
      </c>
      <c r="E1205" s="211" t="s">
        <v>19</v>
      </c>
      <c r="F1205" s="212" t="s">
        <v>179</v>
      </c>
      <c r="G1205" s="210"/>
      <c r="H1205" s="213">
        <v>0.629</v>
      </c>
      <c r="I1205" s="214"/>
      <c r="J1205" s="210"/>
      <c r="K1205" s="210"/>
      <c r="L1205" s="215"/>
      <c r="M1205" s="216"/>
      <c r="N1205" s="217"/>
      <c r="O1205" s="217"/>
      <c r="P1205" s="217"/>
      <c r="Q1205" s="217"/>
      <c r="R1205" s="217"/>
      <c r="S1205" s="217"/>
      <c r="T1205" s="218"/>
      <c r="AT1205" s="219" t="s">
        <v>177</v>
      </c>
      <c r="AU1205" s="219" t="s">
        <v>85</v>
      </c>
      <c r="AV1205" s="14" t="s">
        <v>174</v>
      </c>
      <c r="AW1205" s="14" t="s">
        <v>37</v>
      </c>
      <c r="AX1205" s="14" t="s">
        <v>83</v>
      </c>
      <c r="AY1205" s="219" t="s">
        <v>167</v>
      </c>
    </row>
    <row r="1206" spans="1:65" s="2" customFormat="1" ht="16.5" customHeight="1">
      <c r="A1206" s="36"/>
      <c r="B1206" s="37"/>
      <c r="C1206" s="180" t="s">
        <v>2741</v>
      </c>
      <c r="D1206" s="180" t="s">
        <v>169</v>
      </c>
      <c r="E1206" s="181" t="s">
        <v>1262</v>
      </c>
      <c r="F1206" s="182" t="s">
        <v>1263</v>
      </c>
      <c r="G1206" s="183" t="s">
        <v>189</v>
      </c>
      <c r="H1206" s="184">
        <v>5.4560000000000004</v>
      </c>
      <c r="I1206" s="185"/>
      <c r="J1206" s="186">
        <f>ROUND(I1206*H1206,2)</f>
        <v>0</v>
      </c>
      <c r="K1206" s="182" t="s">
        <v>173</v>
      </c>
      <c r="L1206" s="41"/>
      <c r="M1206" s="187" t="s">
        <v>19</v>
      </c>
      <c r="N1206" s="188" t="s">
        <v>47</v>
      </c>
      <c r="O1206" s="66"/>
      <c r="P1206" s="189">
        <f>O1206*H1206</f>
        <v>0</v>
      </c>
      <c r="Q1206" s="189">
        <v>0</v>
      </c>
      <c r="R1206" s="189">
        <f>Q1206*H1206</f>
        <v>0</v>
      </c>
      <c r="S1206" s="189">
        <v>0</v>
      </c>
      <c r="T1206" s="190">
        <f>S1206*H1206</f>
        <v>0</v>
      </c>
      <c r="U1206" s="36"/>
      <c r="V1206" s="36"/>
      <c r="W1206" s="36"/>
      <c r="X1206" s="36"/>
      <c r="Y1206" s="36"/>
      <c r="Z1206" s="36"/>
      <c r="AA1206" s="36"/>
      <c r="AB1206" s="36"/>
      <c r="AC1206" s="36"/>
      <c r="AD1206" s="36"/>
      <c r="AE1206" s="36"/>
      <c r="AR1206" s="191" t="s">
        <v>215</v>
      </c>
      <c r="AT1206" s="191" t="s">
        <v>169</v>
      </c>
      <c r="AU1206" s="191" t="s">
        <v>85</v>
      </c>
      <c r="AY1206" s="19" t="s">
        <v>167</v>
      </c>
      <c r="BE1206" s="192">
        <f>IF(N1206="základní",J1206,0)</f>
        <v>0</v>
      </c>
      <c r="BF1206" s="192">
        <f>IF(N1206="snížená",J1206,0)</f>
        <v>0</v>
      </c>
      <c r="BG1206" s="192">
        <f>IF(N1206="zákl. přenesená",J1206,0)</f>
        <v>0</v>
      </c>
      <c r="BH1206" s="192">
        <f>IF(N1206="sníž. přenesená",J1206,0)</f>
        <v>0</v>
      </c>
      <c r="BI1206" s="192">
        <f>IF(N1206="nulová",J1206,0)</f>
        <v>0</v>
      </c>
      <c r="BJ1206" s="19" t="s">
        <v>83</v>
      </c>
      <c r="BK1206" s="192">
        <f>ROUND(I1206*H1206,2)</f>
        <v>0</v>
      </c>
      <c r="BL1206" s="19" t="s">
        <v>215</v>
      </c>
      <c r="BM1206" s="191" t="s">
        <v>2742</v>
      </c>
    </row>
    <row r="1207" spans="1:65" s="2" customFormat="1" ht="29.25">
      <c r="A1207" s="36"/>
      <c r="B1207" s="37"/>
      <c r="C1207" s="38"/>
      <c r="D1207" s="193" t="s">
        <v>175</v>
      </c>
      <c r="E1207" s="38"/>
      <c r="F1207" s="194" t="s">
        <v>1261</v>
      </c>
      <c r="G1207" s="38"/>
      <c r="H1207" s="38"/>
      <c r="I1207" s="195"/>
      <c r="J1207" s="38"/>
      <c r="K1207" s="38"/>
      <c r="L1207" s="41"/>
      <c r="M1207" s="196"/>
      <c r="N1207" s="197"/>
      <c r="O1207" s="66"/>
      <c r="P1207" s="66"/>
      <c r="Q1207" s="66"/>
      <c r="R1207" s="66"/>
      <c r="S1207" s="66"/>
      <c r="T1207" s="67"/>
      <c r="U1207" s="36"/>
      <c r="V1207" s="36"/>
      <c r="W1207" s="36"/>
      <c r="X1207" s="36"/>
      <c r="Y1207" s="36"/>
      <c r="Z1207" s="36"/>
      <c r="AA1207" s="36"/>
      <c r="AB1207" s="36"/>
      <c r="AC1207" s="36"/>
      <c r="AD1207" s="36"/>
      <c r="AE1207" s="36"/>
      <c r="AT1207" s="19" t="s">
        <v>175</v>
      </c>
      <c r="AU1207" s="19" t="s">
        <v>85</v>
      </c>
    </row>
    <row r="1208" spans="1:65" s="13" customFormat="1" ht="11.25">
      <c r="B1208" s="198"/>
      <c r="C1208" s="199"/>
      <c r="D1208" s="193" t="s">
        <v>177</v>
      </c>
      <c r="E1208" s="200" t="s">
        <v>19</v>
      </c>
      <c r="F1208" s="201" t="s">
        <v>2743</v>
      </c>
      <c r="G1208" s="199"/>
      <c r="H1208" s="202">
        <v>5.4560000000000004</v>
      </c>
      <c r="I1208" s="203"/>
      <c r="J1208" s="199"/>
      <c r="K1208" s="199"/>
      <c r="L1208" s="204"/>
      <c r="M1208" s="205"/>
      <c r="N1208" s="206"/>
      <c r="O1208" s="206"/>
      <c r="P1208" s="206"/>
      <c r="Q1208" s="206"/>
      <c r="R1208" s="206"/>
      <c r="S1208" s="206"/>
      <c r="T1208" s="207"/>
      <c r="AT1208" s="208" t="s">
        <v>177</v>
      </c>
      <c r="AU1208" s="208" t="s">
        <v>85</v>
      </c>
      <c r="AV1208" s="13" t="s">
        <v>85</v>
      </c>
      <c r="AW1208" s="13" t="s">
        <v>37</v>
      </c>
      <c r="AX1208" s="13" t="s">
        <v>76</v>
      </c>
      <c r="AY1208" s="208" t="s">
        <v>167</v>
      </c>
    </row>
    <row r="1209" spans="1:65" s="14" customFormat="1" ht="11.25">
      <c r="B1209" s="209"/>
      <c r="C1209" s="210"/>
      <c r="D1209" s="193" t="s">
        <v>177</v>
      </c>
      <c r="E1209" s="211" t="s">
        <v>19</v>
      </c>
      <c r="F1209" s="212" t="s">
        <v>179</v>
      </c>
      <c r="G1209" s="210"/>
      <c r="H1209" s="213">
        <v>5.4560000000000004</v>
      </c>
      <c r="I1209" s="214"/>
      <c r="J1209" s="210"/>
      <c r="K1209" s="210"/>
      <c r="L1209" s="215"/>
      <c r="M1209" s="216"/>
      <c r="N1209" s="217"/>
      <c r="O1209" s="217"/>
      <c r="P1209" s="217"/>
      <c r="Q1209" s="217"/>
      <c r="R1209" s="217"/>
      <c r="S1209" s="217"/>
      <c r="T1209" s="218"/>
      <c r="AT1209" s="219" t="s">
        <v>177</v>
      </c>
      <c r="AU1209" s="219" t="s">
        <v>85</v>
      </c>
      <c r="AV1209" s="14" t="s">
        <v>174</v>
      </c>
      <c r="AW1209" s="14" t="s">
        <v>37</v>
      </c>
      <c r="AX1209" s="14" t="s">
        <v>83</v>
      </c>
      <c r="AY1209" s="219" t="s">
        <v>167</v>
      </c>
    </row>
    <row r="1210" spans="1:65" s="2" customFormat="1" ht="16.5" customHeight="1">
      <c r="A1210" s="36"/>
      <c r="B1210" s="37"/>
      <c r="C1210" s="180" t="s">
        <v>778</v>
      </c>
      <c r="D1210" s="180" t="s">
        <v>169</v>
      </c>
      <c r="E1210" s="181" t="s">
        <v>1265</v>
      </c>
      <c r="F1210" s="182" t="s">
        <v>1266</v>
      </c>
      <c r="G1210" s="183" t="s">
        <v>172</v>
      </c>
      <c r="H1210" s="184">
        <v>110.669</v>
      </c>
      <c r="I1210" s="185"/>
      <c r="J1210" s="186">
        <f>ROUND(I1210*H1210,2)</f>
        <v>0</v>
      </c>
      <c r="K1210" s="182" t="s">
        <v>173</v>
      </c>
      <c r="L1210" s="41"/>
      <c r="M1210" s="187" t="s">
        <v>19</v>
      </c>
      <c r="N1210" s="188" t="s">
        <v>47</v>
      </c>
      <c r="O1210" s="66"/>
      <c r="P1210" s="189">
        <f>O1210*H1210</f>
        <v>0</v>
      </c>
      <c r="Q1210" s="189">
        <v>0</v>
      </c>
      <c r="R1210" s="189">
        <f>Q1210*H1210</f>
        <v>0</v>
      </c>
      <c r="S1210" s="189">
        <v>0</v>
      </c>
      <c r="T1210" s="190">
        <f>S1210*H1210</f>
        <v>0</v>
      </c>
      <c r="U1210" s="36"/>
      <c r="V1210" s="36"/>
      <c r="W1210" s="36"/>
      <c r="X1210" s="36"/>
      <c r="Y1210" s="36"/>
      <c r="Z1210" s="36"/>
      <c r="AA1210" s="36"/>
      <c r="AB1210" s="36"/>
      <c r="AC1210" s="36"/>
      <c r="AD1210" s="36"/>
      <c r="AE1210" s="36"/>
      <c r="AR1210" s="191" t="s">
        <v>215</v>
      </c>
      <c r="AT1210" s="191" t="s">
        <v>169</v>
      </c>
      <c r="AU1210" s="191" t="s">
        <v>85</v>
      </c>
      <c r="AY1210" s="19" t="s">
        <v>167</v>
      </c>
      <c r="BE1210" s="192">
        <f>IF(N1210="základní",J1210,0)</f>
        <v>0</v>
      </c>
      <c r="BF1210" s="192">
        <f>IF(N1210="snížená",J1210,0)</f>
        <v>0</v>
      </c>
      <c r="BG1210" s="192">
        <f>IF(N1210="zákl. přenesená",J1210,0)</f>
        <v>0</v>
      </c>
      <c r="BH1210" s="192">
        <f>IF(N1210="sníž. přenesená",J1210,0)</f>
        <v>0</v>
      </c>
      <c r="BI1210" s="192">
        <f>IF(N1210="nulová",J1210,0)</f>
        <v>0</v>
      </c>
      <c r="BJ1210" s="19" t="s">
        <v>83</v>
      </c>
      <c r="BK1210" s="192">
        <f>ROUND(I1210*H1210,2)</f>
        <v>0</v>
      </c>
      <c r="BL1210" s="19" t="s">
        <v>215</v>
      </c>
      <c r="BM1210" s="191" t="s">
        <v>2744</v>
      </c>
    </row>
    <row r="1211" spans="1:65" s="2" customFormat="1" ht="29.25">
      <c r="A1211" s="36"/>
      <c r="B1211" s="37"/>
      <c r="C1211" s="38"/>
      <c r="D1211" s="193" t="s">
        <v>175</v>
      </c>
      <c r="E1211" s="38"/>
      <c r="F1211" s="194" t="s">
        <v>1261</v>
      </c>
      <c r="G1211" s="38"/>
      <c r="H1211" s="38"/>
      <c r="I1211" s="195"/>
      <c r="J1211" s="38"/>
      <c r="K1211" s="38"/>
      <c r="L1211" s="41"/>
      <c r="M1211" s="196"/>
      <c r="N1211" s="197"/>
      <c r="O1211" s="66"/>
      <c r="P1211" s="66"/>
      <c r="Q1211" s="66"/>
      <c r="R1211" s="66"/>
      <c r="S1211" s="66"/>
      <c r="T1211" s="67"/>
      <c r="U1211" s="36"/>
      <c r="V1211" s="36"/>
      <c r="W1211" s="36"/>
      <c r="X1211" s="36"/>
      <c r="Y1211" s="36"/>
      <c r="Z1211" s="36"/>
      <c r="AA1211" s="36"/>
      <c r="AB1211" s="36"/>
      <c r="AC1211" s="36"/>
      <c r="AD1211" s="36"/>
      <c r="AE1211" s="36"/>
      <c r="AT1211" s="19" t="s">
        <v>175</v>
      </c>
      <c r="AU1211" s="19" t="s">
        <v>85</v>
      </c>
    </row>
    <row r="1212" spans="1:65" s="13" customFormat="1" ht="11.25">
      <c r="B1212" s="198"/>
      <c r="C1212" s="199"/>
      <c r="D1212" s="193" t="s">
        <v>177</v>
      </c>
      <c r="E1212" s="200" t="s">
        <v>19</v>
      </c>
      <c r="F1212" s="201" t="s">
        <v>2208</v>
      </c>
      <c r="G1212" s="199"/>
      <c r="H1212" s="202">
        <v>0.629</v>
      </c>
      <c r="I1212" s="203"/>
      <c r="J1212" s="199"/>
      <c r="K1212" s="199"/>
      <c r="L1212" s="204"/>
      <c r="M1212" s="205"/>
      <c r="N1212" s="206"/>
      <c r="O1212" s="206"/>
      <c r="P1212" s="206"/>
      <c r="Q1212" s="206"/>
      <c r="R1212" s="206"/>
      <c r="S1212" s="206"/>
      <c r="T1212" s="207"/>
      <c r="AT1212" s="208" t="s">
        <v>177</v>
      </c>
      <c r="AU1212" s="208" t="s">
        <v>85</v>
      </c>
      <c r="AV1212" s="13" t="s">
        <v>85</v>
      </c>
      <c r="AW1212" s="13" t="s">
        <v>37</v>
      </c>
      <c r="AX1212" s="13" t="s">
        <v>76</v>
      </c>
      <c r="AY1212" s="208" t="s">
        <v>167</v>
      </c>
    </row>
    <row r="1213" spans="1:65" s="13" customFormat="1" ht="11.25">
      <c r="B1213" s="198"/>
      <c r="C1213" s="199"/>
      <c r="D1213" s="193" t="s">
        <v>177</v>
      </c>
      <c r="E1213" s="200" t="s">
        <v>19</v>
      </c>
      <c r="F1213" s="201" t="s">
        <v>2073</v>
      </c>
      <c r="G1213" s="199"/>
      <c r="H1213" s="202">
        <v>64.569999999999993</v>
      </c>
      <c r="I1213" s="203"/>
      <c r="J1213" s="199"/>
      <c r="K1213" s="199"/>
      <c r="L1213" s="204"/>
      <c r="M1213" s="205"/>
      <c r="N1213" s="206"/>
      <c r="O1213" s="206"/>
      <c r="P1213" s="206"/>
      <c r="Q1213" s="206"/>
      <c r="R1213" s="206"/>
      <c r="S1213" s="206"/>
      <c r="T1213" s="207"/>
      <c r="AT1213" s="208" t="s">
        <v>177</v>
      </c>
      <c r="AU1213" s="208" t="s">
        <v>85</v>
      </c>
      <c r="AV1213" s="13" t="s">
        <v>85</v>
      </c>
      <c r="AW1213" s="13" t="s">
        <v>37</v>
      </c>
      <c r="AX1213" s="13" t="s">
        <v>76</v>
      </c>
      <c r="AY1213" s="208" t="s">
        <v>167</v>
      </c>
    </row>
    <row r="1214" spans="1:65" s="13" customFormat="1" ht="11.25">
      <c r="B1214" s="198"/>
      <c r="C1214" s="199"/>
      <c r="D1214" s="193" t="s">
        <v>177</v>
      </c>
      <c r="E1214" s="200" t="s">
        <v>19</v>
      </c>
      <c r="F1214" s="201" t="s">
        <v>2074</v>
      </c>
      <c r="G1214" s="199"/>
      <c r="H1214" s="202">
        <v>9.39</v>
      </c>
      <c r="I1214" s="203"/>
      <c r="J1214" s="199"/>
      <c r="K1214" s="199"/>
      <c r="L1214" s="204"/>
      <c r="M1214" s="205"/>
      <c r="N1214" s="206"/>
      <c r="O1214" s="206"/>
      <c r="P1214" s="206"/>
      <c r="Q1214" s="206"/>
      <c r="R1214" s="206"/>
      <c r="S1214" s="206"/>
      <c r="T1214" s="207"/>
      <c r="AT1214" s="208" t="s">
        <v>177</v>
      </c>
      <c r="AU1214" s="208" t="s">
        <v>85</v>
      </c>
      <c r="AV1214" s="13" t="s">
        <v>85</v>
      </c>
      <c r="AW1214" s="13" t="s">
        <v>37</v>
      </c>
      <c r="AX1214" s="13" t="s">
        <v>76</v>
      </c>
      <c r="AY1214" s="208" t="s">
        <v>167</v>
      </c>
    </row>
    <row r="1215" spans="1:65" s="13" customFormat="1" ht="11.25">
      <c r="B1215" s="198"/>
      <c r="C1215" s="199"/>
      <c r="D1215" s="193" t="s">
        <v>177</v>
      </c>
      <c r="E1215" s="200" t="s">
        <v>19</v>
      </c>
      <c r="F1215" s="201" t="s">
        <v>2197</v>
      </c>
      <c r="G1215" s="199"/>
      <c r="H1215" s="202">
        <v>8.7200000000000006</v>
      </c>
      <c r="I1215" s="203"/>
      <c r="J1215" s="199"/>
      <c r="K1215" s="199"/>
      <c r="L1215" s="204"/>
      <c r="M1215" s="205"/>
      <c r="N1215" s="206"/>
      <c r="O1215" s="206"/>
      <c r="P1215" s="206"/>
      <c r="Q1215" s="206"/>
      <c r="R1215" s="206"/>
      <c r="S1215" s="206"/>
      <c r="T1215" s="207"/>
      <c r="AT1215" s="208" t="s">
        <v>177</v>
      </c>
      <c r="AU1215" s="208" t="s">
        <v>85</v>
      </c>
      <c r="AV1215" s="13" t="s">
        <v>85</v>
      </c>
      <c r="AW1215" s="13" t="s">
        <v>37</v>
      </c>
      <c r="AX1215" s="13" t="s">
        <v>76</v>
      </c>
      <c r="AY1215" s="208" t="s">
        <v>167</v>
      </c>
    </row>
    <row r="1216" spans="1:65" s="13" customFormat="1" ht="11.25">
      <c r="B1216" s="198"/>
      <c r="C1216" s="199"/>
      <c r="D1216" s="193" t="s">
        <v>177</v>
      </c>
      <c r="E1216" s="200" t="s">
        <v>19</v>
      </c>
      <c r="F1216" s="201" t="s">
        <v>2076</v>
      </c>
      <c r="G1216" s="199"/>
      <c r="H1216" s="202">
        <v>22.84</v>
      </c>
      <c r="I1216" s="203"/>
      <c r="J1216" s="199"/>
      <c r="K1216" s="199"/>
      <c r="L1216" s="204"/>
      <c r="M1216" s="205"/>
      <c r="N1216" s="206"/>
      <c r="O1216" s="206"/>
      <c r="P1216" s="206"/>
      <c r="Q1216" s="206"/>
      <c r="R1216" s="206"/>
      <c r="S1216" s="206"/>
      <c r="T1216" s="207"/>
      <c r="AT1216" s="208" t="s">
        <v>177</v>
      </c>
      <c r="AU1216" s="208" t="s">
        <v>85</v>
      </c>
      <c r="AV1216" s="13" t="s">
        <v>85</v>
      </c>
      <c r="AW1216" s="13" t="s">
        <v>37</v>
      </c>
      <c r="AX1216" s="13" t="s">
        <v>76</v>
      </c>
      <c r="AY1216" s="208" t="s">
        <v>167</v>
      </c>
    </row>
    <row r="1217" spans="1:65" s="13" customFormat="1" ht="11.25">
      <c r="B1217" s="198"/>
      <c r="C1217" s="199"/>
      <c r="D1217" s="193" t="s">
        <v>177</v>
      </c>
      <c r="E1217" s="200" t="s">
        <v>19</v>
      </c>
      <c r="F1217" s="201" t="s">
        <v>2078</v>
      </c>
      <c r="G1217" s="199"/>
      <c r="H1217" s="202">
        <v>4.5199999999999996</v>
      </c>
      <c r="I1217" s="203"/>
      <c r="J1217" s="199"/>
      <c r="K1217" s="199"/>
      <c r="L1217" s="204"/>
      <c r="M1217" s="205"/>
      <c r="N1217" s="206"/>
      <c r="O1217" s="206"/>
      <c r="P1217" s="206"/>
      <c r="Q1217" s="206"/>
      <c r="R1217" s="206"/>
      <c r="S1217" s="206"/>
      <c r="T1217" s="207"/>
      <c r="AT1217" s="208" t="s">
        <v>177</v>
      </c>
      <c r="AU1217" s="208" t="s">
        <v>85</v>
      </c>
      <c r="AV1217" s="13" t="s">
        <v>85</v>
      </c>
      <c r="AW1217" s="13" t="s">
        <v>37</v>
      </c>
      <c r="AX1217" s="13" t="s">
        <v>76</v>
      </c>
      <c r="AY1217" s="208" t="s">
        <v>167</v>
      </c>
    </row>
    <row r="1218" spans="1:65" s="16" customFormat="1" ht="11.25">
      <c r="B1218" s="243"/>
      <c r="C1218" s="244"/>
      <c r="D1218" s="193" t="s">
        <v>177</v>
      </c>
      <c r="E1218" s="245" t="s">
        <v>19</v>
      </c>
      <c r="F1218" s="246" t="s">
        <v>1927</v>
      </c>
      <c r="G1218" s="244"/>
      <c r="H1218" s="247">
        <v>110.669</v>
      </c>
      <c r="I1218" s="248"/>
      <c r="J1218" s="244"/>
      <c r="K1218" s="244"/>
      <c r="L1218" s="249"/>
      <c r="M1218" s="250"/>
      <c r="N1218" s="251"/>
      <c r="O1218" s="251"/>
      <c r="P1218" s="251"/>
      <c r="Q1218" s="251"/>
      <c r="R1218" s="251"/>
      <c r="S1218" s="251"/>
      <c r="T1218" s="252"/>
      <c r="AT1218" s="253" t="s">
        <v>177</v>
      </c>
      <c r="AU1218" s="253" t="s">
        <v>85</v>
      </c>
      <c r="AV1218" s="16" t="s">
        <v>182</v>
      </c>
      <c r="AW1218" s="16" t="s">
        <v>37</v>
      </c>
      <c r="AX1218" s="16" t="s">
        <v>76</v>
      </c>
      <c r="AY1218" s="253" t="s">
        <v>167</v>
      </c>
    </row>
    <row r="1219" spans="1:65" s="14" customFormat="1" ht="11.25">
      <c r="B1219" s="209"/>
      <c r="C1219" s="210"/>
      <c r="D1219" s="193" t="s">
        <v>177</v>
      </c>
      <c r="E1219" s="211" t="s">
        <v>19</v>
      </c>
      <c r="F1219" s="212" t="s">
        <v>179</v>
      </c>
      <c r="G1219" s="210"/>
      <c r="H1219" s="213">
        <v>110.669</v>
      </c>
      <c r="I1219" s="214"/>
      <c r="J1219" s="210"/>
      <c r="K1219" s="210"/>
      <c r="L1219" s="215"/>
      <c r="M1219" s="216"/>
      <c r="N1219" s="217"/>
      <c r="O1219" s="217"/>
      <c r="P1219" s="217"/>
      <c r="Q1219" s="217"/>
      <c r="R1219" s="217"/>
      <c r="S1219" s="217"/>
      <c r="T1219" s="218"/>
      <c r="AT1219" s="219" t="s">
        <v>177</v>
      </c>
      <c r="AU1219" s="219" t="s">
        <v>85</v>
      </c>
      <c r="AV1219" s="14" t="s">
        <v>174</v>
      </c>
      <c r="AW1219" s="14" t="s">
        <v>37</v>
      </c>
      <c r="AX1219" s="14" t="s">
        <v>83</v>
      </c>
      <c r="AY1219" s="219" t="s">
        <v>167</v>
      </c>
    </row>
    <row r="1220" spans="1:65" s="2" customFormat="1" ht="16.5" customHeight="1">
      <c r="A1220" s="36"/>
      <c r="B1220" s="37"/>
      <c r="C1220" s="180" t="s">
        <v>2745</v>
      </c>
      <c r="D1220" s="180" t="s">
        <v>169</v>
      </c>
      <c r="E1220" s="181" t="s">
        <v>2746</v>
      </c>
      <c r="F1220" s="182" t="s">
        <v>2747</v>
      </c>
      <c r="G1220" s="183" t="s">
        <v>172</v>
      </c>
      <c r="H1220" s="184">
        <v>110.669</v>
      </c>
      <c r="I1220" s="185"/>
      <c r="J1220" s="186">
        <f>ROUND(I1220*H1220,2)</f>
        <v>0</v>
      </c>
      <c r="K1220" s="182" t="s">
        <v>173</v>
      </c>
      <c r="L1220" s="41"/>
      <c r="M1220" s="187" t="s">
        <v>19</v>
      </c>
      <c r="N1220" s="188" t="s">
        <v>47</v>
      </c>
      <c r="O1220" s="66"/>
      <c r="P1220" s="189">
        <f>O1220*H1220</f>
        <v>0</v>
      </c>
      <c r="Q1220" s="189">
        <v>0</v>
      </c>
      <c r="R1220" s="189">
        <f>Q1220*H1220</f>
        <v>0</v>
      </c>
      <c r="S1220" s="189">
        <v>0</v>
      </c>
      <c r="T1220" s="190">
        <f>S1220*H1220</f>
        <v>0</v>
      </c>
      <c r="U1220" s="36"/>
      <c r="V1220" s="36"/>
      <c r="W1220" s="36"/>
      <c r="X1220" s="36"/>
      <c r="Y1220" s="36"/>
      <c r="Z1220" s="36"/>
      <c r="AA1220" s="36"/>
      <c r="AB1220" s="36"/>
      <c r="AC1220" s="36"/>
      <c r="AD1220" s="36"/>
      <c r="AE1220" s="36"/>
      <c r="AR1220" s="191" t="s">
        <v>215</v>
      </c>
      <c r="AT1220" s="191" t="s">
        <v>169</v>
      </c>
      <c r="AU1220" s="191" t="s">
        <v>85</v>
      </c>
      <c r="AY1220" s="19" t="s">
        <v>167</v>
      </c>
      <c r="BE1220" s="192">
        <f>IF(N1220="základní",J1220,0)</f>
        <v>0</v>
      </c>
      <c r="BF1220" s="192">
        <f>IF(N1220="snížená",J1220,0)</f>
        <v>0</v>
      </c>
      <c r="BG1220" s="192">
        <f>IF(N1220="zákl. přenesená",J1220,0)</f>
        <v>0</v>
      </c>
      <c r="BH1220" s="192">
        <f>IF(N1220="sníž. přenesená",J1220,0)</f>
        <v>0</v>
      </c>
      <c r="BI1220" s="192">
        <f>IF(N1220="nulová",J1220,0)</f>
        <v>0</v>
      </c>
      <c r="BJ1220" s="19" t="s">
        <v>83</v>
      </c>
      <c r="BK1220" s="192">
        <f>ROUND(I1220*H1220,2)</f>
        <v>0</v>
      </c>
      <c r="BL1220" s="19" t="s">
        <v>215</v>
      </c>
      <c r="BM1220" s="191" t="s">
        <v>2748</v>
      </c>
    </row>
    <row r="1221" spans="1:65" s="2" customFormat="1" ht="29.25">
      <c r="A1221" s="36"/>
      <c r="B1221" s="37"/>
      <c r="C1221" s="38"/>
      <c r="D1221" s="193" t="s">
        <v>175</v>
      </c>
      <c r="E1221" s="38"/>
      <c r="F1221" s="194" t="s">
        <v>1261</v>
      </c>
      <c r="G1221" s="38"/>
      <c r="H1221" s="38"/>
      <c r="I1221" s="195"/>
      <c r="J1221" s="38"/>
      <c r="K1221" s="38"/>
      <c r="L1221" s="41"/>
      <c r="M1221" s="196"/>
      <c r="N1221" s="197"/>
      <c r="O1221" s="66"/>
      <c r="P1221" s="66"/>
      <c r="Q1221" s="66"/>
      <c r="R1221" s="66"/>
      <c r="S1221" s="66"/>
      <c r="T1221" s="67"/>
      <c r="U1221" s="36"/>
      <c r="V1221" s="36"/>
      <c r="W1221" s="36"/>
      <c r="X1221" s="36"/>
      <c r="Y1221" s="36"/>
      <c r="Z1221" s="36"/>
      <c r="AA1221" s="36"/>
      <c r="AB1221" s="36"/>
      <c r="AC1221" s="36"/>
      <c r="AD1221" s="36"/>
      <c r="AE1221" s="36"/>
      <c r="AT1221" s="19" t="s">
        <v>175</v>
      </c>
      <c r="AU1221" s="19" t="s">
        <v>85</v>
      </c>
    </row>
    <row r="1222" spans="1:65" s="13" customFormat="1" ht="11.25">
      <c r="B1222" s="198"/>
      <c r="C1222" s="199"/>
      <c r="D1222" s="193" t="s">
        <v>177</v>
      </c>
      <c r="E1222" s="200" t="s">
        <v>19</v>
      </c>
      <c r="F1222" s="201" t="s">
        <v>2208</v>
      </c>
      <c r="G1222" s="199"/>
      <c r="H1222" s="202">
        <v>0.629</v>
      </c>
      <c r="I1222" s="203"/>
      <c r="J1222" s="199"/>
      <c r="K1222" s="199"/>
      <c r="L1222" s="204"/>
      <c r="M1222" s="205"/>
      <c r="N1222" s="206"/>
      <c r="O1222" s="206"/>
      <c r="P1222" s="206"/>
      <c r="Q1222" s="206"/>
      <c r="R1222" s="206"/>
      <c r="S1222" s="206"/>
      <c r="T1222" s="207"/>
      <c r="AT1222" s="208" t="s">
        <v>177</v>
      </c>
      <c r="AU1222" s="208" t="s">
        <v>85</v>
      </c>
      <c r="AV1222" s="13" t="s">
        <v>85</v>
      </c>
      <c r="AW1222" s="13" t="s">
        <v>37</v>
      </c>
      <c r="AX1222" s="13" t="s">
        <v>76</v>
      </c>
      <c r="AY1222" s="208" t="s">
        <v>167</v>
      </c>
    </row>
    <row r="1223" spans="1:65" s="13" customFormat="1" ht="11.25">
      <c r="B1223" s="198"/>
      <c r="C1223" s="199"/>
      <c r="D1223" s="193" t="s">
        <v>177</v>
      </c>
      <c r="E1223" s="200" t="s">
        <v>19</v>
      </c>
      <c r="F1223" s="201" t="s">
        <v>2073</v>
      </c>
      <c r="G1223" s="199"/>
      <c r="H1223" s="202">
        <v>64.569999999999993</v>
      </c>
      <c r="I1223" s="203"/>
      <c r="J1223" s="199"/>
      <c r="K1223" s="199"/>
      <c r="L1223" s="204"/>
      <c r="M1223" s="205"/>
      <c r="N1223" s="206"/>
      <c r="O1223" s="206"/>
      <c r="P1223" s="206"/>
      <c r="Q1223" s="206"/>
      <c r="R1223" s="206"/>
      <c r="S1223" s="206"/>
      <c r="T1223" s="207"/>
      <c r="AT1223" s="208" t="s">
        <v>177</v>
      </c>
      <c r="AU1223" s="208" t="s">
        <v>85</v>
      </c>
      <c r="AV1223" s="13" t="s">
        <v>85</v>
      </c>
      <c r="AW1223" s="13" t="s">
        <v>37</v>
      </c>
      <c r="AX1223" s="13" t="s">
        <v>76</v>
      </c>
      <c r="AY1223" s="208" t="s">
        <v>167</v>
      </c>
    </row>
    <row r="1224" spans="1:65" s="13" customFormat="1" ht="11.25">
      <c r="B1224" s="198"/>
      <c r="C1224" s="199"/>
      <c r="D1224" s="193" t="s">
        <v>177</v>
      </c>
      <c r="E1224" s="200" t="s">
        <v>19</v>
      </c>
      <c r="F1224" s="201" t="s">
        <v>2074</v>
      </c>
      <c r="G1224" s="199"/>
      <c r="H1224" s="202">
        <v>9.39</v>
      </c>
      <c r="I1224" s="203"/>
      <c r="J1224" s="199"/>
      <c r="K1224" s="199"/>
      <c r="L1224" s="204"/>
      <c r="M1224" s="205"/>
      <c r="N1224" s="206"/>
      <c r="O1224" s="206"/>
      <c r="P1224" s="206"/>
      <c r="Q1224" s="206"/>
      <c r="R1224" s="206"/>
      <c r="S1224" s="206"/>
      <c r="T1224" s="207"/>
      <c r="AT1224" s="208" t="s">
        <v>177</v>
      </c>
      <c r="AU1224" s="208" t="s">
        <v>85</v>
      </c>
      <c r="AV1224" s="13" t="s">
        <v>85</v>
      </c>
      <c r="AW1224" s="13" t="s">
        <v>37</v>
      </c>
      <c r="AX1224" s="13" t="s">
        <v>76</v>
      </c>
      <c r="AY1224" s="208" t="s">
        <v>167</v>
      </c>
    </row>
    <row r="1225" spans="1:65" s="13" customFormat="1" ht="11.25">
      <c r="B1225" s="198"/>
      <c r="C1225" s="199"/>
      <c r="D1225" s="193" t="s">
        <v>177</v>
      </c>
      <c r="E1225" s="200" t="s">
        <v>19</v>
      </c>
      <c r="F1225" s="201" t="s">
        <v>2197</v>
      </c>
      <c r="G1225" s="199"/>
      <c r="H1225" s="202">
        <v>8.7200000000000006</v>
      </c>
      <c r="I1225" s="203"/>
      <c r="J1225" s="199"/>
      <c r="K1225" s="199"/>
      <c r="L1225" s="204"/>
      <c r="M1225" s="205"/>
      <c r="N1225" s="206"/>
      <c r="O1225" s="206"/>
      <c r="P1225" s="206"/>
      <c r="Q1225" s="206"/>
      <c r="R1225" s="206"/>
      <c r="S1225" s="206"/>
      <c r="T1225" s="207"/>
      <c r="AT1225" s="208" t="s">
        <v>177</v>
      </c>
      <c r="AU1225" s="208" t="s">
        <v>85</v>
      </c>
      <c r="AV1225" s="13" t="s">
        <v>85</v>
      </c>
      <c r="AW1225" s="13" t="s">
        <v>37</v>
      </c>
      <c r="AX1225" s="13" t="s">
        <v>76</v>
      </c>
      <c r="AY1225" s="208" t="s">
        <v>167</v>
      </c>
    </row>
    <row r="1226" spans="1:65" s="13" customFormat="1" ht="11.25">
      <c r="B1226" s="198"/>
      <c r="C1226" s="199"/>
      <c r="D1226" s="193" t="s">
        <v>177</v>
      </c>
      <c r="E1226" s="200" t="s">
        <v>19</v>
      </c>
      <c r="F1226" s="201" t="s">
        <v>2076</v>
      </c>
      <c r="G1226" s="199"/>
      <c r="H1226" s="202">
        <v>22.84</v>
      </c>
      <c r="I1226" s="203"/>
      <c r="J1226" s="199"/>
      <c r="K1226" s="199"/>
      <c r="L1226" s="204"/>
      <c r="M1226" s="205"/>
      <c r="N1226" s="206"/>
      <c r="O1226" s="206"/>
      <c r="P1226" s="206"/>
      <c r="Q1226" s="206"/>
      <c r="R1226" s="206"/>
      <c r="S1226" s="206"/>
      <c r="T1226" s="207"/>
      <c r="AT1226" s="208" t="s">
        <v>177</v>
      </c>
      <c r="AU1226" s="208" t="s">
        <v>85</v>
      </c>
      <c r="AV1226" s="13" t="s">
        <v>85</v>
      </c>
      <c r="AW1226" s="13" t="s">
        <v>37</v>
      </c>
      <c r="AX1226" s="13" t="s">
        <v>76</v>
      </c>
      <c r="AY1226" s="208" t="s">
        <v>167</v>
      </c>
    </row>
    <row r="1227" spans="1:65" s="13" customFormat="1" ht="11.25">
      <c r="B1227" s="198"/>
      <c r="C1227" s="199"/>
      <c r="D1227" s="193" t="s">
        <v>177</v>
      </c>
      <c r="E1227" s="200" t="s">
        <v>19</v>
      </c>
      <c r="F1227" s="201" t="s">
        <v>2078</v>
      </c>
      <c r="G1227" s="199"/>
      <c r="H1227" s="202">
        <v>4.5199999999999996</v>
      </c>
      <c r="I1227" s="203"/>
      <c r="J1227" s="199"/>
      <c r="K1227" s="199"/>
      <c r="L1227" s="204"/>
      <c r="M1227" s="205"/>
      <c r="N1227" s="206"/>
      <c r="O1227" s="206"/>
      <c r="P1227" s="206"/>
      <c r="Q1227" s="206"/>
      <c r="R1227" s="206"/>
      <c r="S1227" s="206"/>
      <c r="T1227" s="207"/>
      <c r="AT1227" s="208" t="s">
        <v>177</v>
      </c>
      <c r="AU1227" s="208" t="s">
        <v>85</v>
      </c>
      <c r="AV1227" s="13" t="s">
        <v>85</v>
      </c>
      <c r="AW1227" s="13" t="s">
        <v>37</v>
      </c>
      <c r="AX1227" s="13" t="s">
        <v>76</v>
      </c>
      <c r="AY1227" s="208" t="s">
        <v>167</v>
      </c>
    </row>
    <row r="1228" spans="1:65" s="16" customFormat="1" ht="11.25">
      <c r="B1228" s="243"/>
      <c r="C1228" s="244"/>
      <c r="D1228" s="193" t="s">
        <v>177</v>
      </c>
      <c r="E1228" s="245" t="s">
        <v>19</v>
      </c>
      <c r="F1228" s="246" t="s">
        <v>1927</v>
      </c>
      <c r="G1228" s="244"/>
      <c r="H1228" s="247">
        <v>110.669</v>
      </c>
      <c r="I1228" s="248"/>
      <c r="J1228" s="244"/>
      <c r="K1228" s="244"/>
      <c r="L1228" s="249"/>
      <c r="M1228" s="250"/>
      <c r="N1228" s="251"/>
      <c r="O1228" s="251"/>
      <c r="P1228" s="251"/>
      <c r="Q1228" s="251"/>
      <c r="R1228" s="251"/>
      <c r="S1228" s="251"/>
      <c r="T1228" s="252"/>
      <c r="AT1228" s="253" t="s">
        <v>177</v>
      </c>
      <c r="AU1228" s="253" t="s">
        <v>85</v>
      </c>
      <c r="AV1228" s="16" t="s">
        <v>182</v>
      </c>
      <c r="AW1228" s="16" t="s">
        <v>37</v>
      </c>
      <c r="AX1228" s="16" t="s">
        <v>76</v>
      </c>
      <c r="AY1228" s="253" t="s">
        <v>167</v>
      </c>
    </row>
    <row r="1229" spans="1:65" s="14" customFormat="1" ht="11.25">
      <c r="B1229" s="209"/>
      <c r="C1229" s="210"/>
      <c r="D1229" s="193" t="s">
        <v>177</v>
      </c>
      <c r="E1229" s="211" t="s">
        <v>19</v>
      </c>
      <c r="F1229" s="212" t="s">
        <v>179</v>
      </c>
      <c r="G1229" s="210"/>
      <c r="H1229" s="213">
        <v>110.669</v>
      </c>
      <c r="I1229" s="214"/>
      <c r="J1229" s="210"/>
      <c r="K1229" s="210"/>
      <c r="L1229" s="215"/>
      <c r="M1229" s="216"/>
      <c r="N1229" s="217"/>
      <c r="O1229" s="217"/>
      <c r="P1229" s="217"/>
      <c r="Q1229" s="217"/>
      <c r="R1229" s="217"/>
      <c r="S1229" s="217"/>
      <c r="T1229" s="218"/>
      <c r="AT1229" s="219" t="s">
        <v>177</v>
      </c>
      <c r="AU1229" s="219" t="s">
        <v>85</v>
      </c>
      <c r="AV1229" s="14" t="s">
        <v>174</v>
      </c>
      <c r="AW1229" s="14" t="s">
        <v>37</v>
      </c>
      <c r="AX1229" s="14" t="s">
        <v>83</v>
      </c>
      <c r="AY1229" s="219" t="s">
        <v>167</v>
      </c>
    </row>
    <row r="1230" spans="1:65" s="2" customFormat="1" ht="16.5" customHeight="1">
      <c r="A1230" s="36"/>
      <c r="B1230" s="37"/>
      <c r="C1230" s="180" t="s">
        <v>783</v>
      </c>
      <c r="D1230" s="180" t="s">
        <v>169</v>
      </c>
      <c r="E1230" s="181" t="s">
        <v>1267</v>
      </c>
      <c r="F1230" s="182" t="s">
        <v>1268</v>
      </c>
      <c r="G1230" s="183" t="s">
        <v>172</v>
      </c>
      <c r="H1230" s="184">
        <v>110.669</v>
      </c>
      <c r="I1230" s="185"/>
      <c r="J1230" s="186">
        <f>ROUND(I1230*H1230,2)</f>
        <v>0</v>
      </c>
      <c r="K1230" s="182" t="s">
        <v>173</v>
      </c>
      <c r="L1230" s="41"/>
      <c r="M1230" s="187" t="s">
        <v>19</v>
      </c>
      <c r="N1230" s="188" t="s">
        <v>47</v>
      </c>
      <c r="O1230" s="66"/>
      <c r="P1230" s="189">
        <f>O1230*H1230</f>
        <v>0</v>
      </c>
      <c r="Q1230" s="189">
        <v>0</v>
      </c>
      <c r="R1230" s="189">
        <f>Q1230*H1230</f>
        <v>0</v>
      </c>
      <c r="S1230" s="189">
        <v>0</v>
      </c>
      <c r="T1230" s="190">
        <f>S1230*H1230</f>
        <v>0</v>
      </c>
      <c r="U1230" s="36"/>
      <c r="V1230" s="36"/>
      <c r="W1230" s="36"/>
      <c r="X1230" s="36"/>
      <c r="Y1230" s="36"/>
      <c r="Z1230" s="36"/>
      <c r="AA1230" s="36"/>
      <c r="AB1230" s="36"/>
      <c r="AC1230" s="36"/>
      <c r="AD1230" s="36"/>
      <c r="AE1230" s="36"/>
      <c r="AR1230" s="191" t="s">
        <v>215</v>
      </c>
      <c r="AT1230" s="191" t="s">
        <v>169</v>
      </c>
      <c r="AU1230" s="191" t="s">
        <v>85</v>
      </c>
      <c r="AY1230" s="19" t="s">
        <v>167</v>
      </c>
      <c r="BE1230" s="192">
        <f>IF(N1230="základní",J1230,0)</f>
        <v>0</v>
      </c>
      <c r="BF1230" s="192">
        <f>IF(N1230="snížená",J1230,0)</f>
        <v>0</v>
      </c>
      <c r="BG1230" s="192">
        <f>IF(N1230="zákl. přenesená",J1230,0)</f>
        <v>0</v>
      </c>
      <c r="BH1230" s="192">
        <f>IF(N1230="sníž. přenesená",J1230,0)</f>
        <v>0</v>
      </c>
      <c r="BI1230" s="192">
        <f>IF(N1230="nulová",J1230,0)</f>
        <v>0</v>
      </c>
      <c r="BJ1230" s="19" t="s">
        <v>83</v>
      </c>
      <c r="BK1230" s="192">
        <f>ROUND(I1230*H1230,2)</f>
        <v>0</v>
      </c>
      <c r="BL1230" s="19" t="s">
        <v>215</v>
      </c>
      <c r="BM1230" s="191" t="s">
        <v>2749</v>
      </c>
    </row>
    <row r="1231" spans="1:65" s="2" customFormat="1" ht="29.25">
      <c r="A1231" s="36"/>
      <c r="B1231" s="37"/>
      <c r="C1231" s="38"/>
      <c r="D1231" s="193" t="s">
        <v>175</v>
      </c>
      <c r="E1231" s="38"/>
      <c r="F1231" s="194" t="s">
        <v>1261</v>
      </c>
      <c r="G1231" s="38"/>
      <c r="H1231" s="38"/>
      <c r="I1231" s="195"/>
      <c r="J1231" s="38"/>
      <c r="K1231" s="38"/>
      <c r="L1231" s="41"/>
      <c r="M1231" s="196"/>
      <c r="N1231" s="197"/>
      <c r="O1231" s="66"/>
      <c r="P1231" s="66"/>
      <c r="Q1231" s="66"/>
      <c r="R1231" s="66"/>
      <c r="S1231" s="66"/>
      <c r="T1231" s="67"/>
      <c r="U1231" s="36"/>
      <c r="V1231" s="36"/>
      <c r="W1231" s="36"/>
      <c r="X1231" s="36"/>
      <c r="Y1231" s="36"/>
      <c r="Z1231" s="36"/>
      <c r="AA1231" s="36"/>
      <c r="AB1231" s="36"/>
      <c r="AC1231" s="36"/>
      <c r="AD1231" s="36"/>
      <c r="AE1231" s="36"/>
      <c r="AT1231" s="19" t="s">
        <v>175</v>
      </c>
      <c r="AU1231" s="19" t="s">
        <v>85</v>
      </c>
    </row>
    <row r="1232" spans="1:65" s="2" customFormat="1" ht="33" customHeight="1">
      <c r="A1232" s="36"/>
      <c r="B1232" s="37"/>
      <c r="C1232" s="180" t="s">
        <v>2750</v>
      </c>
      <c r="D1232" s="180" t="s">
        <v>169</v>
      </c>
      <c r="E1232" s="181" t="s">
        <v>1269</v>
      </c>
      <c r="F1232" s="182" t="s">
        <v>1270</v>
      </c>
      <c r="G1232" s="183" t="s">
        <v>209</v>
      </c>
      <c r="H1232" s="184">
        <v>4.5999999999999999E-2</v>
      </c>
      <c r="I1232" s="185"/>
      <c r="J1232" s="186">
        <f>ROUND(I1232*H1232,2)</f>
        <v>0</v>
      </c>
      <c r="K1232" s="182" t="s">
        <v>173</v>
      </c>
      <c r="L1232" s="41"/>
      <c r="M1232" s="187" t="s">
        <v>19</v>
      </c>
      <c r="N1232" s="188" t="s">
        <v>47</v>
      </c>
      <c r="O1232" s="66"/>
      <c r="P1232" s="189">
        <f>O1232*H1232</f>
        <v>0</v>
      </c>
      <c r="Q1232" s="189">
        <v>0</v>
      </c>
      <c r="R1232" s="189">
        <f>Q1232*H1232</f>
        <v>0</v>
      </c>
      <c r="S1232" s="189">
        <v>0</v>
      </c>
      <c r="T1232" s="190">
        <f>S1232*H1232</f>
        <v>0</v>
      </c>
      <c r="U1232" s="36"/>
      <c r="V1232" s="36"/>
      <c r="W1232" s="36"/>
      <c r="X1232" s="36"/>
      <c r="Y1232" s="36"/>
      <c r="Z1232" s="36"/>
      <c r="AA1232" s="36"/>
      <c r="AB1232" s="36"/>
      <c r="AC1232" s="36"/>
      <c r="AD1232" s="36"/>
      <c r="AE1232" s="36"/>
      <c r="AR1232" s="191" t="s">
        <v>215</v>
      </c>
      <c r="AT1232" s="191" t="s">
        <v>169</v>
      </c>
      <c r="AU1232" s="191" t="s">
        <v>85</v>
      </c>
      <c r="AY1232" s="19" t="s">
        <v>167</v>
      </c>
      <c r="BE1232" s="192">
        <f>IF(N1232="základní",J1232,0)</f>
        <v>0</v>
      </c>
      <c r="BF1232" s="192">
        <f>IF(N1232="snížená",J1232,0)</f>
        <v>0</v>
      </c>
      <c r="BG1232" s="192">
        <f>IF(N1232="zákl. přenesená",J1232,0)</f>
        <v>0</v>
      </c>
      <c r="BH1232" s="192">
        <f>IF(N1232="sníž. přenesená",J1232,0)</f>
        <v>0</v>
      </c>
      <c r="BI1232" s="192">
        <f>IF(N1232="nulová",J1232,0)</f>
        <v>0</v>
      </c>
      <c r="BJ1232" s="19" t="s">
        <v>83</v>
      </c>
      <c r="BK1232" s="192">
        <f>ROUND(I1232*H1232,2)</f>
        <v>0</v>
      </c>
      <c r="BL1232" s="19" t="s">
        <v>215</v>
      </c>
      <c r="BM1232" s="191" t="s">
        <v>2751</v>
      </c>
    </row>
    <row r="1233" spans="1:65" s="2" customFormat="1" ht="68.25">
      <c r="A1233" s="36"/>
      <c r="B1233" s="37"/>
      <c r="C1233" s="38"/>
      <c r="D1233" s="193" t="s">
        <v>175</v>
      </c>
      <c r="E1233" s="38"/>
      <c r="F1233" s="194" t="s">
        <v>1271</v>
      </c>
      <c r="G1233" s="38"/>
      <c r="H1233" s="38"/>
      <c r="I1233" s="195"/>
      <c r="J1233" s="38"/>
      <c r="K1233" s="38"/>
      <c r="L1233" s="41"/>
      <c r="M1233" s="196"/>
      <c r="N1233" s="197"/>
      <c r="O1233" s="66"/>
      <c r="P1233" s="66"/>
      <c r="Q1233" s="66"/>
      <c r="R1233" s="66"/>
      <c r="S1233" s="66"/>
      <c r="T1233" s="67"/>
      <c r="U1233" s="36"/>
      <c r="V1233" s="36"/>
      <c r="W1233" s="36"/>
      <c r="X1233" s="36"/>
      <c r="Y1233" s="36"/>
      <c r="Z1233" s="36"/>
      <c r="AA1233" s="36"/>
      <c r="AB1233" s="36"/>
      <c r="AC1233" s="36"/>
      <c r="AD1233" s="36"/>
      <c r="AE1233" s="36"/>
      <c r="AT1233" s="19" t="s">
        <v>175</v>
      </c>
      <c r="AU1233" s="19" t="s">
        <v>85</v>
      </c>
    </row>
    <row r="1234" spans="1:65" s="2" customFormat="1" ht="36">
      <c r="A1234" s="36"/>
      <c r="B1234" s="37"/>
      <c r="C1234" s="180" t="s">
        <v>788</v>
      </c>
      <c r="D1234" s="180" t="s">
        <v>169</v>
      </c>
      <c r="E1234" s="181" t="s">
        <v>2752</v>
      </c>
      <c r="F1234" s="182" t="s">
        <v>2753</v>
      </c>
      <c r="G1234" s="183" t="s">
        <v>209</v>
      </c>
      <c r="H1234" s="184">
        <v>4.5999999999999999E-2</v>
      </c>
      <c r="I1234" s="185"/>
      <c r="J1234" s="186">
        <f>ROUND(I1234*H1234,2)</f>
        <v>0</v>
      </c>
      <c r="K1234" s="182" t="s">
        <v>173</v>
      </c>
      <c r="L1234" s="41"/>
      <c r="M1234" s="187" t="s">
        <v>19</v>
      </c>
      <c r="N1234" s="188" t="s">
        <v>47</v>
      </c>
      <c r="O1234" s="66"/>
      <c r="P1234" s="189">
        <f>O1234*H1234</f>
        <v>0</v>
      </c>
      <c r="Q1234" s="189">
        <v>0</v>
      </c>
      <c r="R1234" s="189">
        <f>Q1234*H1234</f>
        <v>0</v>
      </c>
      <c r="S1234" s="189">
        <v>0</v>
      </c>
      <c r="T1234" s="190">
        <f>S1234*H1234</f>
        <v>0</v>
      </c>
      <c r="U1234" s="36"/>
      <c r="V1234" s="36"/>
      <c r="W1234" s="36"/>
      <c r="X1234" s="36"/>
      <c r="Y1234" s="36"/>
      <c r="Z1234" s="36"/>
      <c r="AA1234" s="36"/>
      <c r="AB1234" s="36"/>
      <c r="AC1234" s="36"/>
      <c r="AD1234" s="36"/>
      <c r="AE1234" s="36"/>
      <c r="AR1234" s="191" t="s">
        <v>215</v>
      </c>
      <c r="AT1234" s="191" t="s">
        <v>169</v>
      </c>
      <c r="AU1234" s="191" t="s">
        <v>85</v>
      </c>
      <c r="AY1234" s="19" t="s">
        <v>167</v>
      </c>
      <c r="BE1234" s="192">
        <f>IF(N1234="základní",J1234,0)</f>
        <v>0</v>
      </c>
      <c r="BF1234" s="192">
        <f>IF(N1234="snížená",J1234,0)</f>
        <v>0</v>
      </c>
      <c r="BG1234" s="192">
        <f>IF(N1234="zákl. přenesená",J1234,0)</f>
        <v>0</v>
      </c>
      <c r="BH1234" s="192">
        <f>IF(N1234="sníž. přenesená",J1234,0)</f>
        <v>0</v>
      </c>
      <c r="BI1234" s="192">
        <f>IF(N1234="nulová",J1234,0)</f>
        <v>0</v>
      </c>
      <c r="BJ1234" s="19" t="s">
        <v>83</v>
      </c>
      <c r="BK1234" s="192">
        <f>ROUND(I1234*H1234,2)</f>
        <v>0</v>
      </c>
      <c r="BL1234" s="19" t="s">
        <v>215</v>
      </c>
      <c r="BM1234" s="191" t="s">
        <v>2754</v>
      </c>
    </row>
    <row r="1235" spans="1:65" s="2" customFormat="1" ht="68.25">
      <c r="A1235" s="36"/>
      <c r="B1235" s="37"/>
      <c r="C1235" s="38"/>
      <c r="D1235" s="193" t="s">
        <v>175</v>
      </c>
      <c r="E1235" s="38"/>
      <c r="F1235" s="194" t="s">
        <v>1271</v>
      </c>
      <c r="G1235" s="38"/>
      <c r="H1235" s="38"/>
      <c r="I1235" s="195"/>
      <c r="J1235" s="38"/>
      <c r="K1235" s="38"/>
      <c r="L1235" s="41"/>
      <c r="M1235" s="196"/>
      <c r="N1235" s="197"/>
      <c r="O1235" s="66"/>
      <c r="P1235" s="66"/>
      <c r="Q1235" s="66"/>
      <c r="R1235" s="66"/>
      <c r="S1235" s="66"/>
      <c r="T1235" s="67"/>
      <c r="U1235" s="36"/>
      <c r="V1235" s="36"/>
      <c r="W1235" s="36"/>
      <c r="X1235" s="36"/>
      <c r="Y1235" s="36"/>
      <c r="Z1235" s="36"/>
      <c r="AA1235" s="36"/>
      <c r="AB1235" s="36"/>
      <c r="AC1235" s="36"/>
      <c r="AD1235" s="36"/>
      <c r="AE1235" s="36"/>
      <c r="AT1235" s="19" t="s">
        <v>175</v>
      </c>
      <c r="AU1235" s="19" t="s">
        <v>85</v>
      </c>
    </row>
    <row r="1236" spans="1:65" s="12" customFormat="1" ht="22.9" customHeight="1">
      <c r="B1236" s="164"/>
      <c r="C1236" s="165"/>
      <c r="D1236" s="166" t="s">
        <v>75</v>
      </c>
      <c r="E1236" s="178" t="s">
        <v>1468</v>
      </c>
      <c r="F1236" s="178" t="s">
        <v>1469</v>
      </c>
      <c r="G1236" s="165"/>
      <c r="H1236" s="165"/>
      <c r="I1236" s="168"/>
      <c r="J1236" s="179">
        <f>BK1236</f>
        <v>0</v>
      </c>
      <c r="K1236" s="165"/>
      <c r="L1236" s="170"/>
      <c r="M1236" s="171"/>
      <c r="N1236" s="172"/>
      <c r="O1236" s="172"/>
      <c r="P1236" s="173">
        <f>SUM(P1237:P1296)</f>
        <v>0</v>
      </c>
      <c r="Q1236" s="172"/>
      <c r="R1236" s="173">
        <f>SUM(R1237:R1296)</f>
        <v>0</v>
      </c>
      <c r="S1236" s="172"/>
      <c r="T1236" s="174">
        <f>SUM(T1237:T1296)</f>
        <v>0</v>
      </c>
      <c r="AR1236" s="175" t="s">
        <v>85</v>
      </c>
      <c r="AT1236" s="176" t="s">
        <v>75</v>
      </c>
      <c r="AU1236" s="176" t="s">
        <v>83</v>
      </c>
      <c r="AY1236" s="175" t="s">
        <v>167</v>
      </c>
      <c r="BK1236" s="177">
        <f>SUM(BK1237:BK1296)</f>
        <v>0</v>
      </c>
    </row>
    <row r="1237" spans="1:65" s="2" customFormat="1" ht="16.5" customHeight="1">
      <c r="A1237" s="36"/>
      <c r="B1237" s="37"/>
      <c r="C1237" s="180" t="s">
        <v>2755</v>
      </c>
      <c r="D1237" s="180" t="s">
        <v>169</v>
      </c>
      <c r="E1237" s="181" t="s">
        <v>1887</v>
      </c>
      <c r="F1237" s="182" t="s">
        <v>1888</v>
      </c>
      <c r="G1237" s="183" t="s">
        <v>172</v>
      </c>
      <c r="H1237" s="184">
        <v>298.92</v>
      </c>
      <c r="I1237" s="185"/>
      <c r="J1237" s="186">
        <f>ROUND(I1237*H1237,2)</f>
        <v>0</v>
      </c>
      <c r="K1237" s="182" t="s">
        <v>173</v>
      </c>
      <c r="L1237" s="41"/>
      <c r="M1237" s="187" t="s">
        <v>19</v>
      </c>
      <c r="N1237" s="188" t="s">
        <v>47</v>
      </c>
      <c r="O1237" s="66"/>
      <c r="P1237" s="189">
        <f>O1237*H1237</f>
        <v>0</v>
      </c>
      <c r="Q1237" s="189">
        <v>0</v>
      </c>
      <c r="R1237" s="189">
        <f>Q1237*H1237</f>
        <v>0</v>
      </c>
      <c r="S1237" s="189">
        <v>0</v>
      </c>
      <c r="T1237" s="190">
        <f>S1237*H1237</f>
        <v>0</v>
      </c>
      <c r="U1237" s="36"/>
      <c r="V1237" s="36"/>
      <c r="W1237" s="36"/>
      <c r="X1237" s="36"/>
      <c r="Y1237" s="36"/>
      <c r="Z1237" s="36"/>
      <c r="AA1237" s="36"/>
      <c r="AB1237" s="36"/>
      <c r="AC1237" s="36"/>
      <c r="AD1237" s="36"/>
      <c r="AE1237" s="36"/>
      <c r="AR1237" s="191" t="s">
        <v>215</v>
      </c>
      <c r="AT1237" s="191" t="s">
        <v>169</v>
      </c>
      <c r="AU1237" s="191" t="s">
        <v>85</v>
      </c>
      <c r="AY1237" s="19" t="s">
        <v>167</v>
      </c>
      <c r="BE1237" s="192">
        <f>IF(N1237="základní",J1237,0)</f>
        <v>0</v>
      </c>
      <c r="BF1237" s="192">
        <f>IF(N1237="snížená",J1237,0)</f>
        <v>0</v>
      </c>
      <c r="BG1237" s="192">
        <f>IF(N1237="zákl. přenesená",J1237,0)</f>
        <v>0</v>
      </c>
      <c r="BH1237" s="192">
        <f>IF(N1237="sníž. přenesená",J1237,0)</f>
        <v>0</v>
      </c>
      <c r="BI1237" s="192">
        <f>IF(N1237="nulová",J1237,0)</f>
        <v>0</v>
      </c>
      <c r="BJ1237" s="19" t="s">
        <v>83</v>
      </c>
      <c r="BK1237" s="192">
        <f>ROUND(I1237*H1237,2)</f>
        <v>0</v>
      </c>
      <c r="BL1237" s="19" t="s">
        <v>215</v>
      </c>
      <c r="BM1237" s="191" t="s">
        <v>2756</v>
      </c>
    </row>
    <row r="1238" spans="1:65" s="15" customFormat="1" ht="11.25">
      <c r="B1238" s="220"/>
      <c r="C1238" s="221"/>
      <c r="D1238" s="193" t="s">
        <v>177</v>
      </c>
      <c r="E1238" s="222" t="s">
        <v>19</v>
      </c>
      <c r="F1238" s="223" t="s">
        <v>1924</v>
      </c>
      <c r="G1238" s="221"/>
      <c r="H1238" s="222" t="s">
        <v>19</v>
      </c>
      <c r="I1238" s="224"/>
      <c r="J1238" s="221"/>
      <c r="K1238" s="221"/>
      <c r="L1238" s="225"/>
      <c r="M1238" s="226"/>
      <c r="N1238" s="227"/>
      <c r="O1238" s="227"/>
      <c r="P1238" s="227"/>
      <c r="Q1238" s="227"/>
      <c r="R1238" s="227"/>
      <c r="S1238" s="227"/>
      <c r="T1238" s="228"/>
      <c r="AT1238" s="229" t="s">
        <v>177</v>
      </c>
      <c r="AU1238" s="229" t="s">
        <v>85</v>
      </c>
      <c r="AV1238" s="15" t="s">
        <v>83</v>
      </c>
      <c r="AW1238" s="15" t="s">
        <v>37</v>
      </c>
      <c r="AX1238" s="15" t="s">
        <v>76</v>
      </c>
      <c r="AY1238" s="229" t="s">
        <v>167</v>
      </c>
    </row>
    <row r="1239" spans="1:65" s="13" customFormat="1" ht="11.25">
      <c r="B1239" s="198"/>
      <c r="C1239" s="199"/>
      <c r="D1239" s="193" t="s">
        <v>177</v>
      </c>
      <c r="E1239" s="200" t="s">
        <v>19</v>
      </c>
      <c r="F1239" s="201" t="s">
        <v>2073</v>
      </c>
      <c r="G1239" s="199"/>
      <c r="H1239" s="202">
        <v>64.569999999999993</v>
      </c>
      <c r="I1239" s="203"/>
      <c r="J1239" s="199"/>
      <c r="K1239" s="199"/>
      <c r="L1239" s="204"/>
      <c r="M1239" s="205"/>
      <c r="N1239" s="206"/>
      <c r="O1239" s="206"/>
      <c r="P1239" s="206"/>
      <c r="Q1239" s="206"/>
      <c r="R1239" s="206"/>
      <c r="S1239" s="206"/>
      <c r="T1239" s="207"/>
      <c r="AT1239" s="208" t="s">
        <v>177</v>
      </c>
      <c r="AU1239" s="208" t="s">
        <v>85</v>
      </c>
      <c r="AV1239" s="13" t="s">
        <v>85</v>
      </c>
      <c r="AW1239" s="13" t="s">
        <v>37</v>
      </c>
      <c r="AX1239" s="13" t="s">
        <v>76</v>
      </c>
      <c r="AY1239" s="208" t="s">
        <v>167</v>
      </c>
    </row>
    <row r="1240" spans="1:65" s="13" customFormat="1" ht="11.25">
      <c r="B1240" s="198"/>
      <c r="C1240" s="199"/>
      <c r="D1240" s="193" t="s">
        <v>177</v>
      </c>
      <c r="E1240" s="200" t="s">
        <v>19</v>
      </c>
      <c r="F1240" s="201" t="s">
        <v>2074</v>
      </c>
      <c r="G1240" s="199"/>
      <c r="H1240" s="202">
        <v>9.39</v>
      </c>
      <c r="I1240" s="203"/>
      <c r="J1240" s="199"/>
      <c r="K1240" s="199"/>
      <c r="L1240" s="204"/>
      <c r="M1240" s="205"/>
      <c r="N1240" s="206"/>
      <c r="O1240" s="206"/>
      <c r="P1240" s="206"/>
      <c r="Q1240" s="206"/>
      <c r="R1240" s="206"/>
      <c r="S1240" s="206"/>
      <c r="T1240" s="207"/>
      <c r="AT1240" s="208" t="s">
        <v>177</v>
      </c>
      <c r="AU1240" s="208" t="s">
        <v>85</v>
      </c>
      <c r="AV1240" s="13" t="s">
        <v>85</v>
      </c>
      <c r="AW1240" s="13" t="s">
        <v>37</v>
      </c>
      <c r="AX1240" s="13" t="s">
        <v>76</v>
      </c>
      <c r="AY1240" s="208" t="s">
        <v>167</v>
      </c>
    </row>
    <row r="1241" spans="1:65" s="13" customFormat="1" ht="11.25">
      <c r="B1241" s="198"/>
      <c r="C1241" s="199"/>
      <c r="D1241" s="193" t="s">
        <v>177</v>
      </c>
      <c r="E1241" s="200" t="s">
        <v>19</v>
      </c>
      <c r="F1241" s="201" t="s">
        <v>2197</v>
      </c>
      <c r="G1241" s="199"/>
      <c r="H1241" s="202">
        <v>8.7200000000000006</v>
      </c>
      <c r="I1241" s="203"/>
      <c r="J1241" s="199"/>
      <c r="K1241" s="199"/>
      <c r="L1241" s="204"/>
      <c r="M1241" s="205"/>
      <c r="N1241" s="206"/>
      <c r="O1241" s="206"/>
      <c r="P1241" s="206"/>
      <c r="Q1241" s="206"/>
      <c r="R1241" s="206"/>
      <c r="S1241" s="206"/>
      <c r="T1241" s="207"/>
      <c r="AT1241" s="208" t="s">
        <v>177</v>
      </c>
      <c r="AU1241" s="208" t="s">
        <v>85</v>
      </c>
      <c r="AV1241" s="13" t="s">
        <v>85</v>
      </c>
      <c r="AW1241" s="13" t="s">
        <v>37</v>
      </c>
      <c r="AX1241" s="13" t="s">
        <v>76</v>
      </c>
      <c r="AY1241" s="208" t="s">
        <v>167</v>
      </c>
    </row>
    <row r="1242" spans="1:65" s="13" customFormat="1" ht="11.25">
      <c r="B1242" s="198"/>
      <c r="C1242" s="199"/>
      <c r="D1242" s="193" t="s">
        <v>177</v>
      </c>
      <c r="E1242" s="200" t="s">
        <v>19</v>
      </c>
      <c r="F1242" s="201" t="s">
        <v>2076</v>
      </c>
      <c r="G1242" s="199"/>
      <c r="H1242" s="202">
        <v>22.84</v>
      </c>
      <c r="I1242" s="203"/>
      <c r="J1242" s="199"/>
      <c r="K1242" s="199"/>
      <c r="L1242" s="204"/>
      <c r="M1242" s="205"/>
      <c r="N1242" s="206"/>
      <c r="O1242" s="206"/>
      <c r="P1242" s="206"/>
      <c r="Q1242" s="206"/>
      <c r="R1242" s="206"/>
      <c r="S1242" s="206"/>
      <c r="T1242" s="207"/>
      <c r="AT1242" s="208" t="s">
        <v>177</v>
      </c>
      <c r="AU1242" s="208" t="s">
        <v>85</v>
      </c>
      <c r="AV1242" s="13" t="s">
        <v>85</v>
      </c>
      <c r="AW1242" s="13" t="s">
        <v>37</v>
      </c>
      <c r="AX1242" s="13" t="s">
        <v>76</v>
      </c>
      <c r="AY1242" s="208" t="s">
        <v>167</v>
      </c>
    </row>
    <row r="1243" spans="1:65" s="13" customFormat="1" ht="11.25">
      <c r="B1243" s="198"/>
      <c r="C1243" s="199"/>
      <c r="D1243" s="193" t="s">
        <v>177</v>
      </c>
      <c r="E1243" s="200" t="s">
        <v>19</v>
      </c>
      <c r="F1243" s="201" t="s">
        <v>2078</v>
      </c>
      <c r="G1243" s="199"/>
      <c r="H1243" s="202">
        <v>4.5199999999999996</v>
      </c>
      <c r="I1243" s="203"/>
      <c r="J1243" s="199"/>
      <c r="K1243" s="199"/>
      <c r="L1243" s="204"/>
      <c r="M1243" s="205"/>
      <c r="N1243" s="206"/>
      <c r="O1243" s="206"/>
      <c r="P1243" s="206"/>
      <c r="Q1243" s="206"/>
      <c r="R1243" s="206"/>
      <c r="S1243" s="206"/>
      <c r="T1243" s="207"/>
      <c r="AT1243" s="208" t="s">
        <v>177</v>
      </c>
      <c r="AU1243" s="208" t="s">
        <v>85</v>
      </c>
      <c r="AV1243" s="13" t="s">
        <v>85</v>
      </c>
      <c r="AW1243" s="13" t="s">
        <v>37</v>
      </c>
      <c r="AX1243" s="13" t="s">
        <v>76</v>
      </c>
      <c r="AY1243" s="208" t="s">
        <v>167</v>
      </c>
    </row>
    <row r="1244" spans="1:65" s="13" customFormat="1" ht="11.25">
      <c r="B1244" s="198"/>
      <c r="C1244" s="199"/>
      <c r="D1244" s="193" t="s">
        <v>177</v>
      </c>
      <c r="E1244" s="200" t="s">
        <v>19</v>
      </c>
      <c r="F1244" s="201" t="s">
        <v>2136</v>
      </c>
      <c r="G1244" s="199"/>
      <c r="H1244" s="202">
        <v>22.97</v>
      </c>
      <c r="I1244" s="203"/>
      <c r="J1244" s="199"/>
      <c r="K1244" s="199"/>
      <c r="L1244" s="204"/>
      <c r="M1244" s="205"/>
      <c r="N1244" s="206"/>
      <c r="O1244" s="206"/>
      <c r="P1244" s="206"/>
      <c r="Q1244" s="206"/>
      <c r="R1244" s="206"/>
      <c r="S1244" s="206"/>
      <c r="T1244" s="207"/>
      <c r="AT1244" s="208" t="s">
        <v>177</v>
      </c>
      <c r="AU1244" s="208" t="s">
        <v>85</v>
      </c>
      <c r="AV1244" s="13" t="s">
        <v>85</v>
      </c>
      <c r="AW1244" s="13" t="s">
        <v>37</v>
      </c>
      <c r="AX1244" s="13" t="s">
        <v>76</v>
      </c>
      <c r="AY1244" s="208" t="s">
        <v>167</v>
      </c>
    </row>
    <row r="1245" spans="1:65" s="13" customFormat="1" ht="11.25">
      <c r="B1245" s="198"/>
      <c r="C1245" s="199"/>
      <c r="D1245" s="193" t="s">
        <v>177</v>
      </c>
      <c r="E1245" s="200" t="s">
        <v>19</v>
      </c>
      <c r="F1245" s="201" t="s">
        <v>2137</v>
      </c>
      <c r="G1245" s="199"/>
      <c r="H1245" s="202">
        <v>37.090000000000003</v>
      </c>
      <c r="I1245" s="203"/>
      <c r="J1245" s="199"/>
      <c r="K1245" s="199"/>
      <c r="L1245" s="204"/>
      <c r="M1245" s="205"/>
      <c r="N1245" s="206"/>
      <c r="O1245" s="206"/>
      <c r="P1245" s="206"/>
      <c r="Q1245" s="206"/>
      <c r="R1245" s="206"/>
      <c r="S1245" s="206"/>
      <c r="T1245" s="207"/>
      <c r="AT1245" s="208" t="s">
        <v>177</v>
      </c>
      <c r="AU1245" s="208" t="s">
        <v>85</v>
      </c>
      <c r="AV1245" s="13" t="s">
        <v>85</v>
      </c>
      <c r="AW1245" s="13" t="s">
        <v>37</v>
      </c>
      <c r="AX1245" s="13" t="s">
        <v>76</v>
      </c>
      <c r="AY1245" s="208" t="s">
        <v>167</v>
      </c>
    </row>
    <row r="1246" spans="1:65" s="13" customFormat="1" ht="11.25">
      <c r="B1246" s="198"/>
      <c r="C1246" s="199"/>
      <c r="D1246" s="193" t="s">
        <v>177</v>
      </c>
      <c r="E1246" s="200" t="s">
        <v>19</v>
      </c>
      <c r="F1246" s="201" t="s">
        <v>2198</v>
      </c>
      <c r="G1246" s="199"/>
      <c r="H1246" s="202">
        <v>21.01</v>
      </c>
      <c r="I1246" s="203"/>
      <c r="J1246" s="199"/>
      <c r="K1246" s="199"/>
      <c r="L1246" s="204"/>
      <c r="M1246" s="205"/>
      <c r="N1246" s="206"/>
      <c r="O1246" s="206"/>
      <c r="P1246" s="206"/>
      <c r="Q1246" s="206"/>
      <c r="R1246" s="206"/>
      <c r="S1246" s="206"/>
      <c r="T1246" s="207"/>
      <c r="AT1246" s="208" t="s">
        <v>177</v>
      </c>
      <c r="AU1246" s="208" t="s">
        <v>85</v>
      </c>
      <c r="AV1246" s="13" t="s">
        <v>85</v>
      </c>
      <c r="AW1246" s="13" t="s">
        <v>37</v>
      </c>
      <c r="AX1246" s="13" t="s">
        <v>76</v>
      </c>
      <c r="AY1246" s="208" t="s">
        <v>167</v>
      </c>
    </row>
    <row r="1247" spans="1:65" s="13" customFormat="1" ht="11.25">
      <c r="B1247" s="198"/>
      <c r="C1247" s="199"/>
      <c r="D1247" s="193" t="s">
        <v>177</v>
      </c>
      <c r="E1247" s="200" t="s">
        <v>19</v>
      </c>
      <c r="F1247" s="201" t="s">
        <v>2199</v>
      </c>
      <c r="G1247" s="199"/>
      <c r="H1247" s="202">
        <v>26.53</v>
      </c>
      <c r="I1247" s="203"/>
      <c r="J1247" s="199"/>
      <c r="K1247" s="199"/>
      <c r="L1247" s="204"/>
      <c r="M1247" s="205"/>
      <c r="N1247" s="206"/>
      <c r="O1247" s="206"/>
      <c r="P1247" s="206"/>
      <c r="Q1247" s="206"/>
      <c r="R1247" s="206"/>
      <c r="S1247" s="206"/>
      <c r="T1247" s="207"/>
      <c r="AT1247" s="208" t="s">
        <v>177</v>
      </c>
      <c r="AU1247" s="208" t="s">
        <v>85</v>
      </c>
      <c r="AV1247" s="13" t="s">
        <v>85</v>
      </c>
      <c r="AW1247" s="13" t="s">
        <v>37</v>
      </c>
      <c r="AX1247" s="13" t="s">
        <v>76</v>
      </c>
      <c r="AY1247" s="208" t="s">
        <v>167</v>
      </c>
    </row>
    <row r="1248" spans="1:65" s="13" customFormat="1" ht="11.25">
      <c r="B1248" s="198"/>
      <c r="C1248" s="199"/>
      <c r="D1248" s="193" t="s">
        <v>177</v>
      </c>
      <c r="E1248" s="200" t="s">
        <v>19</v>
      </c>
      <c r="F1248" s="201" t="s">
        <v>2200</v>
      </c>
      <c r="G1248" s="199"/>
      <c r="H1248" s="202">
        <v>8.5500000000000007</v>
      </c>
      <c r="I1248" s="203"/>
      <c r="J1248" s="199"/>
      <c r="K1248" s="199"/>
      <c r="L1248" s="204"/>
      <c r="M1248" s="205"/>
      <c r="N1248" s="206"/>
      <c r="O1248" s="206"/>
      <c r="P1248" s="206"/>
      <c r="Q1248" s="206"/>
      <c r="R1248" s="206"/>
      <c r="S1248" s="206"/>
      <c r="T1248" s="207"/>
      <c r="AT1248" s="208" t="s">
        <v>177</v>
      </c>
      <c r="AU1248" s="208" t="s">
        <v>85</v>
      </c>
      <c r="AV1248" s="13" t="s">
        <v>85</v>
      </c>
      <c r="AW1248" s="13" t="s">
        <v>37</v>
      </c>
      <c r="AX1248" s="13" t="s">
        <v>76</v>
      </c>
      <c r="AY1248" s="208" t="s">
        <v>167</v>
      </c>
    </row>
    <row r="1249" spans="1:65" s="13" customFormat="1" ht="11.25">
      <c r="B1249" s="198"/>
      <c r="C1249" s="199"/>
      <c r="D1249" s="193" t="s">
        <v>177</v>
      </c>
      <c r="E1249" s="200" t="s">
        <v>19</v>
      </c>
      <c r="F1249" s="201" t="s">
        <v>2201</v>
      </c>
      <c r="G1249" s="199"/>
      <c r="H1249" s="202">
        <v>1.66</v>
      </c>
      <c r="I1249" s="203"/>
      <c r="J1249" s="199"/>
      <c r="K1249" s="199"/>
      <c r="L1249" s="204"/>
      <c r="M1249" s="205"/>
      <c r="N1249" s="206"/>
      <c r="O1249" s="206"/>
      <c r="P1249" s="206"/>
      <c r="Q1249" s="206"/>
      <c r="R1249" s="206"/>
      <c r="S1249" s="206"/>
      <c r="T1249" s="207"/>
      <c r="AT1249" s="208" t="s">
        <v>177</v>
      </c>
      <c r="AU1249" s="208" t="s">
        <v>85</v>
      </c>
      <c r="AV1249" s="13" t="s">
        <v>85</v>
      </c>
      <c r="AW1249" s="13" t="s">
        <v>37</v>
      </c>
      <c r="AX1249" s="13" t="s">
        <v>76</v>
      </c>
      <c r="AY1249" s="208" t="s">
        <v>167</v>
      </c>
    </row>
    <row r="1250" spans="1:65" s="13" customFormat="1" ht="11.25">
      <c r="B1250" s="198"/>
      <c r="C1250" s="199"/>
      <c r="D1250" s="193" t="s">
        <v>177</v>
      </c>
      <c r="E1250" s="200" t="s">
        <v>19</v>
      </c>
      <c r="F1250" s="201" t="s">
        <v>2202</v>
      </c>
      <c r="G1250" s="199"/>
      <c r="H1250" s="202">
        <v>2.64</v>
      </c>
      <c r="I1250" s="203"/>
      <c r="J1250" s="199"/>
      <c r="K1250" s="199"/>
      <c r="L1250" s="204"/>
      <c r="M1250" s="205"/>
      <c r="N1250" s="206"/>
      <c r="O1250" s="206"/>
      <c r="P1250" s="206"/>
      <c r="Q1250" s="206"/>
      <c r="R1250" s="206"/>
      <c r="S1250" s="206"/>
      <c r="T1250" s="207"/>
      <c r="AT1250" s="208" t="s">
        <v>177</v>
      </c>
      <c r="AU1250" s="208" t="s">
        <v>85</v>
      </c>
      <c r="AV1250" s="13" t="s">
        <v>85</v>
      </c>
      <c r="AW1250" s="13" t="s">
        <v>37</v>
      </c>
      <c r="AX1250" s="13" t="s">
        <v>76</v>
      </c>
      <c r="AY1250" s="208" t="s">
        <v>167</v>
      </c>
    </row>
    <row r="1251" spans="1:65" s="13" customFormat="1" ht="11.25">
      <c r="B1251" s="198"/>
      <c r="C1251" s="199"/>
      <c r="D1251" s="193" t="s">
        <v>177</v>
      </c>
      <c r="E1251" s="200" t="s">
        <v>19</v>
      </c>
      <c r="F1251" s="201" t="s">
        <v>2138</v>
      </c>
      <c r="G1251" s="199"/>
      <c r="H1251" s="202">
        <v>2.63</v>
      </c>
      <c r="I1251" s="203"/>
      <c r="J1251" s="199"/>
      <c r="K1251" s="199"/>
      <c r="L1251" s="204"/>
      <c r="M1251" s="205"/>
      <c r="N1251" s="206"/>
      <c r="O1251" s="206"/>
      <c r="P1251" s="206"/>
      <c r="Q1251" s="206"/>
      <c r="R1251" s="206"/>
      <c r="S1251" s="206"/>
      <c r="T1251" s="207"/>
      <c r="AT1251" s="208" t="s">
        <v>177</v>
      </c>
      <c r="AU1251" s="208" t="s">
        <v>85</v>
      </c>
      <c r="AV1251" s="13" t="s">
        <v>85</v>
      </c>
      <c r="AW1251" s="13" t="s">
        <v>37</v>
      </c>
      <c r="AX1251" s="13" t="s">
        <v>76</v>
      </c>
      <c r="AY1251" s="208" t="s">
        <v>167</v>
      </c>
    </row>
    <row r="1252" spans="1:65" s="13" customFormat="1" ht="11.25">
      <c r="B1252" s="198"/>
      <c r="C1252" s="199"/>
      <c r="D1252" s="193" t="s">
        <v>177</v>
      </c>
      <c r="E1252" s="200" t="s">
        <v>19</v>
      </c>
      <c r="F1252" s="201" t="s">
        <v>2203</v>
      </c>
      <c r="G1252" s="199"/>
      <c r="H1252" s="202">
        <v>6.52</v>
      </c>
      <c r="I1252" s="203"/>
      <c r="J1252" s="199"/>
      <c r="K1252" s="199"/>
      <c r="L1252" s="204"/>
      <c r="M1252" s="205"/>
      <c r="N1252" s="206"/>
      <c r="O1252" s="206"/>
      <c r="P1252" s="206"/>
      <c r="Q1252" s="206"/>
      <c r="R1252" s="206"/>
      <c r="S1252" s="206"/>
      <c r="T1252" s="207"/>
      <c r="AT1252" s="208" t="s">
        <v>177</v>
      </c>
      <c r="AU1252" s="208" t="s">
        <v>85</v>
      </c>
      <c r="AV1252" s="13" t="s">
        <v>85</v>
      </c>
      <c r="AW1252" s="13" t="s">
        <v>37</v>
      </c>
      <c r="AX1252" s="13" t="s">
        <v>76</v>
      </c>
      <c r="AY1252" s="208" t="s">
        <v>167</v>
      </c>
    </row>
    <row r="1253" spans="1:65" s="13" customFormat="1" ht="11.25">
      <c r="B1253" s="198"/>
      <c r="C1253" s="199"/>
      <c r="D1253" s="193" t="s">
        <v>177</v>
      </c>
      <c r="E1253" s="200" t="s">
        <v>19</v>
      </c>
      <c r="F1253" s="201" t="s">
        <v>2204</v>
      </c>
      <c r="G1253" s="199"/>
      <c r="H1253" s="202">
        <v>23.44</v>
      </c>
      <c r="I1253" s="203"/>
      <c r="J1253" s="199"/>
      <c r="K1253" s="199"/>
      <c r="L1253" s="204"/>
      <c r="M1253" s="205"/>
      <c r="N1253" s="206"/>
      <c r="O1253" s="206"/>
      <c r="P1253" s="206"/>
      <c r="Q1253" s="206"/>
      <c r="R1253" s="206"/>
      <c r="S1253" s="206"/>
      <c r="T1253" s="207"/>
      <c r="AT1253" s="208" t="s">
        <v>177</v>
      </c>
      <c r="AU1253" s="208" t="s">
        <v>85</v>
      </c>
      <c r="AV1253" s="13" t="s">
        <v>85</v>
      </c>
      <c r="AW1253" s="13" t="s">
        <v>37</v>
      </c>
      <c r="AX1253" s="13" t="s">
        <v>76</v>
      </c>
      <c r="AY1253" s="208" t="s">
        <v>167</v>
      </c>
    </row>
    <row r="1254" spans="1:65" s="13" customFormat="1" ht="11.25">
      <c r="B1254" s="198"/>
      <c r="C1254" s="199"/>
      <c r="D1254" s="193" t="s">
        <v>177</v>
      </c>
      <c r="E1254" s="200" t="s">
        <v>19</v>
      </c>
      <c r="F1254" s="201" t="s">
        <v>2757</v>
      </c>
      <c r="G1254" s="199"/>
      <c r="H1254" s="202">
        <v>8.5399999999999991</v>
      </c>
      <c r="I1254" s="203"/>
      <c r="J1254" s="199"/>
      <c r="K1254" s="199"/>
      <c r="L1254" s="204"/>
      <c r="M1254" s="205"/>
      <c r="N1254" s="206"/>
      <c r="O1254" s="206"/>
      <c r="P1254" s="206"/>
      <c r="Q1254" s="206"/>
      <c r="R1254" s="206"/>
      <c r="S1254" s="206"/>
      <c r="T1254" s="207"/>
      <c r="AT1254" s="208" t="s">
        <v>177</v>
      </c>
      <c r="AU1254" s="208" t="s">
        <v>85</v>
      </c>
      <c r="AV1254" s="13" t="s">
        <v>85</v>
      </c>
      <c r="AW1254" s="13" t="s">
        <v>37</v>
      </c>
      <c r="AX1254" s="13" t="s">
        <v>76</v>
      </c>
      <c r="AY1254" s="208" t="s">
        <v>167</v>
      </c>
    </row>
    <row r="1255" spans="1:65" s="13" customFormat="1" ht="11.25">
      <c r="B1255" s="198"/>
      <c r="C1255" s="199"/>
      <c r="D1255" s="193" t="s">
        <v>177</v>
      </c>
      <c r="E1255" s="200" t="s">
        <v>19</v>
      </c>
      <c r="F1255" s="201" t="s">
        <v>2139</v>
      </c>
      <c r="G1255" s="199"/>
      <c r="H1255" s="202">
        <v>27.3</v>
      </c>
      <c r="I1255" s="203"/>
      <c r="J1255" s="199"/>
      <c r="K1255" s="199"/>
      <c r="L1255" s="204"/>
      <c r="M1255" s="205"/>
      <c r="N1255" s="206"/>
      <c r="O1255" s="206"/>
      <c r="P1255" s="206"/>
      <c r="Q1255" s="206"/>
      <c r="R1255" s="206"/>
      <c r="S1255" s="206"/>
      <c r="T1255" s="207"/>
      <c r="AT1255" s="208" t="s">
        <v>177</v>
      </c>
      <c r="AU1255" s="208" t="s">
        <v>85</v>
      </c>
      <c r="AV1255" s="13" t="s">
        <v>85</v>
      </c>
      <c r="AW1255" s="13" t="s">
        <v>37</v>
      </c>
      <c r="AX1255" s="13" t="s">
        <v>76</v>
      </c>
      <c r="AY1255" s="208" t="s">
        <v>167</v>
      </c>
    </row>
    <row r="1256" spans="1:65" s="16" customFormat="1" ht="11.25">
      <c r="B1256" s="243"/>
      <c r="C1256" s="244"/>
      <c r="D1256" s="193" t="s">
        <v>177</v>
      </c>
      <c r="E1256" s="245" t="s">
        <v>19</v>
      </c>
      <c r="F1256" s="246" t="s">
        <v>1927</v>
      </c>
      <c r="G1256" s="244"/>
      <c r="H1256" s="247">
        <v>298.92</v>
      </c>
      <c r="I1256" s="248"/>
      <c r="J1256" s="244"/>
      <c r="K1256" s="244"/>
      <c r="L1256" s="249"/>
      <c r="M1256" s="250"/>
      <c r="N1256" s="251"/>
      <c r="O1256" s="251"/>
      <c r="P1256" s="251"/>
      <c r="Q1256" s="251"/>
      <c r="R1256" s="251"/>
      <c r="S1256" s="251"/>
      <c r="T1256" s="252"/>
      <c r="AT1256" s="253" t="s">
        <v>177</v>
      </c>
      <c r="AU1256" s="253" t="s">
        <v>85</v>
      </c>
      <c r="AV1256" s="16" t="s">
        <v>182</v>
      </c>
      <c r="AW1256" s="16" t="s">
        <v>37</v>
      </c>
      <c r="AX1256" s="16" t="s">
        <v>76</v>
      </c>
      <c r="AY1256" s="253" t="s">
        <v>167</v>
      </c>
    </row>
    <row r="1257" spans="1:65" s="14" customFormat="1" ht="11.25">
      <c r="B1257" s="209"/>
      <c r="C1257" s="210"/>
      <c r="D1257" s="193" t="s">
        <v>177</v>
      </c>
      <c r="E1257" s="211" t="s">
        <v>19</v>
      </c>
      <c r="F1257" s="212" t="s">
        <v>179</v>
      </c>
      <c r="G1257" s="210"/>
      <c r="H1257" s="213">
        <v>298.92</v>
      </c>
      <c r="I1257" s="214"/>
      <c r="J1257" s="210"/>
      <c r="K1257" s="210"/>
      <c r="L1257" s="215"/>
      <c r="M1257" s="216"/>
      <c r="N1257" s="217"/>
      <c r="O1257" s="217"/>
      <c r="P1257" s="217"/>
      <c r="Q1257" s="217"/>
      <c r="R1257" s="217"/>
      <c r="S1257" s="217"/>
      <c r="T1257" s="218"/>
      <c r="AT1257" s="219" t="s">
        <v>177</v>
      </c>
      <c r="AU1257" s="219" t="s">
        <v>85</v>
      </c>
      <c r="AV1257" s="14" t="s">
        <v>174</v>
      </c>
      <c r="AW1257" s="14" t="s">
        <v>37</v>
      </c>
      <c r="AX1257" s="14" t="s">
        <v>83</v>
      </c>
      <c r="AY1257" s="219" t="s">
        <v>167</v>
      </c>
    </row>
    <row r="1258" spans="1:65" s="2" customFormat="1" ht="16.5" customHeight="1">
      <c r="A1258" s="36"/>
      <c r="B1258" s="37"/>
      <c r="C1258" s="180" t="s">
        <v>792</v>
      </c>
      <c r="D1258" s="180" t="s">
        <v>169</v>
      </c>
      <c r="E1258" s="181" t="s">
        <v>1889</v>
      </c>
      <c r="F1258" s="182" t="s">
        <v>1890</v>
      </c>
      <c r="G1258" s="183" t="s">
        <v>172</v>
      </c>
      <c r="H1258" s="184">
        <v>298.92</v>
      </c>
      <c r="I1258" s="185"/>
      <c r="J1258" s="186">
        <f>ROUND(I1258*H1258,2)</f>
        <v>0</v>
      </c>
      <c r="K1258" s="182" t="s">
        <v>173</v>
      </c>
      <c r="L1258" s="41"/>
      <c r="M1258" s="187" t="s">
        <v>19</v>
      </c>
      <c r="N1258" s="188" t="s">
        <v>47</v>
      </c>
      <c r="O1258" s="66"/>
      <c r="P1258" s="189">
        <f>O1258*H1258</f>
        <v>0</v>
      </c>
      <c r="Q1258" s="189">
        <v>0</v>
      </c>
      <c r="R1258" s="189">
        <f>Q1258*H1258</f>
        <v>0</v>
      </c>
      <c r="S1258" s="189">
        <v>0</v>
      </c>
      <c r="T1258" s="190">
        <f>S1258*H1258</f>
        <v>0</v>
      </c>
      <c r="U1258" s="36"/>
      <c r="V1258" s="36"/>
      <c r="W1258" s="36"/>
      <c r="X1258" s="36"/>
      <c r="Y1258" s="36"/>
      <c r="Z1258" s="36"/>
      <c r="AA1258" s="36"/>
      <c r="AB1258" s="36"/>
      <c r="AC1258" s="36"/>
      <c r="AD1258" s="36"/>
      <c r="AE1258" s="36"/>
      <c r="AR1258" s="191" t="s">
        <v>215</v>
      </c>
      <c r="AT1258" s="191" t="s">
        <v>169</v>
      </c>
      <c r="AU1258" s="191" t="s">
        <v>85</v>
      </c>
      <c r="AY1258" s="19" t="s">
        <v>167</v>
      </c>
      <c r="BE1258" s="192">
        <f>IF(N1258="základní",J1258,0)</f>
        <v>0</v>
      </c>
      <c r="BF1258" s="192">
        <f>IF(N1258="snížená",J1258,0)</f>
        <v>0</v>
      </c>
      <c r="BG1258" s="192">
        <f>IF(N1258="zákl. přenesená",J1258,0)</f>
        <v>0</v>
      </c>
      <c r="BH1258" s="192">
        <f>IF(N1258="sníž. přenesená",J1258,0)</f>
        <v>0</v>
      </c>
      <c r="BI1258" s="192">
        <f>IF(N1258="nulová",J1258,0)</f>
        <v>0</v>
      </c>
      <c r="BJ1258" s="19" t="s">
        <v>83</v>
      </c>
      <c r="BK1258" s="192">
        <f>ROUND(I1258*H1258,2)</f>
        <v>0</v>
      </c>
      <c r="BL1258" s="19" t="s">
        <v>215</v>
      </c>
      <c r="BM1258" s="191" t="s">
        <v>2758</v>
      </c>
    </row>
    <row r="1259" spans="1:65" s="2" customFormat="1" ht="16.5" customHeight="1">
      <c r="A1259" s="36"/>
      <c r="B1259" s="37"/>
      <c r="C1259" s="180" t="s">
        <v>2759</v>
      </c>
      <c r="D1259" s="180" t="s">
        <v>169</v>
      </c>
      <c r="E1259" s="181" t="s">
        <v>2760</v>
      </c>
      <c r="F1259" s="182" t="s">
        <v>2761</v>
      </c>
      <c r="G1259" s="183" t="s">
        <v>172</v>
      </c>
      <c r="H1259" s="184">
        <v>298.92</v>
      </c>
      <c r="I1259" s="185"/>
      <c r="J1259" s="186">
        <f>ROUND(I1259*H1259,2)</f>
        <v>0</v>
      </c>
      <c r="K1259" s="182" t="s">
        <v>173</v>
      </c>
      <c r="L1259" s="41"/>
      <c r="M1259" s="187" t="s">
        <v>19</v>
      </c>
      <c r="N1259" s="188" t="s">
        <v>47</v>
      </c>
      <c r="O1259" s="66"/>
      <c r="P1259" s="189">
        <f>O1259*H1259</f>
        <v>0</v>
      </c>
      <c r="Q1259" s="189">
        <v>0</v>
      </c>
      <c r="R1259" s="189">
        <f>Q1259*H1259</f>
        <v>0</v>
      </c>
      <c r="S1259" s="189">
        <v>0</v>
      </c>
      <c r="T1259" s="190">
        <f>S1259*H1259</f>
        <v>0</v>
      </c>
      <c r="U1259" s="36"/>
      <c r="V1259" s="36"/>
      <c r="W1259" s="36"/>
      <c r="X1259" s="36"/>
      <c r="Y1259" s="36"/>
      <c r="Z1259" s="36"/>
      <c r="AA1259" s="36"/>
      <c r="AB1259" s="36"/>
      <c r="AC1259" s="36"/>
      <c r="AD1259" s="36"/>
      <c r="AE1259" s="36"/>
      <c r="AR1259" s="191" t="s">
        <v>215</v>
      </c>
      <c r="AT1259" s="191" t="s">
        <v>169</v>
      </c>
      <c r="AU1259" s="191" t="s">
        <v>85</v>
      </c>
      <c r="AY1259" s="19" t="s">
        <v>167</v>
      </c>
      <c r="BE1259" s="192">
        <f>IF(N1259="základní",J1259,0)</f>
        <v>0</v>
      </c>
      <c r="BF1259" s="192">
        <f>IF(N1259="snížená",J1259,0)</f>
        <v>0</v>
      </c>
      <c r="BG1259" s="192">
        <f>IF(N1259="zákl. přenesená",J1259,0)</f>
        <v>0</v>
      </c>
      <c r="BH1259" s="192">
        <f>IF(N1259="sníž. přenesená",J1259,0)</f>
        <v>0</v>
      </c>
      <c r="BI1259" s="192">
        <f>IF(N1259="nulová",J1259,0)</f>
        <v>0</v>
      </c>
      <c r="BJ1259" s="19" t="s">
        <v>83</v>
      </c>
      <c r="BK1259" s="192">
        <f>ROUND(I1259*H1259,2)</f>
        <v>0</v>
      </c>
      <c r="BL1259" s="19" t="s">
        <v>215</v>
      </c>
      <c r="BM1259" s="191" t="s">
        <v>2762</v>
      </c>
    </row>
    <row r="1260" spans="1:65" s="2" customFormat="1" ht="24">
      <c r="A1260" s="36"/>
      <c r="B1260" s="37"/>
      <c r="C1260" s="180" t="s">
        <v>795</v>
      </c>
      <c r="D1260" s="180" t="s">
        <v>169</v>
      </c>
      <c r="E1260" s="181" t="s">
        <v>2763</v>
      </c>
      <c r="F1260" s="182" t="s">
        <v>2764</v>
      </c>
      <c r="G1260" s="183" t="s">
        <v>172</v>
      </c>
      <c r="H1260" s="184">
        <v>200.39</v>
      </c>
      <c r="I1260" s="185"/>
      <c r="J1260" s="186">
        <f>ROUND(I1260*H1260,2)</f>
        <v>0</v>
      </c>
      <c r="K1260" s="182" t="s">
        <v>173</v>
      </c>
      <c r="L1260" s="41"/>
      <c r="M1260" s="187" t="s">
        <v>19</v>
      </c>
      <c r="N1260" s="188" t="s">
        <v>47</v>
      </c>
      <c r="O1260" s="66"/>
      <c r="P1260" s="189">
        <f>O1260*H1260</f>
        <v>0</v>
      </c>
      <c r="Q1260" s="189">
        <v>0</v>
      </c>
      <c r="R1260" s="189">
        <f>Q1260*H1260</f>
        <v>0</v>
      </c>
      <c r="S1260" s="189">
        <v>0</v>
      </c>
      <c r="T1260" s="190">
        <f>S1260*H1260</f>
        <v>0</v>
      </c>
      <c r="U1260" s="36"/>
      <c r="V1260" s="36"/>
      <c r="W1260" s="36"/>
      <c r="X1260" s="36"/>
      <c r="Y1260" s="36"/>
      <c r="Z1260" s="36"/>
      <c r="AA1260" s="36"/>
      <c r="AB1260" s="36"/>
      <c r="AC1260" s="36"/>
      <c r="AD1260" s="36"/>
      <c r="AE1260" s="36"/>
      <c r="AR1260" s="191" t="s">
        <v>215</v>
      </c>
      <c r="AT1260" s="191" t="s">
        <v>169</v>
      </c>
      <c r="AU1260" s="191" t="s">
        <v>85</v>
      </c>
      <c r="AY1260" s="19" t="s">
        <v>167</v>
      </c>
      <c r="BE1260" s="192">
        <f>IF(N1260="základní",J1260,0)</f>
        <v>0</v>
      </c>
      <c r="BF1260" s="192">
        <f>IF(N1260="snížená",J1260,0)</f>
        <v>0</v>
      </c>
      <c r="BG1260" s="192">
        <f>IF(N1260="zákl. přenesená",J1260,0)</f>
        <v>0</v>
      </c>
      <c r="BH1260" s="192">
        <f>IF(N1260="sníž. přenesená",J1260,0)</f>
        <v>0</v>
      </c>
      <c r="BI1260" s="192">
        <f>IF(N1260="nulová",J1260,0)</f>
        <v>0</v>
      </c>
      <c r="BJ1260" s="19" t="s">
        <v>83</v>
      </c>
      <c r="BK1260" s="192">
        <f>ROUND(I1260*H1260,2)</f>
        <v>0</v>
      </c>
      <c r="BL1260" s="19" t="s">
        <v>215</v>
      </c>
      <c r="BM1260" s="191" t="s">
        <v>2765</v>
      </c>
    </row>
    <row r="1261" spans="1:65" s="15" customFormat="1" ht="11.25">
      <c r="B1261" s="220"/>
      <c r="C1261" s="221"/>
      <c r="D1261" s="193" t="s">
        <v>177</v>
      </c>
      <c r="E1261" s="222" t="s">
        <v>19</v>
      </c>
      <c r="F1261" s="223" t="s">
        <v>1924</v>
      </c>
      <c r="G1261" s="221"/>
      <c r="H1261" s="222" t="s">
        <v>19</v>
      </c>
      <c r="I1261" s="224"/>
      <c r="J1261" s="221"/>
      <c r="K1261" s="221"/>
      <c r="L1261" s="225"/>
      <c r="M1261" s="226"/>
      <c r="N1261" s="227"/>
      <c r="O1261" s="227"/>
      <c r="P1261" s="227"/>
      <c r="Q1261" s="227"/>
      <c r="R1261" s="227"/>
      <c r="S1261" s="227"/>
      <c r="T1261" s="228"/>
      <c r="AT1261" s="229" t="s">
        <v>177</v>
      </c>
      <c r="AU1261" s="229" t="s">
        <v>85</v>
      </c>
      <c r="AV1261" s="15" t="s">
        <v>83</v>
      </c>
      <c r="AW1261" s="15" t="s">
        <v>37</v>
      </c>
      <c r="AX1261" s="15" t="s">
        <v>76</v>
      </c>
      <c r="AY1261" s="229" t="s">
        <v>167</v>
      </c>
    </row>
    <row r="1262" spans="1:65" s="13" customFormat="1" ht="11.25">
      <c r="B1262" s="198"/>
      <c r="C1262" s="199"/>
      <c r="D1262" s="193" t="s">
        <v>177</v>
      </c>
      <c r="E1262" s="200" t="s">
        <v>19</v>
      </c>
      <c r="F1262" s="201" t="s">
        <v>2073</v>
      </c>
      <c r="G1262" s="199"/>
      <c r="H1262" s="202">
        <v>64.569999999999993</v>
      </c>
      <c r="I1262" s="203"/>
      <c r="J1262" s="199"/>
      <c r="K1262" s="199"/>
      <c r="L1262" s="204"/>
      <c r="M1262" s="205"/>
      <c r="N1262" s="206"/>
      <c r="O1262" s="206"/>
      <c r="P1262" s="206"/>
      <c r="Q1262" s="206"/>
      <c r="R1262" s="206"/>
      <c r="S1262" s="206"/>
      <c r="T1262" s="207"/>
      <c r="AT1262" s="208" t="s">
        <v>177</v>
      </c>
      <c r="AU1262" s="208" t="s">
        <v>85</v>
      </c>
      <c r="AV1262" s="13" t="s">
        <v>85</v>
      </c>
      <c r="AW1262" s="13" t="s">
        <v>37</v>
      </c>
      <c r="AX1262" s="13" t="s">
        <v>76</v>
      </c>
      <c r="AY1262" s="208" t="s">
        <v>167</v>
      </c>
    </row>
    <row r="1263" spans="1:65" s="13" customFormat="1" ht="11.25">
      <c r="B1263" s="198"/>
      <c r="C1263" s="199"/>
      <c r="D1263" s="193" t="s">
        <v>177</v>
      </c>
      <c r="E1263" s="200" t="s">
        <v>19</v>
      </c>
      <c r="F1263" s="201" t="s">
        <v>2074</v>
      </c>
      <c r="G1263" s="199"/>
      <c r="H1263" s="202">
        <v>9.39</v>
      </c>
      <c r="I1263" s="203"/>
      <c r="J1263" s="199"/>
      <c r="K1263" s="199"/>
      <c r="L1263" s="204"/>
      <c r="M1263" s="205"/>
      <c r="N1263" s="206"/>
      <c r="O1263" s="206"/>
      <c r="P1263" s="206"/>
      <c r="Q1263" s="206"/>
      <c r="R1263" s="206"/>
      <c r="S1263" s="206"/>
      <c r="T1263" s="207"/>
      <c r="AT1263" s="208" t="s">
        <v>177</v>
      </c>
      <c r="AU1263" s="208" t="s">
        <v>85</v>
      </c>
      <c r="AV1263" s="13" t="s">
        <v>85</v>
      </c>
      <c r="AW1263" s="13" t="s">
        <v>37</v>
      </c>
      <c r="AX1263" s="13" t="s">
        <v>76</v>
      </c>
      <c r="AY1263" s="208" t="s">
        <v>167</v>
      </c>
    </row>
    <row r="1264" spans="1:65" s="13" customFormat="1" ht="11.25">
      <c r="B1264" s="198"/>
      <c r="C1264" s="199"/>
      <c r="D1264" s="193" t="s">
        <v>177</v>
      </c>
      <c r="E1264" s="200" t="s">
        <v>19</v>
      </c>
      <c r="F1264" s="201" t="s">
        <v>2197</v>
      </c>
      <c r="G1264" s="199"/>
      <c r="H1264" s="202">
        <v>8.7200000000000006</v>
      </c>
      <c r="I1264" s="203"/>
      <c r="J1264" s="199"/>
      <c r="K1264" s="199"/>
      <c r="L1264" s="204"/>
      <c r="M1264" s="205"/>
      <c r="N1264" s="206"/>
      <c r="O1264" s="206"/>
      <c r="P1264" s="206"/>
      <c r="Q1264" s="206"/>
      <c r="R1264" s="206"/>
      <c r="S1264" s="206"/>
      <c r="T1264" s="207"/>
      <c r="AT1264" s="208" t="s">
        <v>177</v>
      </c>
      <c r="AU1264" s="208" t="s">
        <v>85</v>
      </c>
      <c r="AV1264" s="13" t="s">
        <v>85</v>
      </c>
      <c r="AW1264" s="13" t="s">
        <v>37</v>
      </c>
      <c r="AX1264" s="13" t="s">
        <v>76</v>
      </c>
      <c r="AY1264" s="208" t="s">
        <v>167</v>
      </c>
    </row>
    <row r="1265" spans="1:65" s="13" customFormat="1" ht="11.25">
      <c r="B1265" s="198"/>
      <c r="C1265" s="199"/>
      <c r="D1265" s="193" t="s">
        <v>177</v>
      </c>
      <c r="E1265" s="200" t="s">
        <v>19</v>
      </c>
      <c r="F1265" s="201" t="s">
        <v>2076</v>
      </c>
      <c r="G1265" s="199"/>
      <c r="H1265" s="202">
        <v>22.84</v>
      </c>
      <c r="I1265" s="203"/>
      <c r="J1265" s="199"/>
      <c r="K1265" s="199"/>
      <c r="L1265" s="204"/>
      <c r="M1265" s="205"/>
      <c r="N1265" s="206"/>
      <c r="O1265" s="206"/>
      <c r="P1265" s="206"/>
      <c r="Q1265" s="206"/>
      <c r="R1265" s="206"/>
      <c r="S1265" s="206"/>
      <c r="T1265" s="207"/>
      <c r="AT1265" s="208" t="s">
        <v>177</v>
      </c>
      <c r="AU1265" s="208" t="s">
        <v>85</v>
      </c>
      <c r="AV1265" s="13" t="s">
        <v>85</v>
      </c>
      <c r="AW1265" s="13" t="s">
        <v>37</v>
      </c>
      <c r="AX1265" s="13" t="s">
        <v>76</v>
      </c>
      <c r="AY1265" s="208" t="s">
        <v>167</v>
      </c>
    </row>
    <row r="1266" spans="1:65" s="13" customFormat="1" ht="11.25">
      <c r="B1266" s="198"/>
      <c r="C1266" s="199"/>
      <c r="D1266" s="193" t="s">
        <v>177</v>
      </c>
      <c r="E1266" s="200" t="s">
        <v>19</v>
      </c>
      <c r="F1266" s="201" t="s">
        <v>2078</v>
      </c>
      <c r="G1266" s="199"/>
      <c r="H1266" s="202">
        <v>4.5199999999999996</v>
      </c>
      <c r="I1266" s="203"/>
      <c r="J1266" s="199"/>
      <c r="K1266" s="199"/>
      <c r="L1266" s="204"/>
      <c r="M1266" s="205"/>
      <c r="N1266" s="206"/>
      <c r="O1266" s="206"/>
      <c r="P1266" s="206"/>
      <c r="Q1266" s="206"/>
      <c r="R1266" s="206"/>
      <c r="S1266" s="206"/>
      <c r="T1266" s="207"/>
      <c r="AT1266" s="208" t="s">
        <v>177</v>
      </c>
      <c r="AU1266" s="208" t="s">
        <v>85</v>
      </c>
      <c r="AV1266" s="13" t="s">
        <v>85</v>
      </c>
      <c r="AW1266" s="13" t="s">
        <v>37</v>
      </c>
      <c r="AX1266" s="13" t="s">
        <v>76</v>
      </c>
      <c r="AY1266" s="208" t="s">
        <v>167</v>
      </c>
    </row>
    <row r="1267" spans="1:65" s="13" customFormat="1" ht="11.25">
      <c r="B1267" s="198"/>
      <c r="C1267" s="199"/>
      <c r="D1267" s="193" t="s">
        <v>177</v>
      </c>
      <c r="E1267" s="200" t="s">
        <v>19</v>
      </c>
      <c r="F1267" s="201" t="s">
        <v>2198</v>
      </c>
      <c r="G1267" s="199"/>
      <c r="H1267" s="202">
        <v>21.01</v>
      </c>
      <c r="I1267" s="203"/>
      <c r="J1267" s="199"/>
      <c r="K1267" s="199"/>
      <c r="L1267" s="204"/>
      <c r="M1267" s="205"/>
      <c r="N1267" s="206"/>
      <c r="O1267" s="206"/>
      <c r="P1267" s="206"/>
      <c r="Q1267" s="206"/>
      <c r="R1267" s="206"/>
      <c r="S1267" s="206"/>
      <c r="T1267" s="207"/>
      <c r="AT1267" s="208" t="s">
        <v>177</v>
      </c>
      <c r="AU1267" s="208" t="s">
        <v>85</v>
      </c>
      <c r="AV1267" s="13" t="s">
        <v>85</v>
      </c>
      <c r="AW1267" s="13" t="s">
        <v>37</v>
      </c>
      <c r="AX1267" s="13" t="s">
        <v>76</v>
      </c>
      <c r="AY1267" s="208" t="s">
        <v>167</v>
      </c>
    </row>
    <row r="1268" spans="1:65" s="13" customFormat="1" ht="11.25">
      <c r="B1268" s="198"/>
      <c r="C1268" s="199"/>
      <c r="D1268" s="193" t="s">
        <v>177</v>
      </c>
      <c r="E1268" s="200" t="s">
        <v>19</v>
      </c>
      <c r="F1268" s="201" t="s">
        <v>2199</v>
      </c>
      <c r="G1268" s="199"/>
      <c r="H1268" s="202">
        <v>26.53</v>
      </c>
      <c r="I1268" s="203"/>
      <c r="J1268" s="199"/>
      <c r="K1268" s="199"/>
      <c r="L1268" s="204"/>
      <c r="M1268" s="205"/>
      <c r="N1268" s="206"/>
      <c r="O1268" s="206"/>
      <c r="P1268" s="206"/>
      <c r="Q1268" s="206"/>
      <c r="R1268" s="206"/>
      <c r="S1268" s="206"/>
      <c r="T1268" s="207"/>
      <c r="AT1268" s="208" t="s">
        <v>177</v>
      </c>
      <c r="AU1268" s="208" t="s">
        <v>85</v>
      </c>
      <c r="AV1268" s="13" t="s">
        <v>85</v>
      </c>
      <c r="AW1268" s="13" t="s">
        <v>37</v>
      </c>
      <c r="AX1268" s="13" t="s">
        <v>76</v>
      </c>
      <c r="AY1268" s="208" t="s">
        <v>167</v>
      </c>
    </row>
    <row r="1269" spans="1:65" s="13" customFormat="1" ht="11.25">
      <c r="B1269" s="198"/>
      <c r="C1269" s="199"/>
      <c r="D1269" s="193" t="s">
        <v>177</v>
      </c>
      <c r="E1269" s="200" t="s">
        <v>19</v>
      </c>
      <c r="F1269" s="201" t="s">
        <v>2200</v>
      </c>
      <c r="G1269" s="199"/>
      <c r="H1269" s="202">
        <v>8.5500000000000007</v>
      </c>
      <c r="I1269" s="203"/>
      <c r="J1269" s="199"/>
      <c r="K1269" s="199"/>
      <c r="L1269" s="204"/>
      <c r="M1269" s="205"/>
      <c r="N1269" s="206"/>
      <c r="O1269" s="206"/>
      <c r="P1269" s="206"/>
      <c r="Q1269" s="206"/>
      <c r="R1269" s="206"/>
      <c r="S1269" s="206"/>
      <c r="T1269" s="207"/>
      <c r="AT1269" s="208" t="s">
        <v>177</v>
      </c>
      <c r="AU1269" s="208" t="s">
        <v>85</v>
      </c>
      <c r="AV1269" s="13" t="s">
        <v>85</v>
      </c>
      <c r="AW1269" s="13" t="s">
        <v>37</v>
      </c>
      <c r="AX1269" s="13" t="s">
        <v>76</v>
      </c>
      <c r="AY1269" s="208" t="s">
        <v>167</v>
      </c>
    </row>
    <row r="1270" spans="1:65" s="13" customFormat="1" ht="11.25">
      <c r="B1270" s="198"/>
      <c r="C1270" s="199"/>
      <c r="D1270" s="193" t="s">
        <v>177</v>
      </c>
      <c r="E1270" s="200" t="s">
        <v>19</v>
      </c>
      <c r="F1270" s="201" t="s">
        <v>2201</v>
      </c>
      <c r="G1270" s="199"/>
      <c r="H1270" s="202">
        <v>1.66</v>
      </c>
      <c r="I1270" s="203"/>
      <c r="J1270" s="199"/>
      <c r="K1270" s="199"/>
      <c r="L1270" s="204"/>
      <c r="M1270" s="205"/>
      <c r="N1270" s="206"/>
      <c r="O1270" s="206"/>
      <c r="P1270" s="206"/>
      <c r="Q1270" s="206"/>
      <c r="R1270" s="206"/>
      <c r="S1270" s="206"/>
      <c r="T1270" s="207"/>
      <c r="AT1270" s="208" t="s">
        <v>177</v>
      </c>
      <c r="AU1270" s="208" t="s">
        <v>85</v>
      </c>
      <c r="AV1270" s="13" t="s">
        <v>85</v>
      </c>
      <c r="AW1270" s="13" t="s">
        <v>37</v>
      </c>
      <c r="AX1270" s="13" t="s">
        <v>76</v>
      </c>
      <c r="AY1270" s="208" t="s">
        <v>167</v>
      </c>
    </row>
    <row r="1271" spans="1:65" s="13" customFormat="1" ht="11.25">
      <c r="B1271" s="198"/>
      <c r="C1271" s="199"/>
      <c r="D1271" s="193" t="s">
        <v>177</v>
      </c>
      <c r="E1271" s="200" t="s">
        <v>19</v>
      </c>
      <c r="F1271" s="201" t="s">
        <v>2202</v>
      </c>
      <c r="G1271" s="199"/>
      <c r="H1271" s="202">
        <v>2.64</v>
      </c>
      <c r="I1271" s="203"/>
      <c r="J1271" s="199"/>
      <c r="K1271" s="199"/>
      <c r="L1271" s="204"/>
      <c r="M1271" s="205"/>
      <c r="N1271" s="206"/>
      <c r="O1271" s="206"/>
      <c r="P1271" s="206"/>
      <c r="Q1271" s="206"/>
      <c r="R1271" s="206"/>
      <c r="S1271" s="206"/>
      <c r="T1271" s="207"/>
      <c r="AT1271" s="208" t="s">
        <v>177</v>
      </c>
      <c r="AU1271" s="208" t="s">
        <v>85</v>
      </c>
      <c r="AV1271" s="13" t="s">
        <v>85</v>
      </c>
      <c r="AW1271" s="13" t="s">
        <v>37</v>
      </c>
      <c r="AX1271" s="13" t="s">
        <v>76</v>
      </c>
      <c r="AY1271" s="208" t="s">
        <v>167</v>
      </c>
    </row>
    <row r="1272" spans="1:65" s="13" customFormat="1" ht="11.25">
      <c r="B1272" s="198"/>
      <c r="C1272" s="199"/>
      <c r="D1272" s="193" t="s">
        <v>177</v>
      </c>
      <c r="E1272" s="200" t="s">
        <v>19</v>
      </c>
      <c r="F1272" s="201" t="s">
        <v>2203</v>
      </c>
      <c r="G1272" s="199"/>
      <c r="H1272" s="202">
        <v>6.52</v>
      </c>
      <c r="I1272" s="203"/>
      <c r="J1272" s="199"/>
      <c r="K1272" s="199"/>
      <c r="L1272" s="204"/>
      <c r="M1272" s="205"/>
      <c r="N1272" s="206"/>
      <c r="O1272" s="206"/>
      <c r="P1272" s="206"/>
      <c r="Q1272" s="206"/>
      <c r="R1272" s="206"/>
      <c r="S1272" s="206"/>
      <c r="T1272" s="207"/>
      <c r="AT1272" s="208" t="s">
        <v>177</v>
      </c>
      <c r="AU1272" s="208" t="s">
        <v>85</v>
      </c>
      <c r="AV1272" s="13" t="s">
        <v>85</v>
      </c>
      <c r="AW1272" s="13" t="s">
        <v>37</v>
      </c>
      <c r="AX1272" s="13" t="s">
        <v>76</v>
      </c>
      <c r="AY1272" s="208" t="s">
        <v>167</v>
      </c>
    </row>
    <row r="1273" spans="1:65" s="13" customFormat="1" ht="11.25">
      <c r="B1273" s="198"/>
      <c r="C1273" s="199"/>
      <c r="D1273" s="193" t="s">
        <v>177</v>
      </c>
      <c r="E1273" s="200" t="s">
        <v>19</v>
      </c>
      <c r="F1273" s="201" t="s">
        <v>2204</v>
      </c>
      <c r="G1273" s="199"/>
      <c r="H1273" s="202">
        <v>23.44</v>
      </c>
      <c r="I1273" s="203"/>
      <c r="J1273" s="199"/>
      <c r="K1273" s="199"/>
      <c r="L1273" s="204"/>
      <c r="M1273" s="205"/>
      <c r="N1273" s="206"/>
      <c r="O1273" s="206"/>
      <c r="P1273" s="206"/>
      <c r="Q1273" s="206"/>
      <c r="R1273" s="206"/>
      <c r="S1273" s="206"/>
      <c r="T1273" s="207"/>
      <c r="AT1273" s="208" t="s">
        <v>177</v>
      </c>
      <c r="AU1273" s="208" t="s">
        <v>85</v>
      </c>
      <c r="AV1273" s="13" t="s">
        <v>85</v>
      </c>
      <c r="AW1273" s="13" t="s">
        <v>37</v>
      </c>
      <c r="AX1273" s="13" t="s">
        <v>76</v>
      </c>
      <c r="AY1273" s="208" t="s">
        <v>167</v>
      </c>
    </row>
    <row r="1274" spans="1:65" s="16" customFormat="1" ht="11.25">
      <c r="B1274" s="243"/>
      <c r="C1274" s="244"/>
      <c r="D1274" s="193" t="s">
        <v>177</v>
      </c>
      <c r="E1274" s="245" t="s">
        <v>19</v>
      </c>
      <c r="F1274" s="246" t="s">
        <v>1927</v>
      </c>
      <c r="G1274" s="244"/>
      <c r="H1274" s="247">
        <v>200.39</v>
      </c>
      <c r="I1274" s="248"/>
      <c r="J1274" s="244"/>
      <c r="K1274" s="244"/>
      <c r="L1274" s="249"/>
      <c r="M1274" s="250"/>
      <c r="N1274" s="251"/>
      <c r="O1274" s="251"/>
      <c r="P1274" s="251"/>
      <c r="Q1274" s="251"/>
      <c r="R1274" s="251"/>
      <c r="S1274" s="251"/>
      <c r="T1274" s="252"/>
      <c r="AT1274" s="253" t="s">
        <v>177</v>
      </c>
      <c r="AU1274" s="253" t="s">
        <v>85</v>
      </c>
      <c r="AV1274" s="16" t="s">
        <v>182</v>
      </c>
      <c r="AW1274" s="16" t="s">
        <v>37</v>
      </c>
      <c r="AX1274" s="16" t="s">
        <v>76</v>
      </c>
      <c r="AY1274" s="253" t="s">
        <v>167</v>
      </c>
    </row>
    <row r="1275" spans="1:65" s="14" customFormat="1" ht="11.25">
      <c r="B1275" s="209"/>
      <c r="C1275" s="210"/>
      <c r="D1275" s="193" t="s">
        <v>177</v>
      </c>
      <c r="E1275" s="211" t="s">
        <v>19</v>
      </c>
      <c r="F1275" s="212" t="s">
        <v>179</v>
      </c>
      <c r="G1275" s="210"/>
      <c r="H1275" s="213">
        <v>200.39</v>
      </c>
      <c r="I1275" s="214"/>
      <c r="J1275" s="210"/>
      <c r="K1275" s="210"/>
      <c r="L1275" s="215"/>
      <c r="M1275" s="216"/>
      <c r="N1275" s="217"/>
      <c r="O1275" s="217"/>
      <c r="P1275" s="217"/>
      <c r="Q1275" s="217"/>
      <c r="R1275" s="217"/>
      <c r="S1275" s="217"/>
      <c r="T1275" s="218"/>
      <c r="AT1275" s="219" t="s">
        <v>177</v>
      </c>
      <c r="AU1275" s="219" t="s">
        <v>85</v>
      </c>
      <c r="AV1275" s="14" t="s">
        <v>174</v>
      </c>
      <c r="AW1275" s="14" t="s">
        <v>37</v>
      </c>
      <c r="AX1275" s="14" t="s">
        <v>83</v>
      </c>
      <c r="AY1275" s="219" t="s">
        <v>167</v>
      </c>
    </row>
    <row r="1276" spans="1:65" s="2" customFormat="1" ht="16.5" customHeight="1">
      <c r="A1276" s="36"/>
      <c r="B1276" s="37"/>
      <c r="C1276" s="180" t="s">
        <v>2766</v>
      </c>
      <c r="D1276" s="180" t="s">
        <v>169</v>
      </c>
      <c r="E1276" s="181" t="s">
        <v>2767</v>
      </c>
      <c r="F1276" s="182" t="s">
        <v>2768</v>
      </c>
      <c r="G1276" s="183" t="s">
        <v>172</v>
      </c>
      <c r="H1276" s="184">
        <v>400.78</v>
      </c>
      <c r="I1276" s="185"/>
      <c r="J1276" s="186">
        <f>ROUND(I1276*H1276,2)</f>
        <v>0</v>
      </c>
      <c r="K1276" s="182" t="s">
        <v>173</v>
      </c>
      <c r="L1276" s="41"/>
      <c r="M1276" s="187" t="s">
        <v>19</v>
      </c>
      <c r="N1276" s="188" t="s">
        <v>47</v>
      </c>
      <c r="O1276" s="66"/>
      <c r="P1276" s="189">
        <f>O1276*H1276</f>
        <v>0</v>
      </c>
      <c r="Q1276" s="189">
        <v>0</v>
      </c>
      <c r="R1276" s="189">
        <f>Q1276*H1276</f>
        <v>0</v>
      </c>
      <c r="S1276" s="189">
        <v>0</v>
      </c>
      <c r="T1276" s="190">
        <f>S1276*H1276</f>
        <v>0</v>
      </c>
      <c r="U1276" s="36"/>
      <c r="V1276" s="36"/>
      <c r="W1276" s="36"/>
      <c r="X1276" s="36"/>
      <c r="Y1276" s="36"/>
      <c r="Z1276" s="36"/>
      <c r="AA1276" s="36"/>
      <c r="AB1276" s="36"/>
      <c r="AC1276" s="36"/>
      <c r="AD1276" s="36"/>
      <c r="AE1276" s="36"/>
      <c r="AR1276" s="191" t="s">
        <v>215</v>
      </c>
      <c r="AT1276" s="191" t="s">
        <v>169</v>
      </c>
      <c r="AU1276" s="191" t="s">
        <v>85</v>
      </c>
      <c r="AY1276" s="19" t="s">
        <v>167</v>
      </c>
      <c r="BE1276" s="192">
        <f>IF(N1276="základní",J1276,0)</f>
        <v>0</v>
      </c>
      <c r="BF1276" s="192">
        <f>IF(N1276="snížená",J1276,0)</f>
        <v>0</v>
      </c>
      <c r="BG1276" s="192">
        <f>IF(N1276="zákl. přenesená",J1276,0)</f>
        <v>0</v>
      </c>
      <c r="BH1276" s="192">
        <f>IF(N1276="sníž. přenesená",J1276,0)</f>
        <v>0</v>
      </c>
      <c r="BI1276" s="192">
        <f>IF(N1276="nulová",J1276,0)</f>
        <v>0</v>
      </c>
      <c r="BJ1276" s="19" t="s">
        <v>83</v>
      </c>
      <c r="BK1276" s="192">
        <f>ROUND(I1276*H1276,2)</f>
        <v>0</v>
      </c>
      <c r="BL1276" s="19" t="s">
        <v>215</v>
      </c>
      <c r="BM1276" s="191" t="s">
        <v>2769</v>
      </c>
    </row>
    <row r="1277" spans="1:65" s="13" customFormat="1" ht="11.25">
      <c r="B1277" s="198"/>
      <c r="C1277" s="199"/>
      <c r="D1277" s="193" t="s">
        <v>177</v>
      </c>
      <c r="E1277" s="200" t="s">
        <v>19</v>
      </c>
      <c r="F1277" s="201" t="s">
        <v>2770</v>
      </c>
      <c r="G1277" s="199"/>
      <c r="H1277" s="202">
        <v>400.78</v>
      </c>
      <c r="I1277" s="203"/>
      <c r="J1277" s="199"/>
      <c r="K1277" s="199"/>
      <c r="L1277" s="204"/>
      <c r="M1277" s="205"/>
      <c r="N1277" s="206"/>
      <c r="O1277" s="206"/>
      <c r="P1277" s="206"/>
      <c r="Q1277" s="206"/>
      <c r="R1277" s="206"/>
      <c r="S1277" s="206"/>
      <c r="T1277" s="207"/>
      <c r="AT1277" s="208" t="s">
        <v>177</v>
      </c>
      <c r="AU1277" s="208" t="s">
        <v>85</v>
      </c>
      <c r="AV1277" s="13" t="s">
        <v>85</v>
      </c>
      <c r="AW1277" s="13" t="s">
        <v>37</v>
      </c>
      <c r="AX1277" s="13" t="s">
        <v>76</v>
      </c>
      <c r="AY1277" s="208" t="s">
        <v>167</v>
      </c>
    </row>
    <row r="1278" spans="1:65" s="14" customFormat="1" ht="11.25">
      <c r="B1278" s="209"/>
      <c r="C1278" s="210"/>
      <c r="D1278" s="193" t="s">
        <v>177</v>
      </c>
      <c r="E1278" s="211" t="s">
        <v>19</v>
      </c>
      <c r="F1278" s="212" t="s">
        <v>179</v>
      </c>
      <c r="G1278" s="210"/>
      <c r="H1278" s="213">
        <v>400.78</v>
      </c>
      <c r="I1278" s="214"/>
      <c r="J1278" s="210"/>
      <c r="K1278" s="210"/>
      <c r="L1278" s="215"/>
      <c r="M1278" s="216"/>
      <c r="N1278" s="217"/>
      <c r="O1278" s="217"/>
      <c r="P1278" s="217"/>
      <c r="Q1278" s="217"/>
      <c r="R1278" s="217"/>
      <c r="S1278" s="217"/>
      <c r="T1278" s="218"/>
      <c r="AT1278" s="219" t="s">
        <v>177</v>
      </c>
      <c r="AU1278" s="219" t="s">
        <v>85</v>
      </c>
      <c r="AV1278" s="14" t="s">
        <v>174</v>
      </c>
      <c r="AW1278" s="14" t="s">
        <v>37</v>
      </c>
      <c r="AX1278" s="14" t="s">
        <v>83</v>
      </c>
      <c r="AY1278" s="219" t="s">
        <v>167</v>
      </c>
    </row>
    <row r="1279" spans="1:65" s="2" customFormat="1" ht="16.5" customHeight="1">
      <c r="A1279" s="36"/>
      <c r="B1279" s="37"/>
      <c r="C1279" s="180" t="s">
        <v>799</v>
      </c>
      <c r="D1279" s="180" t="s">
        <v>169</v>
      </c>
      <c r="E1279" s="181" t="s">
        <v>2771</v>
      </c>
      <c r="F1279" s="182" t="s">
        <v>2772</v>
      </c>
      <c r="G1279" s="183" t="s">
        <v>172</v>
      </c>
      <c r="H1279" s="184">
        <v>298.92</v>
      </c>
      <c r="I1279" s="185"/>
      <c r="J1279" s="186">
        <f>ROUND(I1279*H1279,2)</f>
        <v>0</v>
      </c>
      <c r="K1279" s="182" t="s">
        <v>173</v>
      </c>
      <c r="L1279" s="41"/>
      <c r="M1279" s="187" t="s">
        <v>19</v>
      </c>
      <c r="N1279" s="188" t="s">
        <v>47</v>
      </c>
      <c r="O1279" s="66"/>
      <c r="P1279" s="189">
        <f>O1279*H1279</f>
        <v>0</v>
      </c>
      <c r="Q1279" s="189">
        <v>0</v>
      </c>
      <c r="R1279" s="189">
        <f>Q1279*H1279</f>
        <v>0</v>
      </c>
      <c r="S1279" s="189">
        <v>0</v>
      </c>
      <c r="T1279" s="190">
        <f>S1279*H1279</f>
        <v>0</v>
      </c>
      <c r="U1279" s="36"/>
      <c r="V1279" s="36"/>
      <c r="W1279" s="36"/>
      <c r="X1279" s="36"/>
      <c r="Y1279" s="36"/>
      <c r="Z1279" s="36"/>
      <c r="AA1279" s="36"/>
      <c r="AB1279" s="36"/>
      <c r="AC1279" s="36"/>
      <c r="AD1279" s="36"/>
      <c r="AE1279" s="36"/>
      <c r="AR1279" s="191" t="s">
        <v>215</v>
      </c>
      <c r="AT1279" s="191" t="s">
        <v>169</v>
      </c>
      <c r="AU1279" s="191" t="s">
        <v>85</v>
      </c>
      <c r="AY1279" s="19" t="s">
        <v>167</v>
      </c>
      <c r="BE1279" s="192">
        <f>IF(N1279="základní",J1279,0)</f>
        <v>0</v>
      </c>
      <c r="BF1279" s="192">
        <f>IF(N1279="snížená",J1279,0)</f>
        <v>0</v>
      </c>
      <c r="BG1279" s="192">
        <f>IF(N1279="zákl. přenesená",J1279,0)</f>
        <v>0</v>
      </c>
      <c r="BH1279" s="192">
        <f>IF(N1279="sníž. přenesená",J1279,0)</f>
        <v>0</v>
      </c>
      <c r="BI1279" s="192">
        <f>IF(N1279="nulová",J1279,0)</f>
        <v>0</v>
      </c>
      <c r="BJ1279" s="19" t="s">
        <v>83</v>
      </c>
      <c r="BK1279" s="192">
        <f>ROUND(I1279*H1279,2)</f>
        <v>0</v>
      </c>
      <c r="BL1279" s="19" t="s">
        <v>215</v>
      </c>
      <c r="BM1279" s="191" t="s">
        <v>2773</v>
      </c>
    </row>
    <row r="1280" spans="1:65" s="2" customFormat="1" ht="16.5" customHeight="1">
      <c r="A1280" s="36"/>
      <c r="B1280" s="37"/>
      <c r="C1280" s="180" t="s">
        <v>2774</v>
      </c>
      <c r="D1280" s="180" t="s">
        <v>169</v>
      </c>
      <c r="E1280" s="181" t="s">
        <v>1895</v>
      </c>
      <c r="F1280" s="182" t="s">
        <v>1896</v>
      </c>
      <c r="G1280" s="183" t="s">
        <v>172</v>
      </c>
      <c r="H1280" s="184">
        <v>188.88</v>
      </c>
      <c r="I1280" s="185"/>
      <c r="J1280" s="186">
        <f>ROUND(I1280*H1280,2)</f>
        <v>0</v>
      </c>
      <c r="K1280" s="182" t="s">
        <v>173</v>
      </c>
      <c r="L1280" s="41"/>
      <c r="M1280" s="187" t="s">
        <v>19</v>
      </c>
      <c r="N1280" s="188" t="s">
        <v>47</v>
      </c>
      <c r="O1280" s="66"/>
      <c r="P1280" s="189">
        <f>O1280*H1280</f>
        <v>0</v>
      </c>
      <c r="Q1280" s="189">
        <v>0</v>
      </c>
      <c r="R1280" s="189">
        <f>Q1280*H1280</f>
        <v>0</v>
      </c>
      <c r="S1280" s="189">
        <v>0</v>
      </c>
      <c r="T1280" s="190">
        <f>S1280*H1280</f>
        <v>0</v>
      </c>
      <c r="U1280" s="36"/>
      <c r="V1280" s="36"/>
      <c r="W1280" s="36"/>
      <c r="X1280" s="36"/>
      <c r="Y1280" s="36"/>
      <c r="Z1280" s="36"/>
      <c r="AA1280" s="36"/>
      <c r="AB1280" s="36"/>
      <c r="AC1280" s="36"/>
      <c r="AD1280" s="36"/>
      <c r="AE1280" s="36"/>
      <c r="AR1280" s="191" t="s">
        <v>215</v>
      </c>
      <c r="AT1280" s="191" t="s">
        <v>169</v>
      </c>
      <c r="AU1280" s="191" t="s">
        <v>85</v>
      </c>
      <c r="AY1280" s="19" t="s">
        <v>167</v>
      </c>
      <c r="BE1280" s="192">
        <f>IF(N1280="základní",J1280,0)</f>
        <v>0</v>
      </c>
      <c r="BF1280" s="192">
        <f>IF(N1280="snížená",J1280,0)</f>
        <v>0</v>
      </c>
      <c r="BG1280" s="192">
        <f>IF(N1280="zákl. přenesená",J1280,0)</f>
        <v>0</v>
      </c>
      <c r="BH1280" s="192">
        <f>IF(N1280="sníž. přenesená",J1280,0)</f>
        <v>0</v>
      </c>
      <c r="BI1280" s="192">
        <f>IF(N1280="nulová",J1280,0)</f>
        <v>0</v>
      </c>
      <c r="BJ1280" s="19" t="s">
        <v>83</v>
      </c>
      <c r="BK1280" s="192">
        <f>ROUND(I1280*H1280,2)</f>
        <v>0</v>
      </c>
      <c r="BL1280" s="19" t="s">
        <v>215</v>
      </c>
      <c r="BM1280" s="191" t="s">
        <v>2775</v>
      </c>
    </row>
    <row r="1281" spans="1:65" s="15" customFormat="1" ht="11.25">
      <c r="B1281" s="220"/>
      <c r="C1281" s="221"/>
      <c r="D1281" s="193" t="s">
        <v>177</v>
      </c>
      <c r="E1281" s="222" t="s">
        <v>19</v>
      </c>
      <c r="F1281" s="223" t="s">
        <v>1924</v>
      </c>
      <c r="G1281" s="221"/>
      <c r="H1281" s="222" t="s">
        <v>19</v>
      </c>
      <c r="I1281" s="224"/>
      <c r="J1281" s="221"/>
      <c r="K1281" s="221"/>
      <c r="L1281" s="225"/>
      <c r="M1281" s="226"/>
      <c r="N1281" s="227"/>
      <c r="O1281" s="227"/>
      <c r="P1281" s="227"/>
      <c r="Q1281" s="227"/>
      <c r="R1281" s="227"/>
      <c r="S1281" s="227"/>
      <c r="T1281" s="228"/>
      <c r="AT1281" s="229" t="s">
        <v>177</v>
      </c>
      <c r="AU1281" s="229" t="s">
        <v>85</v>
      </c>
      <c r="AV1281" s="15" t="s">
        <v>83</v>
      </c>
      <c r="AW1281" s="15" t="s">
        <v>37</v>
      </c>
      <c r="AX1281" s="15" t="s">
        <v>76</v>
      </c>
      <c r="AY1281" s="229" t="s">
        <v>167</v>
      </c>
    </row>
    <row r="1282" spans="1:65" s="13" customFormat="1" ht="11.25">
      <c r="B1282" s="198"/>
      <c r="C1282" s="199"/>
      <c r="D1282" s="193" t="s">
        <v>177</v>
      </c>
      <c r="E1282" s="200" t="s">
        <v>19</v>
      </c>
      <c r="F1282" s="201" t="s">
        <v>2136</v>
      </c>
      <c r="G1282" s="199"/>
      <c r="H1282" s="202">
        <v>22.97</v>
      </c>
      <c r="I1282" s="203"/>
      <c r="J1282" s="199"/>
      <c r="K1282" s="199"/>
      <c r="L1282" s="204"/>
      <c r="M1282" s="205"/>
      <c r="N1282" s="206"/>
      <c r="O1282" s="206"/>
      <c r="P1282" s="206"/>
      <c r="Q1282" s="206"/>
      <c r="R1282" s="206"/>
      <c r="S1282" s="206"/>
      <c r="T1282" s="207"/>
      <c r="AT1282" s="208" t="s">
        <v>177</v>
      </c>
      <c r="AU1282" s="208" t="s">
        <v>85</v>
      </c>
      <c r="AV1282" s="13" t="s">
        <v>85</v>
      </c>
      <c r="AW1282" s="13" t="s">
        <v>37</v>
      </c>
      <c r="AX1282" s="13" t="s">
        <v>76</v>
      </c>
      <c r="AY1282" s="208" t="s">
        <v>167</v>
      </c>
    </row>
    <row r="1283" spans="1:65" s="13" customFormat="1" ht="11.25">
      <c r="B1283" s="198"/>
      <c r="C1283" s="199"/>
      <c r="D1283" s="193" t="s">
        <v>177</v>
      </c>
      <c r="E1283" s="200" t="s">
        <v>19</v>
      </c>
      <c r="F1283" s="201" t="s">
        <v>2137</v>
      </c>
      <c r="G1283" s="199"/>
      <c r="H1283" s="202">
        <v>37.090000000000003</v>
      </c>
      <c r="I1283" s="203"/>
      <c r="J1283" s="199"/>
      <c r="K1283" s="199"/>
      <c r="L1283" s="204"/>
      <c r="M1283" s="205"/>
      <c r="N1283" s="206"/>
      <c r="O1283" s="206"/>
      <c r="P1283" s="206"/>
      <c r="Q1283" s="206"/>
      <c r="R1283" s="206"/>
      <c r="S1283" s="206"/>
      <c r="T1283" s="207"/>
      <c r="AT1283" s="208" t="s">
        <v>177</v>
      </c>
      <c r="AU1283" s="208" t="s">
        <v>85</v>
      </c>
      <c r="AV1283" s="13" t="s">
        <v>85</v>
      </c>
      <c r="AW1283" s="13" t="s">
        <v>37</v>
      </c>
      <c r="AX1283" s="13" t="s">
        <v>76</v>
      </c>
      <c r="AY1283" s="208" t="s">
        <v>167</v>
      </c>
    </row>
    <row r="1284" spans="1:65" s="13" customFormat="1" ht="11.25">
      <c r="B1284" s="198"/>
      <c r="C1284" s="199"/>
      <c r="D1284" s="193" t="s">
        <v>177</v>
      </c>
      <c r="E1284" s="200" t="s">
        <v>19</v>
      </c>
      <c r="F1284" s="201" t="s">
        <v>2198</v>
      </c>
      <c r="G1284" s="199"/>
      <c r="H1284" s="202">
        <v>21.01</v>
      </c>
      <c r="I1284" s="203"/>
      <c r="J1284" s="199"/>
      <c r="K1284" s="199"/>
      <c r="L1284" s="204"/>
      <c r="M1284" s="205"/>
      <c r="N1284" s="206"/>
      <c r="O1284" s="206"/>
      <c r="P1284" s="206"/>
      <c r="Q1284" s="206"/>
      <c r="R1284" s="206"/>
      <c r="S1284" s="206"/>
      <c r="T1284" s="207"/>
      <c r="AT1284" s="208" t="s">
        <v>177</v>
      </c>
      <c r="AU1284" s="208" t="s">
        <v>85</v>
      </c>
      <c r="AV1284" s="13" t="s">
        <v>85</v>
      </c>
      <c r="AW1284" s="13" t="s">
        <v>37</v>
      </c>
      <c r="AX1284" s="13" t="s">
        <v>76</v>
      </c>
      <c r="AY1284" s="208" t="s">
        <v>167</v>
      </c>
    </row>
    <row r="1285" spans="1:65" s="13" customFormat="1" ht="11.25">
      <c r="B1285" s="198"/>
      <c r="C1285" s="199"/>
      <c r="D1285" s="193" t="s">
        <v>177</v>
      </c>
      <c r="E1285" s="200" t="s">
        <v>19</v>
      </c>
      <c r="F1285" s="201" t="s">
        <v>2199</v>
      </c>
      <c r="G1285" s="199"/>
      <c r="H1285" s="202">
        <v>26.53</v>
      </c>
      <c r="I1285" s="203"/>
      <c r="J1285" s="199"/>
      <c r="K1285" s="199"/>
      <c r="L1285" s="204"/>
      <c r="M1285" s="205"/>
      <c r="N1285" s="206"/>
      <c r="O1285" s="206"/>
      <c r="P1285" s="206"/>
      <c r="Q1285" s="206"/>
      <c r="R1285" s="206"/>
      <c r="S1285" s="206"/>
      <c r="T1285" s="207"/>
      <c r="AT1285" s="208" t="s">
        <v>177</v>
      </c>
      <c r="AU1285" s="208" t="s">
        <v>85</v>
      </c>
      <c r="AV1285" s="13" t="s">
        <v>85</v>
      </c>
      <c r="AW1285" s="13" t="s">
        <v>37</v>
      </c>
      <c r="AX1285" s="13" t="s">
        <v>76</v>
      </c>
      <c r="AY1285" s="208" t="s">
        <v>167</v>
      </c>
    </row>
    <row r="1286" spans="1:65" s="13" customFormat="1" ht="11.25">
      <c r="B1286" s="198"/>
      <c r="C1286" s="199"/>
      <c r="D1286" s="193" t="s">
        <v>177</v>
      </c>
      <c r="E1286" s="200" t="s">
        <v>19</v>
      </c>
      <c r="F1286" s="201" t="s">
        <v>2200</v>
      </c>
      <c r="G1286" s="199"/>
      <c r="H1286" s="202">
        <v>8.5500000000000007</v>
      </c>
      <c r="I1286" s="203"/>
      <c r="J1286" s="199"/>
      <c r="K1286" s="199"/>
      <c r="L1286" s="204"/>
      <c r="M1286" s="205"/>
      <c r="N1286" s="206"/>
      <c r="O1286" s="206"/>
      <c r="P1286" s="206"/>
      <c r="Q1286" s="206"/>
      <c r="R1286" s="206"/>
      <c r="S1286" s="206"/>
      <c r="T1286" s="207"/>
      <c r="AT1286" s="208" t="s">
        <v>177</v>
      </c>
      <c r="AU1286" s="208" t="s">
        <v>85</v>
      </c>
      <c r="AV1286" s="13" t="s">
        <v>85</v>
      </c>
      <c r="AW1286" s="13" t="s">
        <v>37</v>
      </c>
      <c r="AX1286" s="13" t="s">
        <v>76</v>
      </c>
      <c r="AY1286" s="208" t="s">
        <v>167</v>
      </c>
    </row>
    <row r="1287" spans="1:65" s="13" customFormat="1" ht="11.25">
      <c r="B1287" s="198"/>
      <c r="C1287" s="199"/>
      <c r="D1287" s="193" t="s">
        <v>177</v>
      </c>
      <c r="E1287" s="200" t="s">
        <v>19</v>
      </c>
      <c r="F1287" s="201" t="s">
        <v>2201</v>
      </c>
      <c r="G1287" s="199"/>
      <c r="H1287" s="202">
        <v>1.66</v>
      </c>
      <c r="I1287" s="203"/>
      <c r="J1287" s="199"/>
      <c r="K1287" s="199"/>
      <c r="L1287" s="204"/>
      <c r="M1287" s="205"/>
      <c r="N1287" s="206"/>
      <c r="O1287" s="206"/>
      <c r="P1287" s="206"/>
      <c r="Q1287" s="206"/>
      <c r="R1287" s="206"/>
      <c r="S1287" s="206"/>
      <c r="T1287" s="207"/>
      <c r="AT1287" s="208" t="s">
        <v>177</v>
      </c>
      <c r="AU1287" s="208" t="s">
        <v>85</v>
      </c>
      <c r="AV1287" s="13" t="s">
        <v>85</v>
      </c>
      <c r="AW1287" s="13" t="s">
        <v>37</v>
      </c>
      <c r="AX1287" s="13" t="s">
        <v>76</v>
      </c>
      <c r="AY1287" s="208" t="s">
        <v>167</v>
      </c>
    </row>
    <row r="1288" spans="1:65" s="13" customFormat="1" ht="11.25">
      <c r="B1288" s="198"/>
      <c r="C1288" s="199"/>
      <c r="D1288" s="193" t="s">
        <v>177</v>
      </c>
      <c r="E1288" s="200" t="s">
        <v>19</v>
      </c>
      <c r="F1288" s="201" t="s">
        <v>2202</v>
      </c>
      <c r="G1288" s="199"/>
      <c r="H1288" s="202">
        <v>2.64</v>
      </c>
      <c r="I1288" s="203"/>
      <c r="J1288" s="199"/>
      <c r="K1288" s="199"/>
      <c r="L1288" s="204"/>
      <c r="M1288" s="205"/>
      <c r="N1288" s="206"/>
      <c r="O1288" s="206"/>
      <c r="P1288" s="206"/>
      <c r="Q1288" s="206"/>
      <c r="R1288" s="206"/>
      <c r="S1288" s="206"/>
      <c r="T1288" s="207"/>
      <c r="AT1288" s="208" t="s">
        <v>177</v>
      </c>
      <c r="AU1288" s="208" t="s">
        <v>85</v>
      </c>
      <c r="AV1288" s="13" t="s">
        <v>85</v>
      </c>
      <c r="AW1288" s="13" t="s">
        <v>37</v>
      </c>
      <c r="AX1288" s="13" t="s">
        <v>76</v>
      </c>
      <c r="AY1288" s="208" t="s">
        <v>167</v>
      </c>
    </row>
    <row r="1289" spans="1:65" s="13" customFormat="1" ht="11.25">
      <c r="B1289" s="198"/>
      <c r="C1289" s="199"/>
      <c r="D1289" s="193" t="s">
        <v>177</v>
      </c>
      <c r="E1289" s="200" t="s">
        <v>19</v>
      </c>
      <c r="F1289" s="201" t="s">
        <v>2138</v>
      </c>
      <c r="G1289" s="199"/>
      <c r="H1289" s="202">
        <v>2.63</v>
      </c>
      <c r="I1289" s="203"/>
      <c r="J1289" s="199"/>
      <c r="K1289" s="199"/>
      <c r="L1289" s="204"/>
      <c r="M1289" s="205"/>
      <c r="N1289" s="206"/>
      <c r="O1289" s="206"/>
      <c r="P1289" s="206"/>
      <c r="Q1289" s="206"/>
      <c r="R1289" s="206"/>
      <c r="S1289" s="206"/>
      <c r="T1289" s="207"/>
      <c r="AT1289" s="208" t="s">
        <v>177</v>
      </c>
      <c r="AU1289" s="208" t="s">
        <v>85</v>
      </c>
      <c r="AV1289" s="13" t="s">
        <v>85</v>
      </c>
      <c r="AW1289" s="13" t="s">
        <v>37</v>
      </c>
      <c r="AX1289" s="13" t="s">
        <v>76</v>
      </c>
      <c r="AY1289" s="208" t="s">
        <v>167</v>
      </c>
    </row>
    <row r="1290" spans="1:65" s="13" customFormat="1" ht="11.25">
      <c r="B1290" s="198"/>
      <c r="C1290" s="199"/>
      <c r="D1290" s="193" t="s">
        <v>177</v>
      </c>
      <c r="E1290" s="200" t="s">
        <v>19</v>
      </c>
      <c r="F1290" s="201" t="s">
        <v>2203</v>
      </c>
      <c r="G1290" s="199"/>
      <c r="H1290" s="202">
        <v>6.52</v>
      </c>
      <c r="I1290" s="203"/>
      <c r="J1290" s="199"/>
      <c r="K1290" s="199"/>
      <c r="L1290" s="204"/>
      <c r="M1290" s="205"/>
      <c r="N1290" s="206"/>
      <c r="O1290" s="206"/>
      <c r="P1290" s="206"/>
      <c r="Q1290" s="206"/>
      <c r="R1290" s="206"/>
      <c r="S1290" s="206"/>
      <c r="T1290" s="207"/>
      <c r="AT1290" s="208" t="s">
        <v>177</v>
      </c>
      <c r="AU1290" s="208" t="s">
        <v>85</v>
      </c>
      <c r="AV1290" s="13" t="s">
        <v>85</v>
      </c>
      <c r="AW1290" s="13" t="s">
        <v>37</v>
      </c>
      <c r="AX1290" s="13" t="s">
        <v>76</v>
      </c>
      <c r="AY1290" s="208" t="s">
        <v>167</v>
      </c>
    </row>
    <row r="1291" spans="1:65" s="13" customFormat="1" ht="11.25">
      <c r="B1291" s="198"/>
      <c r="C1291" s="199"/>
      <c r="D1291" s="193" t="s">
        <v>177</v>
      </c>
      <c r="E1291" s="200" t="s">
        <v>19</v>
      </c>
      <c r="F1291" s="201" t="s">
        <v>2204</v>
      </c>
      <c r="G1291" s="199"/>
      <c r="H1291" s="202">
        <v>23.44</v>
      </c>
      <c r="I1291" s="203"/>
      <c r="J1291" s="199"/>
      <c r="K1291" s="199"/>
      <c r="L1291" s="204"/>
      <c r="M1291" s="205"/>
      <c r="N1291" s="206"/>
      <c r="O1291" s="206"/>
      <c r="P1291" s="206"/>
      <c r="Q1291" s="206"/>
      <c r="R1291" s="206"/>
      <c r="S1291" s="206"/>
      <c r="T1291" s="207"/>
      <c r="AT1291" s="208" t="s">
        <v>177</v>
      </c>
      <c r="AU1291" s="208" t="s">
        <v>85</v>
      </c>
      <c r="AV1291" s="13" t="s">
        <v>85</v>
      </c>
      <c r="AW1291" s="13" t="s">
        <v>37</v>
      </c>
      <c r="AX1291" s="13" t="s">
        <v>76</v>
      </c>
      <c r="AY1291" s="208" t="s">
        <v>167</v>
      </c>
    </row>
    <row r="1292" spans="1:65" s="13" customFormat="1" ht="11.25">
      <c r="B1292" s="198"/>
      <c r="C1292" s="199"/>
      <c r="D1292" s="193" t="s">
        <v>177</v>
      </c>
      <c r="E1292" s="200" t="s">
        <v>19</v>
      </c>
      <c r="F1292" s="201" t="s">
        <v>2757</v>
      </c>
      <c r="G1292" s="199"/>
      <c r="H1292" s="202">
        <v>8.5399999999999991</v>
      </c>
      <c r="I1292" s="203"/>
      <c r="J1292" s="199"/>
      <c r="K1292" s="199"/>
      <c r="L1292" s="204"/>
      <c r="M1292" s="205"/>
      <c r="N1292" s="206"/>
      <c r="O1292" s="206"/>
      <c r="P1292" s="206"/>
      <c r="Q1292" s="206"/>
      <c r="R1292" s="206"/>
      <c r="S1292" s="206"/>
      <c r="T1292" s="207"/>
      <c r="AT1292" s="208" t="s">
        <v>177</v>
      </c>
      <c r="AU1292" s="208" t="s">
        <v>85</v>
      </c>
      <c r="AV1292" s="13" t="s">
        <v>85</v>
      </c>
      <c r="AW1292" s="13" t="s">
        <v>37</v>
      </c>
      <c r="AX1292" s="13" t="s">
        <v>76</v>
      </c>
      <c r="AY1292" s="208" t="s">
        <v>167</v>
      </c>
    </row>
    <row r="1293" spans="1:65" s="13" customFormat="1" ht="11.25">
      <c r="B1293" s="198"/>
      <c r="C1293" s="199"/>
      <c r="D1293" s="193" t="s">
        <v>177</v>
      </c>
      <c r="E1293" s="200" t="s">
        <v>19</v>
      </c>
      <c r="F1293" s="201" t="s">
        <v>2139</v>
      </c>
      <c r="G1293" s="199"/>
      <c r="H1293" s="202">
        <v>27.3</v>
      </c>
      <c r="I1293" s="203"/>
      <c r="J1293" s="199"/>
      <c r="K1293" s="199"/>
      <c r="L1293" s="204"/>
      <c r="M1293" s="205"/>
      <c r="N1293" s="206"/>
      <c r="O1293" s="206"/>
      <c r="P1293" s="206"/>
      <c r="Q1293" s="206"/>
      <c r="R1293" s="206"/>
      <c r="S1293" s="206"/>
      <c r="T1293" s="207"/>
      <c r="AT1293" s="208" t="s">
        <v>177</v>
      </c>
      <c r="AU1293" s="208" t="s">
        <v>85</v>
      </c>
      <c r="AV1293" s="13" t="s">
        <v>85</v>
      </c>
      <c r="AW1293" s="13" t="s">
        <v>37</v>
      </c>
      <c r="AX1293" s="13" t="s">
        <v>76</v>
      </c>
      <c r="AY1293" s="208" t="s">
        <v>167</v>
      </c>
    </row>
    <row r="1294" spans="1:65" s="16" customFormat="1" ht="11.25">
      <c r="B1294" s="243"/>
      <c r="C1294" s="244"/>
      <c r="D1294" s="193" t="s">
        <v>177</v>
      </c>
      <c r="E1294" s="245" t="s">
        <v>19</v>
      </c>
      <c r="F1294" s="246" t="s">
        <v>1927</v>
      </c>
      <c r="G1294" s="244"/>
      <c r="H1294" s="247">
        <v>188.88</v>
      </c>
      <c r="I1294" s="248"/>
      <c r="J1294" s="244"/>
      <c r="K1294" s="244"/>
      <c r="L1294" s="249"/>
      <c r="M1294" s="250"/>
      <c r="N1294" s="251"/>
      <c r="O1294" s="251"/>
      <c r="P1294" s="251"/>
      <c r="Q1294" s="251"/>
      <c r="R1294" s="251"/>
      <c r="S1294" s="251"/>
      <c r="T1294" s="252"/>
      <c r="AT1294" s="253" t="s">
        <v>177</v>
      </c>
      <c r="AU1294" s="253" t="s">
        <v>85</v>
      </c>
      <c r="AV1294" s="16" t="s">
        <v>182</v>
      </c>
      <c r="AW1294" s="16" t="s">
        <v>37</v>
      </c>
      <c r="AX1294" s="16" t="s">
        <v>76</v>
      </c>
      <c r="AY1294" s="253" t="s">
        <v>167</v>
      </c>
    </row>
    <row r="1295" spans="1:65" s="14" customFormat="1" ht="11.25">
      <c r="B1295" s="209"/>
      <c r="C1295" s="210"/>
      <c r="D1295" s="193" t="s">
        <v>177</v>
      </c>
      <c r="E1295" s="211" t="s">
        <v>19</v>
      </c>
      <c r="F1295" s="212" t="s">
        <v>179</v>
      </c>
      <c r="G1295" s="210"/>
      <c r="H1295" s="213">
        <v>188.88</v>
      </c>
      <c r="I1295" s="214"/>
      <c r="J1295" s="210"/>
      <c r="K1295" s="210"/>
      <c r="L1295" s="215"/>
      <c r="M1295" s="216"/>
      <c r="N1295" s="217"/>
      <c r="O1295" s="217"/>
      <c r="P1295" s="217"/>
      <c r="Q1295" s="217"/>
      <c r="R1295" s="217"/>
      <c r="S1295" s="217"/>
      <c r="T1295" s="218"/>
      <c r="AT1295" s="219" t="s">
        <v>177</v>
      </c>
      <c r="AU1295" s="219" t="s">
        <v>85</v>
      </c>
      <c r="AV1295" s="14" t="s">
        <v>174</v>
      </c>
      <c r="AW1295" s="14" t="s">
        <v>37</v>
      </c>
      <c r="AX1295" s="14" t="s">
        <v>83</v>
      </c>
      <c r="AY1295" s="219" t="s">
        <v>167</v>
      </c>
    </row>
    <row r="1296" spans="1:65" s="2" customFormat="1" ht="24">
      <c r="A1296" s="36"/>
      <c r="B1296" s="37"/>
      <c r="C1296" s="180" t="s">
        <v>804</v>
      </c>
      <c r="D1296" s="180" t="s">
        <v>169</v>
      </c>
      <c r="E1296" s="181" t="s">
        <v>1897</v>
      </c>
      <c r="F1296" s="182" t="s">
        <v>1898</v>
      </c>
      <c r="G1296" s="183" t="s">
        <v>172</v>
      </c>
      <c r="H1296" s="184">
        <v>188.88</v>
      </c>
      <c r="I1296" s="185"/>
      <c r="J1296" s="186">
        <f>ROUND(I1296*H1296,2)</f>
        <v>0</v>
      </c>
      <c r="K1296" s="182" t="s">
        <v>173</v>
      </c>
      <c r="L1296" s="41"/>
      <c r="M1296" s="187" t="s">
        <v>19</v>
      </c>
      <c r="N1296" s="188" t="s">
        <v>47</v>
      </c>
      <c r="O1296" s="66"/>
      <c r="P1296" s="189">
        <f>O1296*H1296</f>
        <v>0</v>
      </c>
      <c r="Q1296" s="189">
        <v>0</v>
      </c>
      <c r="R1296" s="189">
        <f>Q1296*H1296</f>
        <v>0</v>
      </c>
      <c r="S1296" s="189">
        <v>0</v>
      </c>
      <c r="T1296" s="190">
        <f>S1296*H1296</f>
        <v>0</v>
      </c>
      <c r="U1296" s="36"/>
      <c r="V1296" s="36"/>
      <c r="W1296" s="36"/>
      <c r="X1296" s="36"/>
      <c r="Y1296" s="36"/>
      <c r="Z1296" s="36"/>
      <c r="AA1296" s="36"/>
      <c r="AB1296" s="36"/>
      <c r="AC1296" s="36"/>
      <c r="AD1296" s="36"/>
      <c r="AE1296" s="36"/>
      <c r="AR1296" s="191" t="s">
        <v>215</v>
      </c>
      <c r="AT1296" s="191" t="s">
        <v>169</v>
      </c>
      <c r="AU1296" s="191" t="s">
        <v>85</v>
      </c>
      <c r="AY1296" s="19" t="s">
        <v>167</v>
      </c>
      <c r="BE1296" s="192">
        <f>IF(N1296="základní",J1296,0)</f>
        <v>0</v>
      </c>
      <c r="BF1296" s="192">
        <f>IF(N1296="snížená",J1296,0)</f>
        <v>0</v>
      </c>
      <c r="BG1296" s="192">
        <f>IF(N1296="zákl. přenesená",J1296,0)</f>
        <v>0</v>
      </c>
      <c r="BH1296" s="192">
        <f>IF(N1296="sníž. přenesená",J1296,0)</f>
        <v>0</v>
      </c>
      <c r="BI1296" s="192">
        <f>IF(N1296="nulová",J1296,0)</f>
        <v>0</v>
      </c>
      <c r="BJ1296" s="19" t="s">
        <v>83</v>
      </c>
      <c r="BK1296" s="192">
        <f>ROUND(I1296*H1296,2)</f>
        <v>0</v>
      </c>
      <c r="BL1296" s="19" t="s">
        <v>215</v>
      </c>
      <c r="BM1296" s="191" t="s">
        <v>2776</v>
      </c>
    </row>
    <row r="1297" spans="1:65" s="12" customFormat="1" ht="22.9" customHeight="1">
      <c r="B1297" s="164"/>
      <c r="C1297" s="165"/>
      <c r="D1297" s="166" t="s">
        <v>75</v>
      </c>
      <c r="E1297" s="178" t="s">
        <v>800</v>
      </c>
      <c r="F1297" s="178" t="s">
        <v>801</v>
      </c>
      <c r="G1297" s="165"/>
      <c r="H1297" s="165"/>
      <c r="I1297" s="168"/>
      <c r="J1297" s="179">
        <f>BK1297</f>
        <v>0</v>
      </c>
      <c r="K1297" s="165"/>
      <c r="L1297" s="170"/>
      <c r="M1297" s="171"/>
      <c r="N1297" s="172"/>
      <c r="O1297" s="172"/>
      <c r="P1297" s="173">
        <f>SUM(P1298:P1337)</f>
        <v>0</v>
      </c>
      <c r="Q1297" s="172"/>
      <c r="R1297" s="173">
        <f>SUM(R1298:R1337)</f>
        <v>0</v>
      </c>
      <c r="S1297" s="172"/>
      <c r="T1297" s="174">
        <f>SUM(T1298:T1337)</f>
        <v>0</v>
      </c>
      <c r="AR1297" s="175" t="s">
        <v>85</v>
      </c>
      <c r="AT1297" s="176" t="s">
        <v>75</v>
      </c>
      <c r="AU1297" s="176" t="s">
        <v>83</v>
      </c>
      <c r="AY1297" s="175" t="s">
        <v>167</v>
      </c>
      <c r="BK1297" s="177">
        <f>SUM(BK1298:BK1337)</f>
        <v>0</v>
      </c>
    </row>
    <row r="1298" spans="1:65" s="2" customFormat="1" ht="16.5" customHeight="1">
      <c r="A1298" s="36"/>
      <c r="B1298" s="37"/>
      <c r="C1298" s="180" t="s">
        <v>2777</v>
      </c>
      <c r="D1298" s="180" t="s">
        <v>169</v>
      </c>
      <c r="E1298" s="181" t="s">
        <v>2778</v>
      </c>
      <c r="F1298" s="182" t="s">
        <v>2779</v>
      </c>
      <c r="G1298" s="183" t="s">
        <v>172</v>
      </c>
      <c r="H1298" s="184">
        <v>606.91899999999998</v>
      </c>
      <c r="I1298" s="185"/>
      <c r="J1298" s="186">
        <f>ROUND(I1298*H1298,2)</f>
        <v>0</v>
      </c>
      <c r="K1298" s="182" t="s">
        <v>173</v>
      </c>
      <c r="L1298" s="41"/>
      <c r="M1298" s="187" t="s">
        <v>19</v>
      </c>
      <c r="N1298" s="188" t="s">
        <v>47</v>
      </c>
      <c r="O1298" s="66"/>
      <c r="P1298" s="189">
        <f>O1298*H1298</f>
        <v>0</v>
      </c>
      <c r="Q1298" s="189">
        <v>0</v>
      </c>
      <c r="R1298" s="189">
        <f>Q1298*H1298</f>
        <v>0</v>
      </c>
      <c r="S1298" s="189">
        <v>0</v>
      </c>
      <c r="T1298" s="190">
        <f>S1298*H1298</f>
        <v>0</v>
      </c>
      <c r="U1298" s="36"/>
      <c r="V1298" s="36"/>
      <c r="W1298" s="36"/>
      <c r="X1298" s="36"/>
      <c r="Y1298" s="36"/>
      <c r="Z1298" s="36"/>
      <c r="AA1298" s="36"/>
      <c r="AB1298" s="36"/>
      <c r="AC1298" s="36"/>
      <c r="AD1298" s="36"/>
      <c r="AE1298" s="36"/>
      <c r="AR1298" s="191" t="s">
        <v>215</v>
      </c>
      <c r="AT1298" s="191" t="s">
        <v>169</v>
      </c>
      <c r="AU1298" s="191" t="s">
        <v>85</v>
      </c>
      <c r="AY1298" s="19" t="s">
        <v>167</v>
      </c>
      <c r="BE1298" s="192">
        <f>IF(N1298="základní",J1298,0)</f>
        <v>0</v>
      </c>
      <c r="BF1298" s="192">
        <f>IF(N1298="snížená",J1298,0)</f>
        <v>0</v>
      </c>
      <c r="BG1298" s="192">
        <f>IF(N1298="zákl. přenesená",J1298,0)</f>
        <v>0</v>
      </c>
      <c r="BH1298" s="192">
        <f>IF(N1298="sníž. přenesená",J1298,0)</f>
        <v>0</v>
      </c>
      <c r="BI1298" s="192">
        <f>IF(N1298="nulová",J1298,0)</f>
        <v>0</v>
      </c>
      <c r="BJ1298" s="19" t="s">
        <v>83</v>
      </c>
      <c r="BK1298" s="192">
        <f>ROUND(I1298*H1298,2)</f>
        <v>0</v>
      </c>
      <c r="BL1298" s="19" t="s">
        <v>215</v>
      </c>
      <c r="BM1298" s="191" t="s">
        <v>2780</v>
      </c>
    </row>
    <row r="1299" spans="1:65" s="15" customFormat="1" ht="11.25">
      <c r="B1299" s="220"/>
      <c r="C1299" s="221"/>
      <c r="D1299" s="193" t="s">
        <v>177</v>
      </c>
      <c r="E1299" s="222" t="s">
        <v>19</v>
      </c>
      <c r="F1299" s="223" t="s">
        <v>1924</v>
      </c>
      <c r="G1299" s="221"/>
      <c r="H1299" s="222" t="s">
        <v>19</v>
      </c>
      <c r="I1299" s="224"/>
      <c r="J1299" s="221"/>
      <c r="K1299" s="221"/>
      <c r="L1299" s="225"/>
      <c r="M1299" s="226"/>
      <c r="N1299" s="227"/>
      <c r="O1299" s="227"/>
      <c r="P1299" s="227"/>
      <c r="Q1299" s="227"/>
      <c r="R1299" s="227"/>
      <c r="S1299" s="227"/>
      <c r="T1299" s="228"/>
      <c r="AT1299" s="229" t="s">
        <v>177</v>
      </c>
      <c r="AU1299" s="229" t="s">
        <v>85</v>
      </c>
      <c r="AV1299" s="15" t="s">
        <v>83</v>
      </c>
      <c r="AW1299" s="15" t="s">
        <v>37</v>
      </c>
      <c r="AX1299" s="15" t="s">
        <v>76</v>
      </c>
      <c r="AY1299" s="229" t="s">
        <v>167</v>
      </c>
    </row>
    <row r="1300" spans="1:65" s="13" customFormat="1" ht="11.25">
      <c r="B1300" s="198"/>
      <c r="C1300" s="199"/>
      <c r="D1300" s="193" t="s">
        <v>177</v>
      </c>
      <c r="E1300" s="200" t="s">
        <v>19</v>
      </c>
      <c r="F1300" s="201" t="s">
        <v>2073</v>
      </c>
      <c r="G1300" s="199"/>
      <c r="H1300" s="202">
        <v>64.569999999999993</v>
      </c>
      <c r="I1300" s="203"/>
      <c r="J1300" s="199"/>
      <c r="K1300" s="199"/>
      <c r="L1300" s="204"/>
      <c r="M1300" s="205"/>
      <c r="N1300" s="206"/>
      <c r="O1300" s="206"/>
      <c r="P1300" s="206"/>
      <c r="Q1300" s="206"/>
      <c r="R1300" s="206"/>
      <c r="S1300" s="206"/>
      <c r="T1300" s="207"/>
      <c r="AT1300" s="208" t="s">
        <v>177</v>
      </c>
      <c r="AU1300" s="208" t="s">
        <v>85</v>
      </c>
      <c r="AV1300" s="13" t="s">
        <v>85</v>
      </c>
      <c r="AW1300" s="13" t="s">
        <v>37</v>
      </c>
      <c r="AX1300" s="13" t="s">
        <v>76</v>
      </c>
      <c r="AY1300" s="208" t="s">
        <v>167</v>
      </c>
    </row>
    <row r="1301" spans="1:65" s="13" customFormat="1" ht="11.25">
      <c r="B1301" s="198"/>
      <c r="C1301" s="199"/>
      <c r="D1301" s="193" t="s">
        <v>177</v>
      </c>
      <c r="E1301" s="200" t="s">
        <v>19</v>
      </c>
      <c r="F1301" s="201" t="s">
        <v>2074</v>
      </c>
      <c r="G1301" s="199"/>
      <c r="H1301" s="202">
        <v>9.39</v>
      </c>
      <c r="I1301" s="203"/>
      <c r="J1301" s="199"/>
      <c r="K1301" s="199"/>
      <c r="L1301" s="204"/>
      <c r="M1301" s="205"/>
      <c r="N1301" s="206"/>
      <c r="O1301" s="206"/>
      <c r="P1301" s="206"/>
      <c r="Q1301" s="206"/>
      <c r="R1301" s="206"/>
      <c r="S1301" s="206"/>
      <c r="T1301" s="207"/>
      <c r="AT1301" s="208" t="s">
        <v>177</v>
      </c>
      <c r="AU1301" s="208" t="s">
        <v>85</v>
      </c>
      <c r="AV1301" s="13" t="s">
        <v>85</v>
      </c>
      <c r="AW1301" s="13" t="s">
        <v>37</v>
      </c>
      <c r="AX1301" s="13" t="s">
        <v>76</v>
      </c>
      <c r="AY1301" s="208" t="s">
        <v>167</v>
      </c>
    </row>
    <row r="1302" spans="1:65" s="13" customFormat="1" ht="11.25">
      <c r="B1302" s="198"/>
      <c r="C1302" s="199"/>
      <c r="D1302" s="193" t="s">
        <v>177</v>
      </c>
      <c r="E1302" s="200" t="s">
        <v>19</v>
      </c>
      <c r="F1302" s="201" t="s">
        <v>2075</v>
      </c>
      <c r="G1302" s="199"/>
      <c r="H1302" s="202">
        <v>1.27</v>
      </c>
      <c r="I1302" s="203"/>
      <c r="J1302" s="199"/>
      <c r="K1302" s="199"/>
      <c r="L1302" s="204"/>
      <c r="M1302" s="205"/>
      <c r="N1302" s="206"/>
      <c r="O1302" s="206"/>
      <c r="P1302" s="206"/>
      <c r="Q1302" s="206"/>
      <c r="R1302" s="206"/>
      <c r="S1302" s="206"/>
      <c r="T1302" s="207"/>
      <c r="AT1302" s="208" t="s">
        <v>177</v>
      </c>
      <c r="AU1302" s="208" t="s">
        <v>85</v>
      </c>
      <c r="AV1302" s="13" t="s">
        <v>85</v>
      </c>
      <c r="AW1302" s="13" t="s">
        <v>37</v>
      </c>
      <c r="AX1302" s="13" t="s">
        <v>76</v>
      </c>
      <c r="AY1302" s="208" t="s">
        <v>167</v>
      </c>
    </row>
    <row r="1303" spans="1:65" s="13" customFormat="1" ht="11.25">
      <c r="B1303" s="198"/>
      <c r="C1303" s="199"/>
      <c r="D1303" s="193" t="s">
        <v>177</v>
      </c>
      <c r="E1303" s="200" t="s">
        <v>19</v>
      </c>
      <c r="F1303" s="201" t="s">
        <v>2076</v>
      </c>
      <c r="G1303" s="199"/>
      <c r="H1303" s="202">
        <v>22.84</v>
      </c>
      <c r="I1303" s="203"/>
      <c r="J1303" s="199"/>
      <c r="K1303" s="199"/>
      <c r="L1303" s="204"/>
      <c r="M1303" s="205"/>
      <c r="N1303" s="206"/>
      <c r="O1303" s="206"/>
      <c r="P1303" s="206"/>
      <c r="Q1303" s="206"/>
      <c r="R1303" s="206"/>
      <c r="S1303" s="206"/>
      <c r="T1303" s="207"/>
      <c r="AT1303" s="208" t="s">
        <v>177</v>
      </c>
      <c r="AU1303" s="208" t="s">
        <v>85</v>
      </c>
      <c r="AV1303" s="13" t="s">
        <v>85</v>
      </c>
      <c r="AW1303" s="13" t="s">
        <v>37</v>
      </c>
      <c r="AX1303" s="13" t="s">
        <v>76</v>
      </c>
      <c r="AY1303" s="208" t="s">
        <v>167</v>
      </c>
    </row>
    <row r="1304" spans="1:65" s="13" customFormat="1" ht="11.25">
      <c r="B1304" s="198"/>
      <c r="C1304" s="199"/>
      <c r="D1304" s="193" t="s">
        <v>177</v>
      </c>
      <c r="E1304" s="200" t="s">
        <v>19</v>
      </c>
      <c r="F1304" s="201" t="s">
        <v>2077</v>
      </c>
      <c r="G1304" s="199"/>
      <c r="H1304" s="202">
        <v>4.2</v>
      </c>
      <c r="I1304" s="203"/>
      <c r="J1304" s="199"/>
      <c r="K1304" s="199"/>
      <c r="L1304" s="204"/>
      <c r="M1304" s="205"/>
      <c r="N1304" s="206"/>
      <c r="O1304" s="206"/>
      <c r="P1304" s="206"/>
      <c r="Q1304" s="206"/>
      <c r="R1304" s="206"/>
      <c r="S1304" s="206"/>
      <c r="T1304" s="207"/>
      <c r="AT1304" s="208" t="s">
        <v>177</v>
      </c>
      <c r="AU1304" s="208" t="s">
        <v>85</v>
      </c>
      <c r="AV1304" s="13" t="s">
        <v>85</v>
      </c>
      <c r="AW1304" s="13" t="s">
        <v>37</v>
      </c>
      <c r="AX1304" s="13" t="s">
        <v>76</v>
      </c>
      <c r="AY1304" s="208" t="s">
        <v>167</v>
      </c>
    </row>
    <row r="1305" spans="1:65" s="13" customFormat="1" ht="11.25">
      <c r="B1305" s="198"/>
      <c r="C1305" s="199"/>
      <c r="D1305" s="193" t="s">
        <v>177</v>
      </c>
      <c r="E1305" s="200" t="s">
        <v>19</v>
      </c>
      <c r="F1305" s="201" t="s">
        <v>2078</v>
      </c>
      <c r="G1305" s="199"/>
      <c r="H1305" s="202">
        <v>4.5199999999999996</v>
      </c>
      <c r="I1305" s="203"/>
      <c r="J1305" s="199"/>
      <c r="K1305" s="199"/>
      <c r="L1305" s="204"/>
      <c r="M1305" s="205"/>
      <c r="N1305" s="206"/>
      <c r="O1305" s="206"/>
      <c r="P1305" s="206"/>
      <c r="Q1305" s="206"/>
      <c r="R1305" s="206"/>
      <c r="S1305" s="206"/>
      <c r="T1305" s="207"/>
      <c r="AT1305" s="208" t="s">
        <v>177</v>
      </c>
      <c r="AU1305" s="208" t="s">
        <v>85</v>
      </c>
      <c r="AV1305" s="13" t="s">
        <v>85</v>
      </c>
      <c r="AW1305" s="13" t="s">
        <v>37</v>
      </c>
      <c r="AX1305" s="13" t="s">
        <v>76</v>
      </c>
      <c r="AY1305" s="208" t="s">
        <v>167</v>
      </c>
    </row>
    <row r="1306" spans="1:65" s="13" customFormat="1" ht="11.25">
      <c r="B1306" s="198"/>
      <c r="C1306" s="199"/>
      <c r="D1306" s="193" t="s">
        <v>177</v>
      </c>
      <c r="E1306" s="200" t="s">
        <v>19</v>
      </c>
      <c r="F1306" s="201" t="s">
        <v>2138</v>
      </c>
      <c r="G1306" s="199"/>
      <c r="H1306" s="202">
        <v>2.63</v>
      </c>
      <c r="I1306" s="203"/>
      <c r="J1306" s="199"/>
      <c r="K1306" s="199"/>
      <c r="L1306" s="204"/>
      <c r="M1306" s="205"/>
      <c r="N1306" s="206"/>
      <c r="O1306" s="206"/>
      <c r="P1306" s="206"/>
      <c r="Q1306" s="206"/>
      <c r="R1306" s="206"/>
      <c r="S1306" s="206"/>
      <c r="T1306" s="207"/>
      <c r="AT1306" s="208" t="s">
        <v>177</v>
      </c>
      <c r="AU1306" s="208" t="s">
        <v>85</v>
      </c>
      <c r="AV1306" s="13" t="s">
        <v>85</v>
      </c>
      <c r="AW1306" s="13" t="s">
        <v>37</v>
      </c>
      <c r="AX1306" s="13" t="s">
        <v>76</v>
      </c>
      <c r="AY1306" s="208" t="s">
        <v>167</v>
      </c>
    </row>
    <row r="1307" spans="1:65" s="13" customFormat="1" ht="11.25">
      <c r="B1307" s="198"/>
      <c r="C1307" s="199"/>
      <c r="D1307" s="193" t="s">
        <v>177</v>
      </c>
      <c r="E1307" s="200" t="s">
        <v>19</v>
      </c>
      <c r="F1307" s="201" t="s">
        <v>2540</v>
      </c>
      <c r="G1307" s="199"/>
      <c r="H1307" s="202">
        <v>4.4000000000000004</v>
      </c>
      <c r="I1307" s="203"/>
      <c r="J1307" s="199"/>
      <c r="K1307" s="199"/>
      <c r="L1307" s="204"/>
      <c r="M1307" s="205"/>
      <c r="N1307" s="206"/>
      <c r="O1307" s="206"/>
      <c r="P1307" s="206"/>
      <c r="Q1307" s="206"/>
      <c r="R1307" s="206"/>
      <c r="S1307" s="206"/>
      <c r="T1307" s="207"/>
      <c r="AT1307" s="208" t="s">
        <v>177</v>
      </c>
      <c r="AU1307" s="208" t="s">
        <v>85</v>
      </c>
      <c r="AV1307" s="13" t="s">
        <v>85</v>
      </c>
      <c r="AW1307" s="13" t="s">
        <v>37</v>
      </c>
      <c r="AX1307" s="13" t="s">
        <v>76</v>
      </c>
      <c r="AY1307" s="208" t="s">
        <v>167</v>
      </c>
    </row>
    <row r="1308" spans="1:65" s="16" customFormat="1" ht="11.25">
      <c r="B1308" s="243"/>
      <c r="C1308" s="244"/>
      <c r="D1308" s="193" t="s">
        <v>177</v>
      </c>
      <c r="E1308" s="245" t="s">
        <v>19</v>
      </c>
      <c r="F1308" s="246" t="s">
        <v>2781</v>
      </c>
      <c r="G1308" s="244"/>
      <c r="H1308" s="247">
        <v>113.82</v>
      </c>
      <c r="I1308" s="248"/>
      <c r="J1308" s="244"/>
      <c r="K1308" s="244"/>
      <c r="L1308" s="249"/>
      <c r="M1308" s="250"/>
      <c r="N1308" s="251"/>
      <c r="O1308" s="251"/>
      <c r="P1308" s="251"/>
      <c r="Q1308" s="251"/>
      <c r="R1308" s="251"/>
      <c r="S1308" s="251"/>
      <c r="T1308" s="252"/>
      <c r="AT1308" s="253" t="s">
        <v>177</v>
      </c>
      <c r="AU1308" s="253" t="s">
        <v>85</v>
      </c>
      <c r="AV1308" s="16" t="s">
        <v>182</v>
      </c>
      <c r="AW1308" s="16" t="s">
        <v>37</v>
      </c>
      <c r="AX1308" s="16" t="s">
        <v>76</v>
      </c>
      <c r="AY1308" s="253" t="s">
        <v>167</v>
      </c>
    </row>
    <row r="1309" spans="1:65" s="13" customFormat="1" ht="11.25">
      <c r="B1309" s="198"/>
      <c r="C1309" s="199"/>
      <c r="D1309" s="193" t="s">
        <v>177</v>
      </c>
      <c r="E1309" s="200" t="s">
        <v>19</v>
      </c>
      <c r="F1309" s="201" t="s">
        <v>2088</v>
      </c>
      <c r="G1309" s="199"/>
      <c r="H1309" s="202">
        <v>118.988</v>
      </c>
      <c r="I1309" s="203"/>
      <c r="J1309" s="199"/>
      <c r="K1309" s="199"/>
      <c r="L1309" s="204"/>
      <c r="M1309" s="205"/>
      <c r="N1309" s="206"/>
      <c r="O1309" s="206"/>
      <c r="P1309" s="206"/>
      <c r="Q1309" s="206"/>
      <c r="R1309" s="206"/>
      <c r="S1309" s="206"/>
      <c r="T1309" s="207"/>
      <c r="AT1309" s="208" t="s">
        <v>177</v>
      </c>
      <c r="AU1309" s="208" t="s">
        <v>85</v>
      </c>
      <c r="AV1309" s="13" t="s">
        <v>85</v>
      </c>
      <c r="AW1309" s="13" t="s">
        <v>37</v>
      </c>
      <c r="AX1309" s="13" t="s">
        <v>76</v>
      </c>
      <c r="AY1309" s="208" t="s">
        <v>167</v>
      </c>
    </row>
    <row r="1310" spans="1:65" s="13" customFormat="1" ht="11.25">
      <c r="B1310" s="198"/>
      <c r="C1310" s="199"/>
      <c r="D1310" s="193" t="s">
        <v>177</v>
      </c>
      <c r="E1310" s="200" t="s">
        <v>19</v>
      </c>
      <c r="F1310" s="201" t="s">
        <v>2089</v>
      </c>
      <c r="G1310" s="199"/>
      <c r="H1310" s="202">
        <v>277.90600000000001</v>
      </c>
      <c r="I1310" s="203"/>
      <c r="J1310" s="199"/>
      <c r="K1310" s="199"/>
      <c r="L1310" s="204"/>
      <c r="M1310" s="205"/>
      <c r="N1310" s="206"/>
      <c r="O1310" s="206"/>
      <c r="P1310" s="206"/>
      <c r="Q1310" s="206"/>
      <c r="R1310" s="206"/>
      <c r="S1310" s="206"/>
      <c r="T1310" s="207"/>
      <c r="AT1310" s="208" t="s">
        <v>177</v>
      </c>
      <c r="AU1310" s="208" t="s">
        <v>85</v>
      </c>
      <c r="AV1310" s="13" t="s">
        <v>85</v>
      </c>
      <c r="AW1310" s="13" t="s">
        <v>37</v>
      </c>
      <c r="AX1310" s="13" t="s">
        <v>76</v>
      </c>
      <c r="AY1310" s="208" t="s">
        <v>167</v>
      </c>
    </row>
    <row r="1311" spans="1:65" s="13" customFormat="1" ht="11.25">
      <c r="B1311" s="198"/>
      <c r="C1311" s="199"/>
      <c r="D1311" s="193" t="s">
        <v>177</v>
      </c>
      <c r="E1311" s="200" t="s">
        <v>19</v>
      </c>
      <c r="F1311" s="201" t="s">
        <v>2090</v>
      </c>
      <c r="G1311" s="199"/>
      <c r="H1311" s="202">
        <v>1.0649999999999999</v>
      </c>
      <c r="I1311" s="203"/>
      <c r="J1311" s="199"/>
      <c r="K1311" s="199"/>
      <c r="L1311" s="204"/>
      <c r="M1311" s="205"/>
      <c r="N1311" s="206"/>
      <c r="O1311" s="206"/>
      <c r="P1311" s="206"/>
      <c r="Q1311" s="206"/>
      <c r="R1311" s="206"/>
      <c r="S1311" s="206"/>
      <c r="T1311" s="207"/>
      <c r="AT1311" s="208" t="s">
        <v>177</v>
      </c>
      <c r="AU1311" s="208" t="s">
        <v>85</v>
      </c>
      <c r="AV1311" s="13" t="s">
        <v>85</v>
      </c>
      <c r="AW1311" s="13" t="s">
        <v>37</v>
      </c>
      <c r="AX1311" s="13" t="s">
        <v>76</v>
      </c>
      <c r="AY1311" s="208" t="s">
        <v>167</v>
      </c>
    </row>
    <row r="1312" spans="1:65" s="13" customFormat="1" ht="11.25">
      <c r="B1312" s="198"/>
      <c r="C1312" s="199"/>
      <c r="D1312" s="193" t="s">
        <v>177</v>
      </c>
      <c r="E1312" s="200" t="s">
        <v>19</v>
      </c>
      <c r="F1312" s="201" t="s">
        <v>2091</v>
      </c>
      <c r="G1312" s="199"/>
      <c r="H1312" s="202">
        <v>95.14</v>
      </c>
      <c r="I1312" s="203"/>
      <c r="J1312" s="199"/>
      <c r="K1312" s="199"/>
      <c r="L1312" s="204"/>
      <c r="M1312" s="205"/>
      <c r="N1312" s="206"/>
      <c r="O1312" s="206"/>
      <c r="P1312" s="206"/>
      <c r="Q1312" s="206"/>
      <c r="R1312" s="206"/>
      <c r="S1312" s="206"/>
      <c r="T1312" s="207"/>
      <c r="AT1312" s="208" t="s">
        <v>177</v>
      </c>
      <c r="AU1312" s="208" t="s">
        <v>85</v>
      </c>
      <c r="AV1312" s="13" t="s">
        <v>85</v>
      </c>
      <c r="AW1312" s="13" t="s">
        <v>37</v>
      </c>
      <c r="AX1312" s="13" t="s">
        <v>76</v>
      </c>
      <c r="AY1312" s="208" t="s">
        <v>167</v>
      </c>
    </row>
    <row r="1313" spans="1:65" s="16" customFormat="1" ht="11.25">
      <c r="B1313" s="243"/>
      <c r="C1313" s="244"/>
      <c r="D1313" s="193" t="s">
        <v>177</v>
      </c>
      <c r="E1313" s="245" t="s">
        <v>19</v>
      </c>
      <c r="F1313" s="246" t="s">
        <v>2782</v>
      </c>
      <c r="G1313" s="244"/>
      <c r="H1313" s="247">
        <v>493.09899999999999</v>
      </c>
      <c r="I1313" s="248"/>
      <c r="J1313" s="244"/>
      <c r="K1313" s="244"/>
      <c r="L1313" s="249"/>
      <c r="M1313" s="250"/>
      <c r="N1313" s="251"/>
      <c r="O1313" s="251"/>
      <c r="P1313" s="251"/>
      <c r="Q1313" s="251"/>
      <c r="R1313" s="251"/>
      <c r="S1313" s="251"/>
      <c r="T1313" s="252"/>
      <c r="AT1313" s="253" t="s">
        <v>177</v>
      </c>
      <c r="AU1313" s="253" t="s">
        <v>85</v>
      </c>
      <c r="AV1313" s="16" t="s">
        <v>182</v>
      </c>
      <c r="AW1313" s="16" t="s">
        <v>37</v>
      </c>
      <c r="AX1313" s="16" t="s">
        <v>76</v>
      </c>
      <c r="AY1313" s="253" t="s">
        <v>167</v>
      </c>
    </row>
    <row r="1314" spans="1:65" s="14" customFormat="1" ht="11.25">
      <c r="B1314" s="209"/>
      <c r="C1314" s="210"/>
      <c r="D1314" s="193" t="s">
        <v>177</v>
      </c>
      <c r="E1314" s="211" t="s">
        <v>19</v>
      </c>
      <c r="F1314" s="212" t="s">
        <v>179</v>
      </c>
      <c r="G1314" s="210"/>
      <c r="H1314" s="213">
        <v>606.91899999999998</v>
      </c>
      <c r="I1314" s="214"/>
      <c r="J1314" s="210"/>
      <c r="K1314" s="210"/>
      <c r="L1314" s="215"/>
      <c r="M1314" s="216"/>
      <c r="N1314" s="217"/>
      <c r="O1314" s="217"/>
      <c r="P1314" s="217"/>
      <c r="Q1314" s="217"/>
      <c r="R1314" s="217"/>
      <c r="S1314" s="217"/>
      <c r="T1314" s="218"/>
      <c r="AT1314" s="219" t="s">
        <v>177</v>
      </c>
      <c r="AU1314" s="219" t="s">
        <v>85</v>
      </c>
      <c r="AV1314" s="14" t="s">
        <v>174</v>
      </c>
      <c r="AW1314" s="14" t="s">
        <v>37</v>
      </c>
      <c r="AX1314" s="14" t="s">
        <v>83</v>
      </c>
      <c r="AY1314" s="219" t="s">
        <v>167</v>
      </c>
    </row>
    <row r="1315" spans="1:65" s="2" customFormat="1" ht="16.5" customHeight="1">
      <c r="A1315" s="36"/>
      <c r="B1315" s="37"/>
      <c r="C1315" s="180" t="s">
        <v>810</v>
      </c>
      <c r="D1315" s="180" t="s">
        <v>169</v>
      </c>
      <c r="E1315" s="181" t="s">
        <v>816</v>
      </c>
      <c r="F1315" s="182" t="s">
        <v>817</v>
      </c>
      <c r="G1315" s="183" t="s">
        <v>172</v>
      </c>
      <c r="H1315" s="184">
        <v>200.39</v>
      </c>
      <c r="I1315" s="185"/>
      <c r="J1315" s="186">
        <f>ROUND(I1315*H1315,2)</f>
        <v>0</v>
      </c>
      <c r="K1315" s="182" t="s">
        <v>173</v>
      </c>
      <c r="L1315" s="41"/>
      <c r="M1315" s="187" t="s">
        <v>19</v>
      </c>
      <c r="N1315" s="188" t="s">
        <v>47</v>
      </c>
      <c r="O1315" s="66"/>
      <c r="P1315" s="189">
        <f>O1315*H1315</f>
        <v>0</v>
      </c>
      <c r="Q1315" s="189">
        <v>0</v>
      </c>
      <c r="R1315" s="189">
        <f>Q1315*H1315</f>
        <v>0</v>
      </c>
      <c r="S1315" s="189">
        <v>0</v>
      </c>
      <c r="T1315" s="190">
        <f>S1315*H1315</f>
        <v>0</v>
      </c>
      <c r="U1315" s="36"/>
      <c r="V1315" s="36"/>
      <c r="W1315" s="36"/>
      <c r="X1315" s="36"/>
      <c r="Y1315" s="36"/>
      <c r="Z1315" s="36"/>
      <c r="AA1315" s="36"/>
      <c r="AB1315" s="36"/>
      <c r="AC1315" s="36"/>
      <c r="AD1315" s="36"/>
      <c r="AE1315" s="36"/>
      <c r="AR1315" s="191" t="s">
        <v>215</v>
      </c>
      <c r="AT1315" s="191" t="s">
        <v>169</v>
      </c>
      <c r="AU1315" s="191" t="s">
        <v>85</v>
      </c>
      <c r="AY1315" s="19" t="s">
        <v>167</v>
      </c>
      <c r="BE1315" s="192">
        <f>IF(N1315="základní",J1315,0)</f>
        <v>0</v>
      </c>
      <c r="BF1315" s="192">
        <f>IF(N1315="snížená",J1315,0)</f>
        <v>0</v>
      </c>
      <c r="BG1315" s="192">
        <f>IF(N1315="zákl. přenesená",J1315,0)</f>
        <v>0</v>
      </c>
      <c r="BH1315" s="192">
        <f>IF(N1315="sníž. přenesená",J1315,0)</f>
        <v>0</v>
      </c>
      <c r="BI1315" s="192">
        <f>IF(N1315="nulová",J1315,0)</f>
        <v>0</v>
      </c>
      <c r="BJ1315" s="19" t="s">
        <v>83</v>
      </c>
      <c r="BK1315" s="192">
        <f>ROUND(I1315*H1315,2)</f>
        <v>0</v>
      </c>
      <c r="BL1315" s="19" t="s">
        <v>215</v>
      </c>
      <c r="BM1315" s="191" t="s">
        <v>2783</v>
      </c>
    </row>
    <row r="1316" spans="1:65" s="2" customFormat="1" ht="29.25">
      <c r="A1316" s="36"/>
      <c r="B1316" s="37"/>
      <c r="C1316" s="38"/>
      <c r="D1316" s="193" t="s">
        <v>175</v>
      </c>
      <c r="E1316" s="38"/>
      <c r="F1316" s="194" t="s">
        <v>819</v>
      </c>
      <c r="G1316" s="38"/>
      <c r="H1316" s="38"/>
      <c r="I1316" s="195"/>
      <c r="J1316" s="38"/>
      <c r="K1316" s="38"/>
      <c r="L1316" s="41"/>
      <c r="M1316" s="196"/>
      <c r="N1316" s="197"/>
      <c r="O1316" s="66"/>
      <c r="P1316" s="66"/>
      <c r="Q1316" s="66"/>
      <c r="R1316" s="66"/>
      <c r="S1316" s="66"/>
      <c r="T1316" s="67"/>
      <c r="U1316" s="36"/>
      <c r="V1316" s="36"/>
      <c r="W1316" s="36"/>
      <c r="X1316" s="36"/>
      <c r="Y1316" s="36"/>
      <c r="Z1316" s="36"/>
      <c r="AA1316" s="36"/>
      <c r="AB1316" s="36"/>
      <c r="AC1316" s="36"/>
      <c r="AD1316" s="36"/>
      <c r="AE1316" s="36"/>
      <c r="AT1316" s="19" t="s">
        <v>175</v>
      </c>
      <c r="AU1316" s="19" t="s">
        <v>85</v>
      </c>
    </row>
    <row r="1317" spans="1:65" s="15" customFormat="1" ht="11.25">
      <c r="B1317" s="220"/>
      <c r="C1317" s="221"/>
      <c r="D1317" s="193" t="s">
        <v>177</v>
      </c>
      <c r="E1317" s="222" t="s">
        <v>19</v>
      </c>
      <c r="F1317" s="223" t="s">
        <v>1924</v>
      </c>
      <c r="G1317" s="221"/>
      <c r="H1317" s="222" t="s">
        <v>19</v>
      </c>
      <c r="I1317" s="224"/>
      <c r="J1317" s="221"/>
      <c r="K1317" s="221"/>
      <c r="L1317" s="225"/>
      <c r="M1317" s="226"/>
      <c r="N1317" s="227"/>
      <c r="O1317" s="227"/>
      <c r="P1317" s="227"/>
      <c r="Q1317" s="227"/>
      <c r="R1317" s="227"/>
      <c r="S1317" s="227"/>
      <c r="T1317" s="228"/>
      <c r="AT1317" s="229" t="s">
        <v>177</v>
      </c>
      <c r="AU1317" s="229" t="s">
        <v>85</v>
      </c>
      <c r="AV1317" s="15" t="s">
        <v>83</v>
      </c>
      <c r="AW1317" s="15" t="s">
        <v>37</v>
      </c>
      <c r="AX1317" s="15" t="s">
        <v>76</v>
      </c>
      <c r="AY1317" s="229" t="s">
        <v>167</v>
      </c>
    </row>
    <row r="1318" spans="1:65" s="13" customFormat="1" ht="11.25">
      <c r="B1318" s="198"/>
      <c r="C1318" s="199"/>
      <c r="D1318" s="193" t="s">
        <v>177</v>
      </c>
      <c r="E1318" s="200" t="s">
        <v>19</v>
      </c>
      <c r="F1318" s="201" t="s">
        <v>2073</v>
      </c>
      <c r="G1318" s="199"/>
      <c r="H1318" s="202">
        <v>64.569999999999993</v>
      </c>
      <c r="I1318" s="203"/>
      <c r="J1318" s="199"/>
      <c r="K1318" s="199"/>
      <c r="L1318" s="204"/>
      <c r="M1318" s="205"/>
      <c r="N1318" s="206"/>
      <c r="O1318" s="206"/>
      <c r="P1318" s="206"/>
      <c r="Q1318" s="206"/>
      <c r="R1318" s="206"/>
      <c r="S1318" s="206"/>
      <c r="T1318" s="207"/>
      <c r="AT1318" s="208" t="s">
        <v>177</v>
      </c>
      <c r="AU1318" s="208" t="s">
        <v>85</v>
      </c>
      <c r="AV1318" s="13" t="s">
        <v>85</v>
      </c>
      <c r="AW1318" s="13" t="s">
        <v>37</v>
      </c>
      <c r="AX1318" s="13" t="s">
        <v>76</v>
      </c>
      <c r="AY1318" s="208" t="s">
        <v>167</v>
      </c>
    </row>
    <row r="1319" spans="1:65" s="13" customFormat="1" ht="11.25">
      <c r="B1319" s="198"/>
      <c r="C1319" s="199"/>
      <c r="D1319" s="193" t="s">
        <v>177</v>
      </c>
      <c r="E1319" s="200" t="s">
        <v>19</v>
      </c>
      <c r="F1319" s="201" t="s">
        <v>2074</v>
      </c>
      <c r="G1319" s="199"/>
      <c r="H1319" s="202">
        <v>9.39</v>
      </c>
      <c r="I1319" s="203"/>
      <c r="J1319" s="199"/>
      <c r="K1319" s="199"/>
      <c r="L1319" s="204"/>
      <c r="M1319" s="205"/>
      <c r="N1319" s="206"/>
      <c r="O1319" s="206"/>
      <c r="P1319" s="206"/>
      <c r="Q1319" s="206"/>
      <c r="R1319" s="206"/>
      <c r="S1319" s="206"/>
      <c r="T1319" s="207"/>
      <c r="AT1319" s="208" t="s">
        <v>177</v>
      </c>
      <c r="AU1319" s="208" t="s">
        <v>85</v>
      </c>
      <c r="AV1319" s="13" t="s">
        <v>85</v>
      </c>
      <c r="AW1319" s="13" t="s">
        <v>37</v>
      </c>
      <c r="AX1319" s="13" t="s">
        <v>76</v>
      </c>
      <c r="AY1319" s="208" t="s">
        <v>167</v>
      </c>
    </row>
    <row r="1320" spans="1:65" s="13" customFormat="1" ht="11.25">
      <c r="B1320" s="198"/>
      <c r="C1320" s="199"/>
      <c r="D1320" s="193" t="s">
        <v>177</v>
      </c>
      <c r="E1320" s="200" t="s">
        <v>19</v>
      </c>
      <c r="F1320" s="201" t="s">
        <v>2197</v>
      </c>
      <c r="G1320" s="199"/>
      <c r="H1320" s="202">
        <v>8.7200000000000006</v>
      </c>
      <c r="I1320" s="203"/>
      <c r="J1320" s="199"/>
      <c r="K1320" s="199"/>
      <c r="L1320" s="204"/>
      <c r="M1320" s="205"/>
      <c r="N1320" s="206"/>
      <c r="O1320" s="206"/>
      <c r="P1320" s="206"/>
      <c r="Q1320" s="206"/>
      <c r="R1320" s="206"/>
      <c r="S1320" s="206"/>
      <c r="T1320" s="207"/>
      <c r="AT1320" s="208" t="s">
        <v>177</v>
      </c>
      <c r="AU1320" s="208" t="s">
        <v>85</v>
      </c>
      <c r="AV1320" s="13" t="s">
        <v>85</v>
      </c>
      <c r="AW1320" s="13" t="s">
        <v>37</v>
      </c>
      <c r="AX1320" s="13" t="s">
        <v>76</v>
      </c>
      <c r="AY1320" s="208" t="s">
        <v>167</v>
      </c>
    </row>
    <row r="1321" spans="1:65" s="13" customFormat="1" ht="11.25">
      <c r="B1321" s="198"/>
      <c r="C1321" s="199"/>
      <c r="D1321" s="193" t="s">
        <v>177</v>
      </c>
      <c r="E1321" s="200" t="s">
        <v>19</v>
      </c>
      <c r="F1321" s="201" t="s">
        <v>2076</v>
      </c>
      <c r="G1321" s="199"/>
      <c r="H1321" s="202">
        <v>22.84</v>
      </c>
      <c r="I1321" s="203"/>
      <c r="J1321" s="199"/>
      <c r="K1321" s="199"/>
      <c r="L1321" s="204"/>
      <c r="M1321" s="205"/>
      <c r="N1321" s="206"/>
      <c r="O1321" s="206"/>
      <c r="P1321" s="206"/>
      <c r="Q1321" s="206"/>
      <c r="R1321" s="206"/>
      <c r="S1321" s="206"/>
      <c r="T1321" s="207"/>
      <c r="AT1321" s="208" t="s">
        <v>177</v>
      </c>
      <c r="AU1321" s="208" t="s">
        <v>85</v>
      </c>
      <c r="AV1321" s="13" t="s">
        <v>85</v>
      </c>
      <c r="AW1321" s="13" t="s">
        <v>37</v>
      </c>
      <c r="AX1321" s="13" t="s">
        <v>76</v>
      </c>
      <c r="AY1321" s="208" t="s">
        <v>167</v>
      </c>
    </row>
    <row r="1322" spans="1:65" s="13" customFormat="1" ht="11.25">
      <c r="B1322" s="198"/>
      <c r="C1322" s="199"/>
      <c r="D1322" s="193" t="s">
        <v>177</v>
      </c>
      <c r="E1322" s="200" t="s">
        <v>19</v>
      </c>
      <c r="F1322" s="201" t="s">
        <v>2078</v>
      </c>
      <c r="G1322" s="199"/>
      <c r="H1322" s="202">
        <v>4.5199999999999996</v>
      </c>
      <c r="I1322" s="203"/>
      <c r="J1322" s="199"/>
      <c r="K1322" s="199"/>
      <c r="L1322" s="204"/>
      <c r="M1322" s="205"/>
      <c r="N1322" s="206"/>
      <c r="O1322" s="206"/>
      <c r="P1322" s="206"/>
      <c r="Q1322" s="206"/>
      <c r="R1322" s="206"/>
      <c r="S1322" s="206"/>
      <c r="T1322" s="207"/>
      <c r="AT1322" s="208" t="s">
        <v>177</v>
      </c>
      <c r="AU1322" s="208" t="s">
        <v>85</v>
      </c>
      <c r="AV1322" s="13" t="s">
        <v>85</v>
      </c>
      <c r="AW1322" s="13" t="s">
        <v>37</v>
      </c>
      <c r="AX1322" s="13" t="s">
        <v>76</v>
      </c>
      <c r="AY1322" s="208" t="s">
        <v>167</v>
      </c>
    </row>
    <row r="1323" spans="1:65" s="13" customFormat="1" ht="11.25">
      <c r="B1323" s="198"/>
      <c r="C1323" s="199"/>
      <c r="D1323" s="193" t="s">
        <v>177</v>
      </c>
      <c r="E1323" s="200" t="s">
        <v>19</v>
      </c>
      <c r="F1323" s="201" t="s">
        <v>2198</v>
      </c>
      <c r="G1323" s="199"/>
      <c r="H1323" s="202">
        <v>21.01</v>
      </c>
      <c r="I1323" s="203"/>
      <c r="J1323" s="199"/>
      <c r="K1323" s="199"/>
      <c r="L1323" s="204"/>
      <c r="M1323" s="205"/>
      <c r="N1323" s="206"/>
      <c r="O1323" s="206"/>
      <c r="P1323" s="206"/>
      <c r="Q1323" s="206"/>
      <c r="R1323" s="206"/>
      <c r="S1323" s="206"/>
      <c r="T1323" s="207"/>
      <c r="AT1323" s="208" t="s">
        <v>177</v>
      </c>
      <c r="AU1323" s="208" t="s">
        <v>85</v>
      </c>
      <c r="AV1323" s="13" t="s">
        <v>85</v>
      </c>
      <c r="AW1323" s="13" t="s">
        <v>37</v>
      </c>
      <c r="AX1323" s="13" t="s">
        <v>76</v>
      </c>
      <c r="AY1323" s="208" t="s">
        <v>167</v>
      </c>
    </row>
    <row r="1324" spans="1:65" s="13" customFormat="1" ht="11.25">
      <c r="B1324" s="198"/>
      <c r="C1324" s="199"/>
      <c r="D1324" s="193" t="s">
        <v>177</v>
      </c>
      <c r="E1324" s="200" t="s">
        <v>19</v>
      </c>
      <c r="F1324" s="201" t="s">
        <v>2199</v>
      </c>
      <c r="G1324" s="199"/>
      <c r="H1324" s="202">
        <v>26.53</v>
      </c>
      <c r="I1324" s="203"/>
      <c r="J1324" s="199"/>
      <c r="K1324" s="199"/>
      <c r="L1324" s="204"/>
      <c r="M1324" s="205"/>
      <c r="N1324" s="206"/>
      <c r="O1324" s="206"/>
      <c r="P1324" s="206"/>
      <c r="Q1324" s="206"/>
      <c r="R1324" s="206"/>
      <c r="S1324" s="206"/>
      <c r="T1324" s="207"/>
      <c r="AT1324" s="208" t="s">
        <v>177</v>
      </c>
      <c r="AU1324" s="208" t="s">
        <v>85</v>
      </c>
      <c r="AV1324" s="13" t="s">
        <v>85</v>
      </c>
      <c r="AW1324" s="13" t="s">
        <v>37</v>
      </c>
      <c r="AX1324" s="13" t="s">
        <v>76</v>
      </c>
      <c r="AY1324" s="208" t="s">
        <v>167</v>
      </c>
    </row>
    <row r="1325" spans="1:65" s="13" customFormat="1" ht="11.25">
      <c r="B1325" s="198"/>
      <c r="C1325" s="199"/>
      <c r="D1325" s="193" t="s">
        <v>177</v>
      </c>
      <c r="E1325" s="200" t="s">
        <v>19</v>
      </c>
      <c r="F1325" s="201" t="s">
        <v>2200</v>
      </c>
      <c r="G1325" s="199"/>
      <c r="H1325" s="202">
        <v>8.5500000000000007</v>
      </c>
      <c r="I1325" s="203"/>
      <c r="J1325" s="199"/>
      <c r="K1325" s="199"/>
      <c r="L1325" s="204"/>
      <c r="M1325" s="205"/>
      <c r="N1325" s="206"/>
      <c r="O1325" s="206"/>
      <c r="P1325" s="206"/>
      <c r="Q1325" s="206"/>
      <c r="R1325" s="206"/>
      <c r="S1325" s="206"/>
      <c r="T1325" s="207"/>
      <c r="AT1325" s="208" t="s">
        <v>177</v>
      </c>
      <c r="AU1325" s="208" t="s">
        <v>85</v>
      </c>
      <c r="AV1325" s="13" t="s">
        <v>85</v>
      </c>
      <c r="AW1325" s="13" t="s">
        <v>37</v>
      </c>
      <c r="AX1325" s="13" t="s">
        <v>76</v>
      </c>
      <c r="AY1325" s="208" t="s">
        <v>167</v>
      </c>
    </row>
    <row r="1326" spans="1:65" s="13" customFormat="1" ht="11.25">
      <c r="B1326" s="198"/>
      <c r="C1326" s="199"/>
      <c r="D1326" s="193" t="s">
        <v>177</v>
      </c>
      <c r="E1326" s="200" t="s">
        <v>19</v>
      </c>
      <c r="F1326" s="201" t="s">
        <v>2201</v>
      </c>
      <c r="G1326" s="199"/>
      <c r="H1326" s="202">
        <v>1.66</v>
      </c>
      <c r="I1326" s="203"/>
      <c r="J1326" s="199"/>
      <c r="K1326" s="199"/>
      <c r="L1326" s="204"/>
      <c r="M1326" s="205"/>
      <c r="N1326" s="206"/>
      <c r="O1326" s="206"/>
      <c r="P1326" s="206"/>
      <c r="Q1326" s="206"/>
      <c r="R1326" s="206"/>
      <c r="S1326" s="206"/>
      <c r="T1326" s="207"/>
      <c r="AT1326" s="208" t="s">
        <v>177</v>
      </c>
      <c r="AU1326" s="208" t="s">
        <v>85</v>
      </c>
      <c r="AV1326" s="13" t="s">
        <v>85</v>
      </c>
      <c r="AW1326" s="13" t="s">
        <v>37</v>
      </c>
      <c r="AX1326" s="13" t="s">
        <v>76</v>
      </c>
      <c r="AY1326" s="208" t="s">
        <v>167</v>
      </c>
    </row>
    <row r="1327" spans="1:65" s="13" customFormat="1" ht="11.25">
      <c r="B1327" s="198"/>
      <c r="C1327" s="199"/>
      <c r="D1327" s="193" t="s">
        <v>177</v>
      </c>
      <c r="E1327" s="200" t="s">
        <v>19</v>
      </c>
      <c r="F1327" s="201" t="s">
        <v>2202</v>
      </c>
      <c r="G1327" s="199"/>
      <c r="H1327" s="202">
        <v>2.64</v>
      </c>
      <c r="I1327" s="203"/>
      <c r="J1327" s="199"/>
      <c r="K1327" s="199"/>
      <c r="L1327" s="204"/>
      <c r="M1327" s="205"/>
      <c r="N1327" s="206"/>
      <c r="O1327" s="206"/>
      <c r="P1327" s="206"/>
      <c r="Q1327" s="206"/>
      <c r="R1327" s="206"/>
      <c r="S1327" s="206"/>
      <c r="T1327" s="207"/>
      <c r="AT1327" s="208" t="s">
        <v>177</v>
      </c>
      <c r="AU1327" s="208" t="s">
        <v>85</v>
      </c>
      <c r="AV1327" s="13" t="s">
        <v>85</v>
      </c>
      <c r="AW1327" s="13" t="s">
        <v>37</v>
      </c>
      <c r="AX1327" s="13" t="s">
        <v>76</v>
      </c>
      <c r="AY1327" s="208" t="s">
        <v>167</v>
      </c>
    </row>
    <row r="1328" spans="1:65" s="13" customFormat="1" ht="11.25">
      <c r="B1328" s="198"/>
      <c r="C1328" s="199"/>
      <c r="D1328" s="193" t="s">
        <v>177</v>
      </c>
      <c r="E1328" s="200" t="s">
        <v>19</v>
      </c>
      <c r="F1328" s="201" t="s">
        <v>2203</v>
      </c>
      <c r="G1328" s="199"/>
      <c r="H1328" s="202">
        <v>6.52</v>
      </c>
      <c r="I1328" s="203"/>
      <c r="J1328" s="199"/>
      <c r="K1328" s="199"/>
      <c r="L1328" s="204"/>
      <c r="M1328" s="205"/>
      <c r="N1328" s="206"/>
      <c r="O1328" s="206"/>
      <c r="P1328" s="206"/>
      <c r="Q1328" s="206"/>
      <c r="R1328" s="206"/>
      <c r="S1328" s="206"/>
      <c r="T1328" s="207"/>
      <c r="AT1328" s="208" t="s">
        <v>177</v>
      </c>
      <c r="AU1328" s="208" t="s">
        <v>85</v>
      </c>
      <c r="AV1328" s="13" t="s">
        <v>85</v>
      </c>
      <c r="AW1328" s="13" t="s">
        <v>37</v>
      </c>
      <c r="AX1328" s="13" t="s">
        <v>76</v>
      </c>
      <c r="AY1328" s="208" t="s">
        <v>167</v>
      </c>
    </row>
    <row r="1329" spans="1:65" s="13" customFormat="1" ht="11.25">
      <c r="B1329" s="198"/>
      <c r="C1329" s="199"/>
      <c r="D1329" s="193" t="s">
        <v>177</v>
      </c>
      <c r="E1329" s="200" t="s">
        <v>19</v>
      </c>
      <c r="F1329" s="201" t="s">
        <v>2204</v>
      </c>
      <c r="G1329" s="199"/>
      <c r="H1329" s="202">
        <v>23.44</v>
      </c>
      <c r="I1329" s="203"/>
      <c r="J1329" s="199"/>
      <c r="K1329" s="199"/>
      <c r="L1329" s="204"/>
      <c r="M1329" s="205"/>
      <c r="N1329" s="206"/>
      <c r="O1329" s="206"/>
      <c r="P1329" s="206"/>
      <c r="Q1329" s="206"/>
      <c r="R1329" s="206"/>
      <c r="S1329" s="206"/>
      <c r="T1329" s="207"/>
      <c r="AT1329" s="208" t="s">
        <v>177</v>
      </c>
      <c r="AU1329" s="208" t="s">
        <v>85</v>
      </c>
      <c r="AV1329" s="13" t="s">
        <v>85</v>
      </c>
      <c r="AW1329" s="13" t="s">
        <v>37</v>
      </c>
      <c r="AX1329" s="13" t="s">
        <v>76</v>
      </c>
      <c r="AY1329" s="208" t="s">
        <v>167</v>
      </c>
    </row>
    <row r="1330" spans="1:65" s="16" customFormat="1" ht="11.25">
      <c r="B1330" s="243"/>
      <c r="C1330" s="244"/>
      <c r="D1330" s="193" t="s">
        <v>177</v>
      </c>
      <c r="E1330" s="245" t="s">
        <v>19</v>
      </c>
      <c r="F1330" s="246" t="s">
        <v>1927</v>
      </c>
      <c r="G1330" s="244"/>
      <c r="H1330" s="247">
        <v>200.39</v>
      </c>
      <c r="I1330" s="248"/>
      <c r="J1330" s="244"/>
      <c r="K1330" s="244"/>
      <c r="L1330" s="249"/>
      <c r="M1330" s="250"/>
      <c r="N1330" s="251"/>
      <c r="O1330" s="251"/>
      <c r="P1330" s="251"/>
      <c r="Q1330" s="251"/>
      <c r="R1330" s="251"/>
      <c r="S1330" s="251"/>
      <c r="T1330" s="252"/>
      <c r="AT1330" s="253" t="s">
        <v>177</v>
      </c>
      <c r="AU1330" s="253" t="s">
        <v>85</v>
      </c>
      <c r="AV1330" s="16" t="s">
        <v>182</v>
      </c>
      <c r="AW1330" s="16" t="s">
        <v>37</v>
      </c>
      <c r="AX1330" s="16" t="s">
        <v>76</v>
      </c>
      <c r="AY1330" s="253" t="s">
        <v>167</v>
      </c>
    </row>
    <row r="1331" spans="1:65" s="14" customFormat="1" ht="11.25">
      <c r="B1331" s="209"/>
      <c r="C1331" s="210"/>
      <c r="D1331" s="193" t="s">
        <v>177</v>
      </c>
      <c r="E1331" s="211" t="s">
        <v>19</v>
      </c>
      <c r="F1331" s="212" t="s">
        <v>179</v>
      </c>
      <c r="G1331" s="210"/>
      <c r="H1331" s="213">
        <v>200.39</v>
      </c>
      <c r="I1331" s="214"/>
      <c r="J1331" s="210"/>
      <c r="K1331" s="210"/>
      <c r="L1331" s="215"/>
      <c r="M1331" s="216"/>
      <c r="N1331" s="217"/>
      <c r="O1331" s="217"/>
      <c r="P1331" s="217"/>
      <c r="Q1331" s="217"/>
      <c r="R1331" s="217"/>
      <c r="S1331" s="217"/>
      <c r="T1331" s="218"/>
      <c r="AT1331" s="219" t="s">
        <v>177</v>
      </c>
      <c r="AU1331" s="219" t="s">
        <v>85</v>
      </c>
      <c r="AV1331" s="14" t="s">
        <v>174</v>
      </c>
      <c r="AW1331" s="14" t="s">
        <v>37</v>
      </c>
      <c r="AX1331" s="14" t="s">
        <v>83</v>
      </c>
      <c r="AY1331" s="219" t="s">
        <v>167</v>
      </c>
    </row>
    <row r="1332" spans="1:65" s="2" customFormat="1" ht="16.5" customHeight="1">
      <c r="A1332" s="36"/>
      <c r="B1332" s="37"/>
      <c r="C1332" s="230" t="s">
        <v>2784</v>
      </c>
      <c r="D1332" s="230" t="s">
        <v>225</v>
      </c>
      <c r="E1332" s="231" t="s">
        <v>820</v>
      </c>
      <c r="F1332" s="232" t="s">
        <v>821</v>
      </c>
      <c r="G1332" s="233" t="s">
        <v>172</v>
      </c>
      <c r="H1332" s="234">
        <v>210.41</v>
      </c>
      <c r="I1332" s="235"/>
      <c r="J1332" s="236">
        <f>ROUND(I1332*H1332,2)</f>
        <v>0</v>
      </c>
      <c r="K1332" s="232" t="s">
        <v>173</v>
      </c>
      <c r="L1332" s="237"/>
      <c r="M1332" s="238" t="s">
        <v>19</v>
      </c>
      <c r="N1332" s="239" t="s">
        <v>47</v>
      </c>
      <c r="O1332" s="66"/>
      <c r="P1332" s="189">
        <f>O1332*H1332</f>
        <v>0</v>
      </c>
      <c r="Q1332" s="189">
        <v>0</v>
      </c>
      <c r="R1332" s="189">
        <f>Q1332*H1332</f>
        <v>0</v>
      </c>
      <c r="S1332" s="189">
        <v>0</v>
      </c>
      <c r="T1332" s="190">
        <f>S1332*H1332</f>
        <v>0</v>
      </c>
      <c r="U1332" s="36"/>
      <c r="V1332" s="36"/>
      <c r="W1332" s="36"/>
      <c r="X1332" s="36"/>
      <c r="Y1332" s="36"/>
      <c r="Z1332" s="36"/>
      <c r="AA1332" s="36"/>
      <c r="AB1332" s="36"/>
      <c r="AC1332" s="36"/>
      <c r="AD1332" s="36"/>
      <c r="AE1332" s="36"/>
      <c r="AR1332" s="191" t="s">
        <v>260</v>
      </c>
      <c r="AT1332" s="191" t="s">
        <v>225</v>
      </c>
      <c r="AU1332" s="191" t="s">
        <v>85</v>
      </c>
      <c r="AY1332" s="19" t="s">
        <v>167</v>
      </c>
      <c r="BE1332" s="192">
        <f>IF(N1332="základní",J1332,0)</f>
        <v>0</v>
      </c>
      <c r="BF1332" s="192">
        <f>IF(N1332="snížená",J1332,0)</f>
        <v>0</v>
      </c>
      <c r="BG1332" s="192">
        <f>IF(N1332="zákl. přenesená",J1332,0)</f>
        <v>0</v>
      </c>
      <c r="BH1332" s="192">
        <f>IF(N1332="sníž. přenesená",J1332,0)</f>
        <v>0</v>
      </c>
      <c r="BI1332" s="192">
        <f>IF(N1332="nulová",J1332,0)</f>
        <v>0</v>
      </c>
      <c r="BJ1332" s="19" t="s">
        <v>83</v>
      </c>
      <c r="BK1332" s="192">
        <f>ROUND(I1332*H1332,2)</f>
        <v>0</v>
      </c>
      <c r="BL1332" s="19" t="s">
        <v>215</v>
      </c>
      <c r="BM1332" s="191" t="s">
        <v>2785</v>
      </c>
    </row>
    <row r="1333" spans="1:65" s="13" customFormat="1" ht="11.25">
      <c r="B1333" s="198"/>
      <c r="C1333" s="199"/>
      <c r="D1333" s="193" t="s">
        <v>177</v>
      </c>
      <c r="E1333" s="200" t="s">
        <v>19</v>
      </c>
      <c r="F1333" s="201" t="s">
        <v>2786</v>
      </c>
      <c r="G1333" s="199"/>
      <c r="H1333" s="202">
        <v>210.41</v>
      </c>
      <c r="I1333" s="203"/>
      <c r="J1333" s="199"/>
      <c r="K1333" s="199"/>
      <c r="L1333" s="204"/>
      <c r="M1333" s="205"/>
      <c r="N1333" s="206"/>
      <c r="O1333" s="206"/>
      <c r="P1333" s="206"/>
      <c r="Q1333" s="206"/>
      <c r="R1333" s="206"/>
      <c r="S1333" s="206"/>
      <c r="T1333" s="207"/>
      <c r="AT1333" s="208" t="s">
        <v>177</v>
      </c>
      <c r="AU1333" s="208" t="s">
        <v>85</v>
      </c>
      <c r="AV1333" s="13" t="s">
        <v>85</v>
      </c>
      <c r="AW1333" s="13" t="s">
        <v>37</v>
      </c>
      <c r="AX1333" s="13" t="s">
        <v>76</v>
      </c>
      <c r="AY1333" s="208" t="s">
        <v>167</v>
      </c>
    </row>
    <row r="1334" spans="1:65" s="14" customFormat="1" ht="11.25">
      <c r="B1334" s="209"/>
      <c r="C1334" s="210"/>
      <c r="D1334" s="193" t="s">
        <v>177</v>
      </c>
      <c r="E1334" s="211" t="s">
        <v>19</v>
      </c>
      <c r="F1334" s="212" t="s">
        <v>179</v>
      </c>
      <c r="G1334" s="210"/>
      <c r="H1334" s="213">
        <v>210.41</v>
      </c>
      <c r="I1334" s="214"/>
      <c r="J1334" s="210"/>
      <c r="K1334" s="210"/>
      <c r="L1334" s="215"/>
      <c r="M1334" s="216"/>
      <c r="N1334" s="217"/>
      <c r="O1334" s="217"/>
      <c r="P1334" s="217"/>
      <c r="Q1334" s="217"/>
      <c r="R1334" s="217"/>
      <c r="S1334" s="217"/>
      <c r="T1334" s="218"/>
      <c r="AT1334" s="219" t="s">
        <v>177</v>
      </c>
      <c r="AU1334" s="219" t="s">
        <v>85</v>
      </c>
      <c r="AV1334" s="14" t="s">
        <v>174</v>
      </c>
      <c r="AW1334" s="14" t="s">
        <v>37</v>
      </c>
      <c r="AX1334" s="14" t="s">
        <v>83</v>
      </c>
      <c r="AY1334" s="219" t="s">
        <v>167</v>
      </c>
    </row>
    <row r="1335" spans="1:65" s="2" customFormat="1" ht="16.5" customHeight="1">
      <c r="A1335" s="36"/>
      <c r="B1335" s="37"/>
      <c r="C1335" s="180" t="s">
        <v>814</v>
      </c>
      <c r="D1335" s="180" t="s">
        <v>169</v>
      </c>
      <c r="E1335" s="181" t="s">
        <v>2787</v>
      </c>
      <c r="F1335" s="182" t="s">
        <v>2788</v>
      </c>
      <c r="G1335" s="183" t="s">
        <v>172</v>
      </c>
      <c r="H1335" s="184">
        <v>606.91899999999998</v>
      </c>
      <c r="I1335" s="185"/>
      <c r="J1335" s="186">
        <f>ROUND(I1335*H1335,2)</f>
        <v>0</v>
      </c>
      <c r="K1335" s="182" t="s">
        <v>173</v>
      </c>
      <c r="L1335" s="41"/>
      <c r="M1335" s="187" t="s">
        <v>19</v>
      </c>
      <c r="N1335" s="188" t="s">
        <v>47</v>
      </c>
      <c r="O1335" s="66"/>
      <c r="P1335" s="189">
        <f>O1335*H1335</f>
        <v>0</v>
      </c>
      <c r="Q1335" s="189">
        <v>0</v>
      </c>
      <c r="R1335" s="189">
        <f>Q1335*H1335</f>
        <v>0</v>
      </c>
      <c r="S1335" s="189">
        <v>0</v>
      </c>
      <c r="T1335" s="190">
        <f>S1335*H1335</f>
        <v>0</v>
      </c>
      <c r="U1335" s="36"/>
      <c r="V1335" s="36"/>
      <c r="W1335" s="36"/>
      <c r="X1335" s="36"/>
      <c r="Y1335" s="36"/>
      <c r="Z1335" s="36"/>
      <c r="AA1335" s="36"/>
      <c r="AB1335" s="36"/>
      <c r="AC1335" s="36"/>
      <c r="AD1335" s="36"/>
      <c r="AE1335" s="36"/>
      <c r="AR1335" s="191" t="s">
        <v>215</v>
      </c>
      <c r="AT1335" s="191" t="s">
        <v>169</v>
      </c>
      <c r="AU1335" s="191" t="s">
        <v>85</v>
      </c>
      <c r="AY1335" s="19" t="s">
        <v>167</v>
      </c>
      <c r="BE1335" s="192">
        <f>IF(N1335="základní",J1335,0)</f>
        <v>0</v>
      </c>
      <c r="BF1335" s="192">
        <f>IF(N1335="snížená",J1335,0)</f>
        <v>0</v>
      </c>
      <c r="BG1335" s="192">
        <f>IF(N1335="zákl. přenesená",J1335,0)</f>
        <v>0</v>
      </c>
      <c r="BH1335" s="192">
        <f>IF(N1335="sníž. přenesená",J1335,0)</f>
        <v>0</v>
      </c>
      <c r="BI1335" s="192">
        <f>IF(N1335="nulová",J1335,0)</f>
        <v>0</v>
      </c>
      <c r="BJ1335" s="19" t="s">
        <v>83</v>
      </c>
      <c r="BK1335" s="192">
        <f>ROUND(I1335*H1335,2)</f>
        <v>0</v>
      </c>
      <c r="BL1335" s="19" t="s">
        <v>215</v>
      </c>
      <c r="BM1335" s="191" t="s">
        <v>2789</v>
      </c>
    </row>
    <row r="1336" spans="1:65" s="2" customFormat="1" ht="16.5" customHeight="1">
      <c r="A1336" s="36"/>
      <c r="B1336" s="37"/>
      <c r="C1336" s="180" t="s">
        <v>2790</v>
      </c>
      <c r="D1336" s="180" t="s">
        <v>169</v>
      </c>
      <c r="E1336" s="181" t="s">
        <v>842</v>
      </c>
      <c r="F1336" s="182" t="s">
        <v>843</v>
      </c>
      <c r="G1336" s="183" t="s">
        <v>172</v>
      </c>
      <c r="H1336" s="184">
        <v>200.39</v>
      </c>
      <c r="I1336" s="185"/>
      <c r="J1336" s="186">
        <f>ROUND(I1336*H1336,2)</f>
        <v>0</v>
      </c>
      <c r="K1336" s="182" t="s">
        <v>173</v>
      </c>
      <c r="L1336" s="41"/>
      <c r="M1336" s="187" t="s">
        <v>19</v>
      </c>
      <c r="N1336" s="188" t="s">
        <v>47</v>
      </c>
      <c r="O1336" s="66"/>
      <c r="P1336" s="189">
        <f>O1336*H1336</f>
        <v>0</v>
      </c>
      <c r="Q1336" s="189">
        <v>0</v>
      </c>
      <c r="R1336" s="189">
        <f>Q1336*H1336</f>
        <v>0</v>
      </c>
      <c r="S1336" s="189">
        <v>0</v>
      </c>
      <c r="T1336" s="190">
        <f>S1336*H1336</f>
        <v>0</v>
      </c>
      <c r="U1336" s="36"/>
      <c r="V1336" s="36"/>
      <c r="W1336" s="36"/>
      <c r="X1336" s="36"/>
      <c r="Y1336" s="36"/>
      <c r="Z1336" s="36"/>
      <c r="AA1336" s="36"/>
      <c r="AB1336" s="36"/>
      <c r="AC1336" s="36"/>
      <c r="AD1336" s="36"/>
      <c r="AE1336" s="36"/>
      <c r="AR1336" s="191" t="s">
        <v>215</v>
      </c>
      <c r="AT1336" s="191" t="s">
        <v>169</v>
      </c>
      <c r="AU1336" s="191" t="s">
        <v>85</v>
      </c>
      <c r="AY1336" s="19" t="s">
        <v>167</v>
      </c>
      <c r="BE1336" s="192">
        <f>IF(N1336="základní",J1336,0)</f>
        <v>0</v>
      </c>
      <c r="BF1336" s="192">
        <f>IF(N1336="snížená",J1336,0)</f>
        <v>0</v>
      </c>
      <c r="BG1336" s="192">
        <f>IF(N1336="zákl. přenesená",J1336,0)</f>
        <v>0</v>
      </c>
      <c r="BH1336" s="192">
        <f>IF(N1336="sníž. přenesená",J1336,0)</f>
        <v>0</v>
      </c>
      <c r="BI1336" s="192">
        <f>IF(N1336="nulová",J1336,0)</f>
        <v>0</v>
      </c>
      <c r="BJ1336" s="19" t="s">
        <v>83</v>
      </c>
      <c r="BK1336" s="192">
        <f>ROUND(I1336*H1336,2)</f>
        <v>0</v>
      </c>
      <c r="BL1336" s="19" t="s">
        <v>215</v>
      </c>
      <c r="BM1336" s="191" t="s">
        <v>2791</v>
      </c>
    </row>
    <row r="1337" spans="1:65" s="2" customFormat="1" ht="24">
      <c r="A1337" s="36"/>
      <c r="B1337" s="37"/>
      <c r="C1337" s="180" t="s">
        <v>818</v>
      </c>
      <c r="D1337" s="180" t="s">
        <v>169</v>
      </c>
      <c r="E1337" s="181" t="s">
        <v>2792</v>
      </c>
      <c r="F1337" s="182" t="s">
        <v>2793</v>
      </c>
      <c r="G1337" s="183" t="s">
        <v>172</v>
      </c>
      <c r="H1337" s="184">
        <v>606.91899999999998</v>
      </c>
      <c r="I1337" s="185"/>
      <c r="J1337" s="186">
        <f>ROUND(I1337*H1337,2)</f>
        <v>0</v>
      </c>
      <c r="K1337" s="182" t="s">
        <v>173</v>
      </c>
      <c r="L1337" s="41"/>
      <c r="M1337" s="187" t="s">
        <v>19</v>
      </c>
      <c r="N1337" s="188" t="s">
        <v>47</v>
      </c>
      <c r="O1337" s="66"/>
      <c r="P1337" s="189">
        <f>O1337*H1337</f>
        <v>0</v>
      </c>
      <c r="Q1337" s="189">
        <v>0</v>
      </c>
      <c r="R1337" s="189">
        <f>Q1337*H1337</f>
        <v>0</v>
      </c>
      <c r="S1337" s="189">
        <v>0</v>
      </c>
      <c r="T1337" s="190">
        <f>S1337*H1337</f>
        <v>0</v>
      </c>
      <c r="U1337" s="36"/>
      <c r="V1337" s="36"/>
      <c r="W1337" s="36"/>
      <c r="X1337" s="36"/>
      <c r="Y1337" s="36"/>
      <c r="Z1337" s="36"/>
      <c r="AA1337" s="36"/>
      <c r="AB1337" s="36"/>
      <c r="AC1337" s="36"/>
      <c r="AD1337" s="36"/>
      <c r="AE1337" s="36"/>
      <c r="AR1337" s="191" t="s">
        <v>215</v>
      </c>
      <c r="AT1337" s="191" t="s">
        <v>169</v>
      </c>
      <c r="AU1337" s="191" t="s">
        <v>85</v>
      </c>
      <c r="AY1337" s="19" t="s">
        <v>167</v>
      </c>
      <c r="BE1337" s="192">
        <f>IF(N1337="základní",J1337,0)</f>
        <v>0</v>
      </c>
      <c r="BF1337" s="192">
        <f>IF(N1337="snížená",J1337,0)</f>
        <v>0</v>
      </c>
      <c r="BG1337" s="192">
        <f>IF(N1337="zákl. přenesená",J1337,0)</f>
        <v>0</v>
      </c>
      <c r="BH1337" s="192">
        <f>IF(N1337="sníž. přenesená",J1337,0)</f>
        <v>0</v>
      </c>
      <c r="BI1337" s="192">
        <f>IF(N1337="nulová",J1337,0)</f>
        <v>0</v>
      </c>
      <c r="BJ1337" s="19" t="s">
        <v>83</v>
      </c>
      <c r="BK1337" s="192">
        <f>ROUND(I1337*H1337,2)</f>
        <v>0</v>
      </c>
      <c r="BL1337" s="19" t="s">
        <v>215</v>
      </c>
      <c r="BM1337" s="191" t="s">
        <v>2794</v>
      </c>
    </row>
    <row r="1338" spans="1:65" s="12" customFormat="1" ht="22.9" customHeight="1">
      <c r="B1338" s="164"/>
      <c r="C1338" s="165"/>
      <c r="D1338" s="166" t="s">
        <v>75</v>
      </c>
      <c r="E1338" s="178" t="s">
        <v>848</v>
      </c>
      <c r="F1338" s="178" t="s">
        <v>849</v>
      </c>
      <c r="G1338" s="165"/>
      <c r="H1338" s="165"/>
      <c r="I1338" s="168"/>
      <c r="J1338" s="179">
        <f>BK1338</f>
        <v>0</v>
      </c>
      <c r="K1338" s="165"/>
      <c r="L1338" s="170"/>
      <c r="M1338" s="171"/>
      <c r="N1338" s="172"/>
      <c r="O1338" s="172"/>
      <c r="P1338" s="173">
        <f>SUM(P1339:P1343)</f>
        <v>0</v>
      </c>
      <c r="Q1338" s="172"/>
      <c r="R1338" s="173">
        <f>SUM(R1339:R1343)</f>
        <v>0</v>
      </c>
      <c r="S1338" s="172"/>
      <c r="T1338" s="174">
        <f>SUM(T1339:T1343)</f>
        <v>0</v>
      </c>
      <c r="AR1338" s="175" t="s">
        <v>85</v>
      </c>
      <c r="AT1338" s="176" t="s">
        <v>75</v>
      </c>
      <c r="AU1338" s="176" t="s">
        <v>83</v>
      </c>
      <c r="AY1338" s="175" t="s">
        <v>167</v>
      </c>
      <c r="BK1338" s="177">
        <f>SUM(BK1339:BK1343)</f>
        <v>0</v>
      </c>
    </row>
    <row r="1339" spans="1:65" s="2" customFormat="1" ht="16.5" customHeight="1">
      <c r="A1339" s="36"/>
      <c r="B1339" s="37"/>
      <c r="C1339" s="180" t="s">
        <v>2795</v>
      </c>
      <c r="D1339" s="180" t="s">
        <v>169</v>
      </c>
      <c r="E1339" s="181" t="s">
        <v>2796</v>
      </c>
      <c r="F1339" s="182" t="s">
        <v>2797</v>
      </c>
      <c r="G1339" s="183" t="s">
        <v>172</v>
      </c>
      <c r="H1339" s="184">
        <v>42</v>
      </c>
      <c r="I1339" s="185"/>
      <c r="J1339" s="186">
        <f>ROUND(I1339*H1339,2)</f>
        <v>0</v>
      </c>
      <c r="K1339" s="182" t="s">
        <v>19</v>
      </c>
      <c r="L1339" s="41"/>
      <c r="M1339" s="187" t="s">
        <v>19</v>
      </c>
      <c r="N1339" s="188" t="s">
        <v>47</v>
      </c>
      <c r="O1339" s="66"/>
      <c r="P1339" s="189">
        <f>O1339*H1339</f>
        <v>0</v>
      </c>
      <c r="Q1339" s="189">
        <v>0</v>
      </c>
      <c r="R1339" s="189">
        <f>Q1339*H1339</f>
        <v>0</v>
      </c>
      <c r="S1339" s="189">
        <v>0</v>
      </c>
      <c r="T1339" s="190">
        <f>S1339*H1339</f>
        <v>0</v>
      </c>
      <c r="U1339" s="36"/>
      <c r="V1339" s="36"/>
      <c r="W1339" s="36"/>
      <c r="X1339" s="36"/>
      <c r="Y1339" s="36"/>
      <c r="Z1339" s="36"/>
      <c r="AA1339" s="36"/>
      <c r="AB1339" s="36"/>
      <c r="AC1339" s="36"/>
      <c r="AD1339" s="36"/>
      <c r="AE1339" s="36"/>
      <c r="AR1339" s="191" t="s">
        <v>215</v>
      </c>
      <c r="AT1339" s="191" t="s">
        <v>169</v>
      </c>
      <c r="AU1339" s="191" t="s">
        <v>85</v>
      </c>
      <c r="AY1339" s="19" t="s">
        <v>167</v>
      </c>
      <c r="BE1339" s="192">
        <f>IF(N1339="základní",J1339,0)</f>
        <v>0</v>
      </c>
      <c r="BF1339" s="192">
        <f>IF(N1339="snížená",J1339,0)</f>
        <v>0</v>
      </c>
      <c r="BG1339" s="192">
        <f>IF(N1339="zákl. přenesená",J1339,0)</f>
        <v>0</v>
      </c>
      <c r="BH1339" s="192">
        <f>IF(N1339="sníž. přenesená",J1339,0)</f>
        <v>0</v>
      </c>
      <c r="BI1339" s="192">
        <f>IF(N1339="nulová",J1339,0)</f>
        <v>0</v>
      </c>
      <c r="BJ1339" s="19" t="s">
        <v>83</v>
      </c>
      <c r="BK1339" s="192">
        <f>ROUND(I1339*H1339,2)</f>
        <v>0</v>
      </c>
      <c r="BL1339" s="19" t="s">
        <v>215</v>
      </c>
      <c r="BM1339" s="191" t="s">
        <v>2798</v>
      </c>
    </row>
    <row r="1340" spans="1:65" s="15" customFormat="1" ht="11.25">
      <c r="B1340" s="220"/>
      <c r="C1340" s="221"/>
      <c r="D1340" s="193" t="s">
        <v>177</v>
      </c>
      <c r="E1340" s="222" t="s">
        <v>19</v>
      </c>
      <c r="F1340" s="223" t="s">
        <v>1924</v>
      </c>
      <c r="G1340" s="221"/>
      <c r="H1340" s="222" t="s">
        <v>19</v>
      </c>
      <c r="I1340" s="224"/>
      <c r="J1340" s="221"/>
      <c r="K1340" s="221"/>
      <c r="L1340" s="225"/>
      <c r="M1340" s="226"/>
      <c r="N1340" s="227"/>
      <c r="O1340" s="227"/>
      <c r="P1340" s="227"/>
      <c r="Q1340" s="227"/>
      <c r="R1340" s="227"/>
      <c r="S1340" s="227"/>
      <c r="T1340" s="228"/>
      <c r="AT1340" s="229" t="s">
        <v>177</v>
      </c>
      <c r="AU1340" s="229" t="s">
        <v>85</v>
      </c>
      <c r="AV1340" s="15" t="s">
        <v>83</v>
      </c>
      <c r="AW1340" s="15" t="s">
        <v>37</v>
      </c>
      <c r="AX1340" s="15" t="s">
        <v>76</v>
      </c>
      <c r="AY1340" s="229" t="s">
        <v>167</v>
      </c>
    </row>
    <row r="1341" spans="1:65" s="13" customFormat="1" ht="11.25">
      <c r="B1341" s="198"/>
      <c r="C1341" s="199"/>
      <c r="D1341" s="193" t="s">
        <v>177</v>
      </c>
      <c r="E1341" s="200" t="s">
        <v>19</v>
      </c>
      <c r="F1341" s="201" t="s">
        <v>2799</v>
      </c>
      <c r="G1341" s="199"/>
      <c r="H1341" s="202">
        <v>42</v>
      </c>
      <c r="I1341" s="203"/>
      <c r="J1341" s="199"/>
      <c r="K1341" s="199"/>
      <c r="L1341" s="204"/>
      <c r="M1341" s="205"/>
      <c r="N1341" s="206"/>
      <c r="O1341" s="206"/>
      <c r="P1341" s="206"/>
      <c r="Q1341" s="206"/>
      <c r="R1341" s="206"/>
      <c r="S1341" s="206"/>
      <c r="T1341" s="207"/>
      <c r="AT1341" s="208" t="s">
        <v>177</v>
      </c>
      <c r="AU1341" s="208" t="s">
        <v>85</v>
      </c>
      <c r="AV1341" s="13" t="s">
        <v>85</v>
      </c>
      <c r="AW1341" s="13" t="s">
        <v>37</v>
      </c>
      <c r="AX1341" s="13" t="s">
        <v>76</v>
      </c>
      <c r="AY1341" s="208" t="s">
        <v>167</v>
      </c>
    </row>
    <row r="1342" spans="1:65" s="16" customFormat="1" ht="11.25">
      <c r="B1342" s="243"/>
      <c r="C1342" s="244"/>
      <c r="D1342" s="193" t="s">
        <v>177</v>
      </c>
      <c r="E1342" s="245" t="s">
        <v>19</v>
      </c>
      <c r="F1342" s="246" t="s">
        <v>1927</v>
      </c>
      <c r="G1342" s="244"/>
      <c r="H1342" s="247">
        <v>42</v>
      </c>
      <c r="I1342" s="248"/>
      <c r="J1342" s="244"/>
      <c r="K1342" s="244"/>
      <c r="L1342" s="249"/>
      <c r="M1342" s="250"/>
      <c r="N1342" s="251"/>
      <c r="O1342" s="251"/>
      <c r="P1342" s="251"/>
      <c r="Q1342" s="251"/>
      <c r="R1342" s="251"/>
      <c r="S1342" s="251"/>
      <c r="T1342" s="252"/>
      <c r="AT1342" s="253" t="s">
        <v>177</v>
      </c>
      <c r="AU1342" s="253" t="s">
        <v>85</v>
      </c>
      <c r="AV1342" s="16" t="s">
        <v>182</v>
      </c>
      <c r="AW1342" s="16" t="s">
        <v>37</v>
      </c>
      <c r="AX1342" s="16" t="s">
        <v>76</v>
      </c>
      <c r="AY1342" s="253" t="s">
        <v>167</v>
      </c>
    </row>
    <row r="1343" spans="1:65" s="14" customFormat="1" ht="11.25">
      <c r="B1343" s="209"/>
      <c r="C1343" s="210"/>
      <c r="D1343" s="193" t="s">
        <v>177</v>
      </c>
      <c r="E1343" s="211" t="s">
        <v>19</v>
      </c>
      <c r="F1343" s="212" t="s">
        <v>179</v>
      </c>
      <c r="G1343" s="210"/>
      <c r="H1343" s="213">
        <v>42</v>
      </c>
      <c r="I1343" s="214"/>
      <c r="J1343" s="210"/>
      <c r="K1343" s="210"/>
      <c r="L1343" s="215"/>
      <c r="M1343" s="216"/>
      <c r="N1343" s="217"/>
      <c r="O1343" s="217"/>
      <c r="P1343" s="217"/>
      <c r="Q1343" s="217"/>
      <c r="R1343" s="217"/>
      <c r="S1343" s="217"/>
      <c r="T1343" s="218"/>
      <c r="AT1343" s="219" t="s">
        <v>177</v>
      </c>
      <c r="AU1343" s="219" t="s">
        <v>85</v>
      </c>
      <c r="AV1343" s="14" t="s">
        <v>174</v>
      </c>
      <c r="AW1343" s="14" t="s">
        <v>37</v>
      </c>
      <c r="AX1343" s="14" t="s">
        <v>83</v>
      </c>
      <c r="AY1343" s="219" t="s">
        <v>167</v>
      </c>
    </row>
    <row r="1344" spans="1:65" s="12" customFormat="1" ht="25.9" customHeight="1">
      <c r="B1344" s="164"/>
      <c r="C1344" s="165"/>
      <c r="D1344" s="166" t="s">
        <v>75</v>
      </c>
      <c r="E1344" s="167" t="s">
        <v>910</v>
      </c>
      <c r="F1344" s="167" t="s">
        <v>911</v>
      </c>
      <c r="G1344" s="165"/>
      <c r="H1344" s="165"/>
      <c r="I1344" s="168"/>
      <c r="J1344" s="169">
        <f>BK1344</f>
        <v>0</v>
      </c>
      <c r="K1344" s="165"/>
      <c r="L1344" s="170"/>
      <c r="M1344" s="171"/>
      <c r="N1344" s="172"/>
      <c r="O1344" s="172"/>
      <c r="P1344" s="173">
        <f>SUM(P1345:P1350)</f>
        <v>0</v>
      </c>
      <c r="Q1344" s="172"/>
      <c r="R1344" s="173">
        <f>SUM(R1345:R1350)</f>
        <v>0</v>
      </c>
      <c r="S1344" s="172"/>
      <c r="T1344" s="174">
        <f>SUM(T1345:T1350)</f>
        <v>0</v>
      </c>
      <c r="AR1344" s="175" t="s">
        <v>174</v>
      </c>
      <c r="AT1344" s="176" t="s">
        <v>75</v>
      </c>
      <c r="AU1344" s="176" t="s">
        <v>76</v>
      </c>
      <c r="AY1344" s="175" t="s">
        <v>167</v>
      </c>
      <c r="BK1344" s="177">
        <f>SUM(BK1345:BK1350)</f>
        <v>0</v>
      </c>
    </row>
    <row r="1345" spans="1:65" s="2" customFormat="1" ht="16.5" customHeight="1">
      <c r="A1345" s="36"/>
      <c r="B1345" s="37"/>
      <c r="C1345" s="180" t="s">
        <v>823</v>
      </c>
      <c r="D1345" s="180" t="s">
        <v>169</v>
      </c>
      <c r="E1345" s="181" t="s">
        <v>912</v>
      </c>
      <c r="F1345" s="182" t="s">
        <v>913</v>
      </c>
      <c r="G1345" s="183" t="s">
        <v>914</v>
      </c>
      <c r="H1345" s="184">
        <v>200</v>
      </c>
      <c r="I1345" s="185"/>
      <c r="J1345" s="186">
        <f>ROUND(I1345*H1345,2)</f>
        <v>0</v>
      </c>
      <c r="K1345" s="182" t="s">
        <v>173</v>
      </c>
      <c r="L1345" s="41"/>
      <c r="M1345" s="187" t="s">
        <v>19</v>
      </c>
      <c r="N1345" s="188" t="s">
        <v>47</v>
      </c>
      <c r="O1345" s="66"/>
      <c r="P1345" s="189">
        <f>O1345*H1345</f>
        <v>0</v>
      </c>
      <c r="Q1345" s="189">
        <v>0</v>
      </c>
      <c r="R1345" s="189">
        <f>Q1345*H1345</f>
        <v>0</v>
      </c>
      <c r="S1345" s="189">
        <v>0</v>
      </c>
      <c r="T1345" s="190">
        <f>S1345*H1345</f>
        <v>0</v>
      </c>
      <c r="U1345" s="36"/>
      <c r="V1345" s="36"/>
      <c r="W1345" s="36"/>
      <c r="X1345" s="36"/>
      <c r="Y1345" s="36"/>
      <c r="Z1345" s="36"/>
      <c r="AA1345" s="36"/>
      <c r="AB1345" s="36"/>
      <c r="AC1345" s="36"/>
      <c r="AD1345" s="36"/>
      <c r="AE1345" s="36"/>
      <c r="AR1345" s="191" t="s">
        <v>915</v>
      </c>
      <c r="AT1345" s="191" t="s">
        <v>169</v>
      </c>
      <c r="AU1345" s="191" t="s">
        <v>83</v>
      </c>
      <c r="AY1345" s="19" t="s">
        <v>167</v>
      </c>
      <c r="BE1345" s="192">
        <f>IF(N1345="základní",J1345,0)</f>
        <v>0</v>
      </c>
      <c r="BF1345" s="192">
        <f>IF(N1345="snížená",J1345,0)</f>
        <v>0</v>
      </c>
      <c r="BG1345" s="192">
        <f>IF(N1345="zákl. přenesená",J1345,0)</f>
        <v>0</v>
      </c>
      <c r="BH1345" s="192">
        <f>IF(N1345="sníž. přenesená",J1345,0)</f>
        <v>0</v>
      </c>
      <c r="BI1345" s="192">
        <f>IF(N1345="nulová",J1345,0)</f>
        <v>0</v>
      </c>
      <c r="BJ1345" s="19" t="s">
        <v>83</v>
      </c>
      <c r="BK1345" s="192">
        <f>ROUND(I1345*H1345,2)</f>
        <v>0</v>
      </c>
      <c r="BL1345" s="19" t="s">
        <v>915</v>
      </c>
      <c r="BM1345" s="191" t="s">
        <v>2800</v>
      </c>
    </row>
    <row r="1346" spans="1:65" s="13" customFormat="1" ht="11.25">
      <c r="B1346" s="198"/>
      <c r="C1346" s="199"/>
      <c r="D1346" s="193" t="s">
        <v>177</v>
      </c>
      <c r="E1346" s="200" t="s">
        <v>19</v>
      </c>
      <c r="F1346" s="201" t="s">
        <v>2801</v>
      </c>
      <c r="G1346" s="199"/>
      <c r="H1346" s="202">
        <v>200</v>
      </c>
      <c r="I1346" s="203"/>
      <c r="J1346" s="199"/>
      <c r="K1346" s="199"/>
      <c r="L1346" s="204"/>
      <c r="M1346" s="205"/>
      <c r="N1346" s="206"/>
      <c r="O1346" s="206"/>
      <c r="P1346" s="206"/>
      <c r="Q1346" s="206"/>
      <c r="R1346" s="206"/>
      <c r="S1346" s="206"/>
      <c r="T1346" s="207"/>
      <c r="AT1346" s="208" t="s">
        <v>177</v>
      </c>
      <c r="AU1346" s="208" t="s">
        <v>83</v>
      </c>
      <c r="AV1346" s="13" t="s">
        <v>85</v>
      </c>
      <c r="AW1346" s="13" t="s">
        <v>37</v>
      </c>
      <c r="AX1346" s="13" t="s">
        <v>76</v>
      </c>
      <c r="AY1346" s="208" t="s">
        <v>167</v>
      </c>
    </row>
    <row r="1347" spans="1:65" s="14" customFormat="1" ht="11.25">
      <c r="B1347" s="209"/>
      <c r="C1347" s="210"/>
      <c r="D1347" s="193" t="s">
        <v>177</v>
      </c>
      <c r="E1347" s="211" t="s">
        <v>19</v>
      </c>
      <c r="F1347" s="212" t="s">
        <v>179</v>
      </c>
      <c r="G1347" s="210"/>
      <c r="H1347" s="213">
        <v>200</v>
      </c>
      <c r="I1347" s="214"/>
      <c r="J1347" s="210"/>
      <c r="K1347" s="210"/>
      <c r="L1347" s="215"/>
      <c r="M1347" s="216"/>
      <c r="N1347" s="217"/>
      <c r="O1347" s="217"/>
      <c r="P1347" s="217"/>
      <c r="Q1347" s="217"/>
      <c r="R1347" s="217"/>
      <c r="S1347" s="217"/>
      <c r="T1347" s="218"/>
      <c r="AT1347" s="219" t="s">
        <v>177</v>
      </c>
      <c r="AU1347" s="219" t="s">
        <v>83</v>
      </c>
      <c r="AV1347" s="14" t="s">
        <v>174</v>
      </c>
      <c r="AW1347" s="14" t="s">
        <v>37</v>
      </c>
      <c r="AX1347" s="14" t="s">
        <v>83</v>
      </c>
      <c r="AY1347" s="219" t="s">
        <v>167</v>
      </c>
    </row>
    <row r="1348" spans="1:65" s="2" customFormat="1" ht="16.5" customHeight="1">
      <c r="A1348" s="36"/>
      <c r="B1348" s="37"/>
      <c r="C1348" s="180" t="s">
        <v>2802</v>
      </c>
      <c r="D1348" s="180" t="s">
        <v>169</v>
      </c>
      <c r="E1348" s="181" t="s">
        <v>2803</v>
      </c>
      <c r="F1348" s="182" t="s">
        <v>2804</v>
      </c>
      <c r="G1348" s="183" t="s">
        <v>914</v>
      </c>
      <c r="H1348" s="184">
        <v>100</v>
      </c>
      <c r="I1348" s="185"/>
      <c r="J1348" s="186">
        <f>ROUND(I1348*H1348,2)</f>
        <v>0</v>
      </c>
      <c r="K1348" s="182" t="s">
        <v>173</v>
      </c>
      <c r="L1348" s="41"/>
      <c r="M1348" s="187" t="s">
        <v>19</v>
      </c>
      <c r="N1348" s="188" t="s">
        <v>47</v>
      </c>
      <c r="O1348" s="66"/>
      <c r="P1348" s="189">
        <f>O1348*H1348</f>
        <v>0</v>
      </c>
      <c r="Q1348" s="189">
        <v>0</v>
      </c>
      <c r="R1348" s="189">
        <f>Q1348*H1348</f>
        <v>0</v>
      </c>
      <c r="S1348" s="189">
        <v>0</v>
      </c>
      <c r="T1348" s="190">
        <f>S1348*H1348</f>
        <v>0</v>
      </c>
      <c r="U1348" s="36"/>
      <c r="V1348" s="36"/>
      <c r="W1348" s="36"/>
      <c r="X1348" s="36"/>
      <c r="Y1348" s="36"/>
      <c r="Z1348" s="36"/>
      <c r="AA1348" s="36"/>
      <c r="AB1348" s="36"/>
      <c r="AC1348" s="36"/>
      <c r="AD1348" s="36"/>
      <c r="AE1348" s="36"/>
      <c r="AR1348" s="191" t="s">
        <v>915</v>
      </c>
      <c r="AT1348" s="191" t="s">
        <v>169</v>
      </c>
      <c r="AU1348" s="191" t="s">
        <v>83</v>
      </c>
      <c r="AY1348" s="19" t="s">
        <v>167</v>
      </c>
      <c r="BE1348" s="192">
        <f>IF(N1348="základní",J1348,0)</f>
        <v>0</v>
      </c>
      <c r="BF1348" s="192">
        <f>IF(N1348="snížená",J1348,0)</f>
        <v>0</v>
      </c>
      <c r="BG1348" s="192">
        <f>IF(N1348="zákl. přenesená",J1348,0)</f>
        <v>0</v>
      </c>
      <c r="BH1348" s="192">
        <f>IF(N1348="sníž. přenesená",J1348,0)</f>
        <v>0</v>
      </c>
      <c r="BI1348" s="192">
        <f>IF(N1348="nulová",J1348,0)</f>
        <v>0</v>
      </c>
      <c r="BJ1348" s="19" t="s">
        <v>83</v>
      </c>
      <c r="BK1348" s="192">
        <f>ROUND(I1348*H1348,2)</f>
        <v>0</v>
      </c>
      <c r="BL1348" s="19" t="s">
        <v>915</v>
      </c>
      <c r="BM1348" s="191" t="s">
        <v>2805</v>
      </c>
    </row>
    <row r="1349" spans="1:65" s="13" customFormat="1" ht="11.25">
      <c r="B1349" s="198"/>
      <c r="C1349" s="199"/>
      <c r="D1349" s="193" t="s">
        <v>177</v>
      </c>
      <c r="E1349" s="200" t="s">
        <v>19</v>
      </c>
      <c r="F1349" s="201" t="s">
        <v>2806</v>
      </c>
      <c r="G1349" s="199"/>
      <c r="H1349" s="202">
        <v>100</v>
      </c>
      <c r="I1349" s="203"/>
      <c r="J1349" s="199"/>
      <c r="K1349" s="199"/>
      <c r="L1349" s="204"/>
      <c r="M1349" s="205"/>
      <c r="N1349" s="206"/>
      <c r="O1349" s="206"/>
      <c r="P1349" s="206"/>
      <c r="Q1349" s="206"/>
      <c r="R1349" s="206"/>
      <c r="S1349" s="206"/>
      <c r="T1349" s="207"/>
      <c r="AT1349" s="208" t="s">
        <v>177</v>
      </c>
      <c r="AU1349" s="208" t="s">
        <v>83</v>
      </c>
      <c r="AV1349" s="13" t="s">
        <v>85</v>
      </c>
      <c r="AW1349" s="13" t="s">
        <v>37</v>
      </c>
      <c r="AX1349" s="13" t="s">
        <v>76</v>
      </c>
      <c r="AY1349" s="208" t="s">
        <v>167</v>
      </c>
    </row>
    <row r="1350" spans="1:65" s="14" customFormat="1" ht="11.25">
      <c r="B1350" s="209"/>
      <c r="C1350" s="210"/>
      <c r="D1350" s="193" t="s">
        <v>177</v>
      </c>
      <c r="E1350" s="211" t="s">
        <v>19</v>
      </c>
      <c r="F1350" s="212" t="s">
        <v>179</v>
      </c>
      <c r="G1350" s="210"/>
      <c r="H1350" s="213">
        <v>100</v>
      </c>
      <c r="I1350" s="214"/>
      <c r="J1350" s="210"/>
      <c r="K1350" s="210"/>
      <c r="L1350" s="215"/>
      <c r="M1350" s="240"/>
      <c r="N1350" s="241"/>
      <c r="O1350" s="241"/>
      <c r="P1350" s="241"/>
      <c r="Q1350" s="241"/>
      <c r="R1350" s="241"/>
      <c r="S1350" s="241"/>
      <c r="T1350" s="242"/>
      <c r="AT1350" s="219" t="s">
        <v>177</v>
      </c>
      <c r="AU1350" s="219" t="s">
        <v>83</v>
      </c>
      <c r="AV1350" s="14" t="s">
        <v>174</v>
      </c>
      <c r="AW1350" s="14" t="s">
        <v>37</v>
      </c>
      <c r="AX1350" s="14" t="s">
        <v>83</v>
      </c>
      <c r="AY1350" s="219" t="s">
        <v>167</v>
      </c>
    </row>
    <row r="1351" spans="1:65" s="2" customFormat="1" ht="6.95" customHeight="1">
      <c r="A1351" s="36"/>
      <c r="B1351" s="49"/>
      <c r="C1351" s="50"/>
      <c r="D1351" s="50"/>
      <c r="E1351" s="50"/>
      <c r="F1351" s="50"/>
      <c r="G1351" s="50"/>
      <c r="H1351" s="50"/>
      <c r="I1351" s="50"/>
      <c r="J1351" s="50"/>
      <c r="K1351" s="50"/>
      <c r="L1351" s="41"/>
      <c r="M1351" s="36"/>
      <c r="O1351" s="36"/>
      <c r="P1351" s="36"/>
      <c r="Q1351" s="36"/>
      <c r="R1351" s="36"/>
      <c r="S1351" s="36"/>
      <c r="T1351" s="36"/>
      <c r="U1351" s="36"/>
      <c r="V1351" s="36"/>
      <c r="W1351" s="36"/>
      <c r="X1351" s="36"/>
      <c r="Y1351" s="36"/>
      <c r="Z1351" s="36"/>
      <c r="AA1351" s="36"/>
      <c r="AB1351" s="36"/>
      <c r="AC1351" s="36"/>
      <c r="AD1351" s="36"/>
      <c r="AE1351" s="36"/>
    </row>
  </sheetData>
  <sheetProtection algorithmName="SHA-512" hashValue="hNEF49za4WYnuLzVCvOUGBbZd4AJWELXfdHP7LOyTmK7yK1VQc8ecQJSGQ/brB7DVB7ZsOUrg7NMqZUKWpUcEA==" saltValue="P4lm6Tg4HZ5NYhWRKNORiFp6n1cIJh3ZnSRZmx40WjQdY6Fh0SHV5KyHSyKEVvSziwGfybhfdZ7siq+6Ab+rBQ==" spinCount="100000" sheet="1" objects="1" scenarios="1" formatColumns="0" formatRows="0" autoFilter="0"/>
  <autoFilter ref="C106:K1350"/>
  <mergeCells count="9">
    <mergeCell ref="E50:H50"/>
    <mergeCell ref="E97:H97"/>
    <mergeCell ref="E99:H99"/>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42"/>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1"/>
      <c r="M2" s="371"/>
      <c r="N2" s="371"/>
      <c r="O2" s="371"/>
      <c r="P2" s="371"/>
      <c r="Q2" s="371"/>
      <c r="R2" s="371"/>
      <c r="S2" s="371"/>
      <c r="T2" s="371"/>
      <c r="U2" s="371"/>
      <c r="V2" s="371"/>
      <c r="AT2" s="19" t="s">
        <v>114</v>
      </c>
    </row>
    <row r="3" spans="1:46" s="1" customFormat="1" ht="6.95" customHeight="1">
      <c r="B3" s="110"/>
      <c r="C3" s="111"/>
      <c r="D3" s="111"/>
      <c r="E3" s="111"/>
      <c r="F3" s="111"/>
      <c r="G3" s="111"/>
      <c r="H3" s="111"/>
      <c r="I3" s="111"/>
      <c r="J3" s="111"/>
      <c r="K3" s="111"/>
      <c r="L3" s="22"/>
      <c r="AT3" s="19" t="s">
        <v>85</v>
      </c>
    </row>
    <row r="4" spans="1:46" s="1" customFormat="1" ht="24.95" customHeight="1">
      <c r="B4" s="22"/>
      <c r="D4" s="112" t="s">
        <v>121</v>
      </c>
      <c r="L4" s="22"/>
      <c r="M4" s="113" t="s">
        <v>10</v>
      </c>
      <c r="AT4" s="19" t="s">
        <v>4</v>
      </c>
    </row>
    <row r="5" spans="1:46" s="1" customFormat="1" ht="6.95" customHeight="1">
      <c r="B5" s="22"/>
      <c r="L5" s="22"/>
    </row>
    <row r="6" spans="1:46" s="1" customFormat="1" ht="12" customHeight="1">
      <c r="B6" s="22"/>
      <c r="D6" s="114" t="s">
        <v>16</v>
      </c>
      <c r="L6" s="22"/>
    </row>
    <row r="7" spans="1:46" s="1" customFormat="1" ht="16.5" customHeight="1">
      <c r="B7" s="22"/>
      <c r="E7" s="388" t="str">
        <f>'Rekapitulace zakázky'!K6</f>
        <v>PD_Rekonstrukce_foyer_DK_Teplice_1.etapa</v>
      </c>
      <c r="F7" s="389"/>
      <c r="G7" s="389"/>
      <c r="H7" s="389"/>
      <c r="L7" s="22"/>
    </row>
    <row r="8" spans="1:46" s="2" customFormat="1" ht="12" customHeight="1">
      <c r="A8" s="36"/>
      <c r="B8" s="41"/>
      <c r="C8" s="36"/>
      <c r="D8" s="114" t="s">
        <v>122</v>
      </c>
      <c r="E8" s="36"/>
      <c r="F8" s="36"/>
      <c r="G8" s="36"/>
      <c r="H8" s="36"/>
      <c r="I8" s="36"/>
      <c r="J8" s="36"/>
      <c r="K8" s="36"/>
      <c r="L8" s="115"/>
      <c r="S8" s="36"/>
      <c r="T8" s="36"/>
      <c r="U8" s="36"/>
      <c r="V8" s="36"/>
      <c r="W8" s="36"/>
      <c r="X8" s="36"/>
      <c r="Y8" s="36"/>
      <c r="Z8" s="36"/>
      <c r="AA8" s="36"/>
      <c r="AB8" s="36"/>
      <c r="AC8" s="36"/>
      <c r="AD8" s="36"/>
      <c r="AE8" s="36"/>
    </row>
    <row r="9" spans="1:46" s="2" customFormat="1" ht="16.5" customHeight="1">
      <c r="A9" s="36"/>
      <c r="B9" s="41"/>
      <c r="C9" s="36"/>
      <c r="D9" s="36"/>
      <c r="E9" s="391" t="s">
        <v>2807</v>
      </c>
      <c r="F9" s="390"/>
      <c r="G9" s="390"/>
      <c r="H9" s="390"/>
      <c r="I9" s="36"/>
      <c r="J9" s="36"/>
      <c r="K9" s="36"/>
      <c r="L9" s="115"/>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5"/>
      <c r="S10" s="36"/>
      <c r="T10" s="36"/>
      <c r="U10" s="36"/>
      <c r="V10" s="36"/>
      <c r="W10" s="36"/>
      <c r="X10" s="36"/>
      <c r="Y10" s="36"/>
      <c r="Z10" s="36"/>
      <c r="AA10" s="36"/>
      <c r="AB10" s="36"/>
      <c r="AC10" s="36"/>
      <c r="AD10" s="36"/>
      <c r="AE10" s="36"/>
    </row>
    <row r="11" spans="1:46" s="2" customFormat="1" ht="12" customHeight="1">
      <c r="A11" s="36"/>
      <c r="B11" s="41"/>
      <c r="C11" s="36"/>
      <c r="D11" s="114" t="s">
        <v>18</v>
      </c>
      <c r="E11" s="36"/>
      <c r="F11" s="105" t="s">
        <v>19</v>
      </c>
      <c r="G11" s="36"/>
      <c r="H11" s="36"/>
      <c r="I11" s="114" t="s">
        <v>20</v>
      </c>
      <c r="J11" s="105" t="s">
        <v>19</v>
      </c>
      <c r="K11" s="36"/>
      <c r="L11" s="115"/>
      <c r="S11" s="36"/>
      <c r="T11" s="36"/>
      <c r="U11" s="36"/>
      <c r="V11" s="36"/>
      <c r="W11" s="36"/>
      <c r="X11" s="36"/>
      <c r="Y11" s="36"/>
      <c r="Z11" s="36"/>
      <c r="AA11" s="36"/>
      <c r="AB11" s="36"/>
      <c r="AC11" s="36"/>
      <c r="AD11" s="36"/>
      <c r="AE11" s="36"/>
    </row>
    <row r="12" spans="1:46" s="2" customFormat="1" ht="12" customHeight="1">
      <c r="A12" s="36"/>
      <c r="B12" s="41"/>
      <c r="C12" s="36"/>
      <c r="D12" s="114" t="s">
        <v>21</v>
      </c>
      <c r="E12" s="36"/>
      <c r="F12" s="105" t="s">
        <v>22</v>
      </c>
      <c r="G12" s="36"/>
      <c r="H12" s="36"/>
      <c r="I12" s="114" t="s">
        <v>23</v>
      </c>
      <c r="J12" s="116" t="str">
        <f>'Rekapitulace zakázky'!AN8</f>
        <v>3. 8. 2021</v>
      </c>
      <c r="K12" s="36"/>
      <c r="L12" s="115"/>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5"/>
      <c r="S13" s="36"/>
      <c r="T13" s="36"/>
      <c r="U13" s="36"/>
      <c r="V13" s="36"/>
      <c r="W13" s="36"/>
      <c r="X13" s="36"/>
      <c r="Y13" s="36"/>
      <c r="Z13" s="36"/>
      <c r="AA13" s="36"/>
      <c r="AB13" s="36"/>
      <c r="AC13" s="36"/>
      <c r="AD13" s="36"/>
      <c r="AE13" s="36"/>
    </row>
    <row r="14" spans="1:46" s="2" customFormat="1" ht="12" customHeight="1">
      <c r="A14" s="36"/>
      <c r="B14" s="41"/>
      <c r="C14" s="36"/>
      <c r="D14" s="114" t="s">
        <v>25</v>
      </c>
      <c r="E14" s="36"/>
      <c r="F14" s="36"/>
      <c r="G14" s="36"/>
      <c r="H14" s="36"/>
      <c r="I14" s="114" t="s">
        <v>26</v>
      </c>
      <c r="J14" s="105" t="s">
        <v>27</v>
      </c>
      <c r="K14" s="36"/>
      <c r="L14" s="115"/>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4" t="s">
        <v>29</v>
      </c>
      <c r="J15" s="105" t="s">
        <v>30</v>
      </c>
      <c r="K15" s="36"/>
      <c r="L15" s="115"/>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5"/>
      <c r="S16" s="36"/>
      <c r="T16" s="36"/>
      <c r="U16" s="36"/>
      <c r="V16" s="36"/>
      <c r="W16" s="36"/>
      <c r="X16" s="36"/>
      <c r="Y16" s="36"/>
      <c r="Z16" s="36"/>
      <c r="AA16" s="36"/>
      <c r="AB16" s="36"/>
      <c r="AC16" s="36"/>
      <c r="AD16" s="36"/>
      <c r="AE16" s="36"/>
    </row>
    <row r="17" spans="1:31" s="2" customFormat="1" ht="12" customHeight="1">
      <c r="A17" s="36"/>
      <c r="B17" s="41"/>
      <c r="C17" s="36"/>
      <c r="D17" s="114" t="s">
        <v>31</v>
      </c>
      <c r="E17" s="36"/>
      <c r="F17" s="36"/>
      <c r="G17" s="36"/>
      <c r="H17" s="36"/>
      <c r="I17" s="114" t="s">
        <v>26</v>
      </c>
      <c r="J17" s="32" t="str">
        <f>'Rekapitulace zakázky'!AN13</f>
        <v>Vyplň údaj</v>
      </c>
      <c r="K17" s="36"/>
      <c r="L17" s="115"/>
      <c r="S17" s="36"/>
      <c r="T17" s="36"/>
      <c r="U17" s="36"/>
      <c r="V17" s="36"/>
      <c r="W17" s="36"/>
      <c r="X17" s="36"/>
      <c r="Y17" s="36"/>
      <c r="Z17" s="36"/>
      <c r="AA17" s="36"/>
      <c r="AB17" s="36"/>
      <c r="AC17" s="36"/>
      <c r="AD17" s="36"/>
      <c r="AE17" s="36"/>
    </row>
    <row r="18" spans="1:31" s="2" customFormat="1" ht="18" customHeight="1">
      <c r="A18" s="36"/>
      <c r="B18" s="41"/>
      <c r="C18" s="36"/>
      <c r="D18" s="36"/>
      <c r="E18" s="392" t="str">
        <f>'Rekapitulace zakázky'!E14</f>
        <v>Vyplň údaj</v>
      </c>
      <c r="F18" s="393"/>
      <c r="G18" s="393"/>
      <c r="H18" s="393"/>
      <c r="I18" s="114" t="s">
        <v>29</v>
      </c>
      <c r="J18" s="32" t="str">
        <f>'Rekapitulace zakázky'!AN14</f>
        <v>Vyplň údaj</v>
      </c>
      <c r="K18" s="36"/>
      <c r="L18" s="115"/>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5"/>
      <c r="S19" s="36"/>
      <c r="T19" s="36"/>
      <c r="U19" s="36"/>
      <c r="V19" s="36"/>
      <c r="W19" s="36"/>
      <c r="X19" s="36"/>
      <c r="Y19" s="36"/>
      <c r="Z19" s="36"/>
      <c r="AA19" s="36"/>
      <c r="AB19" s="36"/>
      <c r="AC19" s="36"/>
      <c r="AD19" s="36"/>
      <c r="AE19" s="36"/>
    </row>
    <row r="20" spans="1:31" s="2" customFormat="1" ht="12" customHeight="1">
      <c r="A20" s="36"/>
      <c r="B20" s="41"/>
      <c r="C20" s="36"/>
      <c r="D20" s="114" t="s">
        <v>33</v>
      </c>
      <c r="E20" s="36"/>
      <c r="F20" s="36"/>
      <c r="G20" s="36"/>
      <c r="H20" s="36"/>
      <c r="I20" s="114" t="s">
        <v>26</v>
      </c>
      <c r="J20" s="105" t="s">
        <v>34</v>
      </c>
      <c r="K20" s="36"/>
      <c r="L20" s="115"/>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4" t="s">
        <v>29</v>
      </c>
      <c r="J21" s="105" t="s">
        <v>36</v>
      </c>
      <c r="K21" s="36"/>
      <c r="L21" s="115"/>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5"/>
      <c r="S22" s="36"/>
      <c r="T22" s="36"/>
      <c r="U22" s="36"/>
      <c r="V22" s="36"/>
      <c r="W22" s="36"/>
      <c r="X22" s="36"/>
      <c r="Y22" s="36"/>
      <c r="Z22" s="36"/>
      <c r="AA22" s="36"/>
      <c r="AB22" s="36"/>
      <c r="AC22" s="36"/>
      <c r="AD22" s="36"/>
      <c r="AE22" s="36"/>
    </row>
    <row r="23" spans="1:31" s="2" customFormat="1" ht="12" customHeight="1">
      <c r="A23" s="36"/>
      <c r="B23" s="41"/>
      <c r="C23" s="36"/>
      <c r="D23" s="114" t="s">
        <v>38</v>
      </c>
      <c r="E23" s="36"/>
      <c r="F23" s="36"/>
      <c r="G23" s="36"/>
      <c r="H23" s="36"/>
      <c r="I23" s="114" t="s">
        <v>26</v>
      </c>
      <c r="J23" s="105" t="str">
        <f>IF('Rekapitulace zakázky'!AN19="","",'Rekapitulace zakázky'!AN19)</f>
        <v/>
      </c>
      <c r="K23" s="36"/>
      <c r="L23" s="115"/>
      <c r="S23" s="36"/>
      <c r="T23" s="36"/>
      <c r="U23" s="36"/>
      <c r="V23" s="36"/>
      <c r="W23" s="36"/>
      <c r="X23" s="36"/>
      <c r="Y23" s="36"/>
      <c r="Z23" s="36"/>
      <c r="AA23" s="36"/>
      <c r="AB23" s="36"/>
      <c r="AC23" s="36"/>
      <c r="AD23" s="36"/>
      <c r="AE23" s="36"/>
    </row>
    <row r="24" spans="1:31" s="2" customFormat="1" ht="18" customHeight="1">
      <c r="A24" s="36"/>
      <c r="B24" s="41"/>
      <c r="C24" s="36"/>
      <c r="D24" s="36"/>
      <c r="E24" s="105" t="str">
        <f>IF('Rekapitulace zakázky'!E20="","",'Rekapitulace zakázky'!E20)</f>
        <v xml:space="preserve"> </v>
      </c>
      <c r="F24" s="36"/>
      <c r="G24" s="36"/>
      <c r="H24" s="36"/>
      <c r="I24" s="114" t="s">
        <v>29</v>
      </c>
      <c r="J24" s="105" t="str">
        <f>IF('Rekapitulace zakázky'!AN20="","",'Rekapitulace zakázky'!AN20)</f>
        <v/>
      </c>
      <c r="K24" s="36"/>
      <c r="L24" s="115"/>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5"/>
      <c r="S25" s="36"/>
      <c r="T25" s="36"/>
      <c r="U25" s="36"/>
      <c r="V25" s="36"/>
      <c r="W25" s="36"/>
      <c r="X25" s="36"/>
      <c r="Y25" s="36"/>
      <c r="Z25" s="36"/>
      <c r="AA25" s="36"/>
      <c r="AB25" s="36"/>
      <c r="AC25" s="36"/>
      <c r="AD25" s="36"/>
      <c r="AE25" s="36"/>
    </row>
    <row r="26" spans="1:31" s="2" customFormat="1" ht="12" customHeight="1">
      <c r="A26" s="36"/>
      <c r="B26" s="41"/>
      <c r="C26" s="36"/>
      <c r="D26" s="114" t="s">
        <v>40</v>
      </c>
      <c r="E26" s="36"/>
      <c r="F26" s="36"/>
      <c r="G26" s="36"/>
      <c r="H26" s="36"/>
      <c r="I26" s="36"/>
      <c r="J26" s="36"/>
      <c r="K26" s="36"/>
      <c r="L26" s="115"/>
      <c r="S26" s="36"/>
      <c r="T26" s="36"/>
      <c r="U26" s="36"/>
      <c r="V26" s="36"/>
      <c r="W26" s="36"/>
      <c r="X26" s="36"/>
      <c r="Y26" s="36"/>
      <c r="Z26" s="36"/>
      <c r="AA26" s="36"/>
      <c r="AB26" s="36"/>
      <c r="AC26" s="36"/>
      <c r="AD26" s="36"/>
      <c r="AE26" s="36"/>
    </row>
    <row r="27" spans="1:31" s="8" customFormat="1" ht="47.25" customHeight="1">
      <c r="A27" s="117"/>
      <c r="B27" s="118"/>
      <c r="C27" s="117"/>
      <c r="D27" s="117"/>
      <c r="E27" s="394" t="s">
        <v>41</v>
      </c>
      <c r="F27" s="394"/>
      <c r="G27" s="394"/>
      <c r="H27" s="394"/>
      <c r="I27" s="117"/>
      <c r="J27" s="117"/>
      <c r="K27" s="117"/>
      <c r="L27" s="119"/>
      <c r="S27" s="117"/>
      <c r="T27" s="117"/>
      <c r="U27" s="117"/>
      <c r="V27" s="117"/>
      <c r="W27" s="117"/>
      <c r="X27" s="117"/>
      <c r="Y27" s="117"/>
      <c r="Z27" s="117"/>
      <c r="AA27" s="117"/>
      <c r="AB27" s="117"/>
      <c r="AC27" s="117"/>
      <c r="AD27" s="117"/>
      <c r="AE27" s="117"/>
    </row>
    <row r="28" spans="1:31" s="2" customFormat="1" ht="6.95" customHeight="1">
      <c r="A28" s="36"/>
      <c r="B28" s="41"/>
      <c r="C28" s="36"/>
      <c r="D28" s="36"/>
      <c r="E28" s="36"/>
      <c r="F28" s="36"/>
      <c r="G28" s="36"/>
      <c r="H28" s="36"/>
      <c r="I28" s="36"/>
      <c r="J28" s="36"/>
      <c r="K28" s="36"/>
      <c r="L28" s="115"/>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0"/>
      <c r="J29" s="120"/>
      <c r="K29" s="120"/>
      <c r="L29" s="115"/>
      <c r="S29" s="36"/>
      <c r="T29" s="36"/>
      <c r="U29" s="36"/>
      <c r="V29" s="36"/>
      <c r="W29" s="36"/>
      <c r="X29" s="36"/>
      <c r="Y29" s="36"/>
      <c r="Z29" s="36"/>
      <c r="AA29" s="36"/>
      <c r="AB29" s="36"/>
      <c r="AC29" s="36"/>
      <c r="AD29" s="36"/>
      <c r="AE29" s="36"/>
    </row>
    <row r="30" spans="1:31" s="2" customFormat="1" ht="25.35" customHeight="1">
      <c r="A30" s="36"/>
      <c r="B30" s="41"/>
      <c r="C30" s="36"/>
      <c r="D30" s="121" t="s">
        <v>42</v>
      </c>
      <c r="E30" s="36"/>
      <c r="F30" s="36"/>
      <c r="G30" s="36"/>
      <c r="H30" s="36"/>
      <c r="I30" s="36"/>
      <c r="J30" s="122">
        <f>ROUND(J88, 2)</f>
        <v>0</v>
      </c>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14.45" customHeight="1">
      <c r="A32" s="36"/>
      <c r="B32" s="41"/>
      <c r="C32" s="36"/>
      <c r="D32" s="36"/>
      <c r="E32" s="36"/>
      <c r="F32" s="123" t="s">
        <v>44</v>
      </c>
      <c r="G32" s="36"/>
      <c r="H32" s="36"/>
      <c r="I32" s="123" t="s">
        <v>43</v>
      </c>
      <c r="J32" s="123" t="s">
        <v>45</v>
      </c>
      <c r="K32" s="36"/>
      <c r="L32" s="115"/>
      <c r="S32" s="36"/>
      <c r="T32" s="36"/>
      <c r="U32" s="36"/>
      <c r="V32" s="36"/>
      <c r="W32" s="36"/>
      <c r="X32" s="36"/>
      <c r="Y32" s="36"/>
      <c r="Z32" s="36"/>
      <c r="AA32" s="36"/>
      <c r="AB32" s="36"/>
      <c r="AC32" s="36"/>
      <c r="AD32" s="36"/>
      <c r="AE32" s="36"/>
    </row>
    <row r="33" spans="1:31" s="2" customFormat="1" ht="14.45" customHeight="1">
      <c r="A33" s="36"/>
      <c r="B33" s="41"/>
      <c r="C33" s="36"/>
      <c r="D33" s="124" t="s">
        <v>46</v>
      </c>
      <c r="E33" s="114" t="s">
        <v>47</v>
      </c>
      <c r="F33" s="125">
        <f>ROUND((SUM(BE88:BE141)),  2)</f>
        <v>0</v>
      </c>
      <c r="G33" s="36"/>
      <c r="H33" s="36"/>
      <c r="I33" s="126">
        <v>0.21</v>
      </c>
      <c r="J33" s="125">
        <f>ROUND(((SUM(BE88:BE141))*I33),  2)</f>
        <v>0</v>
      </c>
      <c r="K33" s="36"/>
      <c r="L33" s="115"/>
      <c r="S33" s="36"/>
      <c r="T33" s="36"/>
      <c r="U33" s="36"/>
      <c r="V33" s="36"/>
      <c r="W33" s="36"/>
      <c r="X33" s="36"/>
      <c r="Y33" s="36"/>
      <c r="Z33" s="36"/>
      <c r="AA33" s="36"/>
      <c r="AB33" s="36"/>
      <c r="AC33" s="36"/>
      <c r="AD33" s="36"/>
      <c r="AE33" s="36"/>
    </row>
    <row r="34" spans="1:31" s="2" customFormat="1" ht="14.45" customHeight="1">
      <c r="A34" s="36"/>
      <c r="B34" s="41"/>
      <c r="C34" s="36"/>
      <c r="D34" s="36"/>
      <c r="E34" s="114" t="s">
        <v>48</v>
      </c>
      <c r="F34" s="125">
        <f>ROUND((SUM(BF88:BF141)),  2)</f>
        <v>0</v>
      </c>
      <c r="G34" s="36"/>
      <c r="H34" s="36"/>
      <c r="I34" s="126">
        <v>0.15</v>
      </c>
      <c r="J34" s="125">
        <f>ROUND(((SUM(BF88:BF141))*I34),  2)</f>
        <v>0</v>
      </c>
      <c r="K34" s="36"/>
      <c r="L34" s="115"/>
      <c r="S34" s="36"/>
      <c r="T34" s="36"/>
      <c r="U34" s="36"/>
      <c r="V34" s="36"/>
      <c r="W34" s="36"/>
      <c r="X34" s="36"/>
      <c r="Y34" s="36"/>
      <c r="Z34" s="36"/>
      <c r="AA34" s="36"/>
      <c r="AB34" s="36"/>
      <c r="AC34" s="36"/>
      <c r="AD34" s="36"/>
      <c r="AE34" s="36"/>
    </row>
    <row r="35" spans="1:31" s="2" customFormat="1" ht="14.45" hidden="1" customHeight="1">
      <c r="A35" s="36"/>
      <c r="B35" s="41"/>
      <c r="C35" s="36"/>
      <c r="D35" s="36"/>
      <c r="E35" s="114" t="s">
        <v>49</v>
      </c>
      <c r="F35" s="125">
        <f>ROUND((SUM(BG88:BG141)),  2)</f>
        <v>0</v>
      </c>
      <c r="G35" s="36"/>
      <c r="H35" s="36"/>
      <c r="I35" s="126">
        <v>0.21</v>
      </c>
      <c r="J35" s="125">
        <f>0</f>
        <v>0</v>
      </c>
      <c r="K35" s="36"/>
      <c r="L35" s="115"/>
      <c r="S35" s="36"/>
      <c r="T35" s="36"/>
      <c r="U35" s="36"/>
      <c r="V35" s="36"/>
      <c r="W35" s="36"/>
      <c r="X35" s="36"/>
      <c r="Y35" s="36"/>
      <c r="Z35" s="36"/>
      <c r="AA35" s="36"/>
      <c r="AB35" s="36"/>
      <c r="AC35" s="36"/>
      <c r="AD35" s="36"/>
      <c r="AE35" s="36"/>
    </row>
    <row r="36" spans="1:31" s="2" customFormat="1" ht="14.45" hidden="1" customHeight="1">
      <c r="A36" s="36"/>
      <c r="B36" s="41"/>
      <c r="C36" s="36"/>
      <c r="D36" s="36"/>
      <c r="E36" s="114" t="s">
        <v>50</v>
      </c>
      <c r="F36" s="125">
        <f>ROUND((SUM(BH88:BH141)),  2)</f>
        <v>0</v>
      </c>
      <c r="G36" s="36"/>
      <c r="H36" s="36"/>
      <c r="I36" s="126">
        <v>0.15</v>
      </c>
      <c r="J36" s="125">
        <f>0</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51</v>
      </c>
      <c r="F37" s="125">
        <f>ROUND((SUM(BI88:BI141)),  2)</f>
        <v>0</v>
      </c>
      <c r="G37" s="36"/>
      <c r="H37" s="36"/>
      <c r="I37" s="126">
        <v>0</v>
      </c>
      <c r="J37" s="125">
        <f>0</f>
        <v>0</v>
      </c>
      <c r="K37" s="36"/>
      <c r="L37" s="115"/>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5"/>
      <c r="S38" s="36"/>
      <c r="T38" s="36"/>
      <c r="U38" s="36"/>
      <c r="V38" s="36"/>
      <c r="W38" s="36"/>
      <c r="X38" s="36"/>
      <c r="Y38" s="36"/>
      <c r="Z38" s="36"/>
      <c r="AA38" s="36"/>
      <c r="AB38" s="36"/>
      <c r="AC38" s="36"/>
      <c r="AD38" s="36"/>
      <c r="AE38" s="36"/>
    </row>
    <row r="39" spans="1:31" s="2" customFormat="1" ht="25.35" customHeight="1">
      <c r="A39" s="36"/>
      <c r="B39" s="41"/>
      <c r="C39" s="127"/>
      <c r="D39" s="128" t="s">
        <v>52</v>
      </c>
      <c r="E39" s="129"/>
      <c r="F39" s="129"/>
      <c r="G39" s="130" t="s">
        <v>53</v>
      </c>
      <c r="H39" s="131" t="s">
        <v>54</v>
      </c>
      <c r="I39" s="129"/>
      <c r="J39" s="132">
        <f>SUM(J30:J37)</f>
        <v>0</v>
      </c>
      <c r="K39" s="133"/>
      <c r="L39" s="115"/>
      <c r="S39" s="36"/>
      <c r="T39" s="36"/>
      <c r="U39" s="36"/>
      <c r="V39" s="36"/>
      <c r="W39" s="36"/>
      <c r="X39" s="36"/>
      <c r="Y39" s="36"/>
      <c r="Z39" s="36"/>
      <c r="AA39" s="36"/>
      <c r="AB39" s="36"/>
      <c r="AC39" s="36"/>
      <c r="AD39" s="36"/>
      <c r="AE39" s="36"/>
    </row>
    <row r="40" spans="1:31" s="2" customFormat="1" ht="14.45" customHeight="1">
      <c r="A40" s="36"/>
      <c r="B40" s="134"/>
      <c r="C40" s="135"/>
      <c r="D40" s="135"/>
      <c r="E40" s="135"/>
      <c r="F40" s="135"/>
      <c r="G40" s="135"/>
      <c r="H40" s="135"/>
      <c r="I40" s="135"/>
      <c r="J40" s="135"/>
      <c r="K40" s="135"/>
      <c r="L40" s="115"/>
      <c r="S40" s="36"/>
      <c r="T40" s="36"/>
      <c r="U40" s="36"/>
      <c r="V40" s="36"/>
      <c r="W40" s="36"/>
      <c r="X40" s="36"/>
      <c r="Y40" s="36"/>
      <c r="Z40" s="36"/>
      <c r="AA40" s="36"/>
      <c r="AB40" s="36"/>
      <c r="AC40" s="36"/>
      <c r="AD40" s="36"/>
      <c r="AE40" s="36"/>
    </row>
    <row r="44" spans="1:31" s="2" customFormat="1" ht="6.95" customHeight="1">
      <c r="A44" s="36"/>
      <c r="B44" s="136"/>
      <c r="C44" s="137"/>
      <c r="D44" s="137"/>
      <c r="E44" s="137"/>
      <c r="F44" s="137"/>
      <c r="G44" s="137"/>
      <c r="H44" s="137"/>
      <c r="I44" s="137"/>
      <c r="J44" s="137"/>
      <c r="K44" s="137"/>
      <c r="L44" s="115"/>
      <c r="S44" s="36"/>
      <c r="T44" s="36"/>
      <c r="U44" s="36"/>
      <c r="V44" s="36"/>
      <c r="W44" s="36"/>
      <c r="X44" s="36"/>
      <c r="Y44" s="36"/>
      <c r="Z44" s="36"/>
      <c r="AA44" s="36"/>
      <c r="AB44" s="36"/>
      <c r="AC44" s="36"/>
      <c r="AD44" s="36"/>
      <c r="AE44" s="36"/>
    </row>
    <row r="45" spans="1:31" s="2" customFormat="1" ht="24.95" customHeight="1">
      <c r="A45" s="36"/>
      <c r="B45" s="37"/>
      <c r="C45" s="25" t="s">
        <v>126</v>
      </c>
      <c r="D45" s="38"/>
      <c r="E45" s="38"/>
      <c r="F45" s="38"/>
      <c r="G45" s="38"/>
      <c r="H45" s="38"/>
      <c r="I45" s="38"/>
      <c r="J45" s="38"/>
      <c r="K45" s="38"/>
      <c r="L45" s="115"/>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5"/>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16.5" customHeight="1">
      <c r="A48" s="36"/>
      <c r="B48" s="37"/>
      <c r="C48" s="38"/>
      <c r="D48" s="38"/>
      <c r="E48" s="395" t="str">
        <f>E7</f>
        <v>PD_Rekonstrukce_foyer_DK_Teplice_1.etapa</v>
      </c>
      <c r="F48" s="396"/>
      <c r="G48" s="396"/>
      <c r="H48" s="396"/>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122</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49" t="str">
        <f>E9</f>
        <v>D.1.13 - DEMONTÁŽ TECHNOLOGIE</v>
      </c>
      <c r="F50" s="397"/>
      <c r="G50" s="397"/>
      <c r="H50" s="397"/>
      <c r="I50" s="38"/>
      <c r="J50" s="38"/>
      <c r="K50" s="38"/>
      <c r="L50" s="115"/>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5"/>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Teplice</v>
      </c>
      <c r="G52" s="38"/>
      <c r="H52" s="38"/>
      <c r="I52" s="31" t="s">
        <v>23</v>
      </c>
      <c r="J52" s="61" t="str">
        <f>IF(J12="","",J12)</f>
        <v>3. 8. 2021</v>
      </c>
      <c r="K52" s="38"/>
      <c r="L52" s="115"/>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5.2" customHeight="1">
      <c r="A54" s="36"/>
      <c r="B54" s="37"/>
      <c r="C54" s="31" t="s">
        <v>25</v>
      </c>
      <c r="D54" s="38"/>
      <c r="E54" s="38"/>
      <c r="F54" s="29" t="str">
        <f>E15</f>
        <v>Dům kultury Teplice p.o.</v>
      </c>
      <c r="G54" s="38"/>
      <c r="H54" s="38"/>
      <c r="I54" s="31" t="s">
        <v>33</v>
      </c>
      <c r="J54" s="34" t="str">
        <f>E21</f>
        <v>Projekty CZ, s.r.o.</v>
      </c>
      <c r="K54" s="38"/>
      <c r="L54" s="115"/>
      <c r="S54" s="36"/>
      <c r="T54" s="36"/>
      <c r="U54" s="36"/>
      <c r="V54" s="36"/>
      <c r="W54" s="36"/>
      <c r="X54" s="36"/>
      <c r="Y54" s="36"/>
      <c r="Z54" s="36"/>
      <c r="AA54" s="36"/>
      <c r="AB54" s="36"/>
      <c r="AC54" s="36"/>
      <c r="AD54" s="36"/>
      <c r="AE54" s="36"/>
    </row>
    <row r="55" spans="1:47" s="2" customFormat="1" ht="15.2" customHeight="1">
      <c r="A55" s="36"/>
      <c r="B55" s="37"/>
      <c r="C55" s="31" t="s">
        <v>31</v>
      </c>
      <c r="D55" s="38"/>
      <c r="E55" s="38"/>
      <c r="F55" s="29" t="str">
        <f>IF(E18="","",E18)</f>
        <v>Vyplň údaj</v>
      </c>
      <c r="G55" s="38"/>
      <c r="H55" s="38"/>
      <c r="I55" s="31" t="s">
        <v>38</v>
      </c>
      <c r="J55" s="34" t="str">
        <f>E24</f>
        <v xml:space="preserve"> </v>
      </c>
      <c r="K55" s="38"/>
      <c r="L55" s="115"/>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5"/>
      <c r="S56" s="36"/>
      <c r="T56" s="36"/>
      <c r="U56" s="36"/>
      <c r="V56" s="36"/>
      <c r="W56" s="36"/>
      <c r="X56" s="36"/>
      <c r="Y56" s="36"/>
      <c r="Z56" s="36"/>
      <c r="AA56" s="36"/>
      <c r="AB56" s="36"/>
      <c r="AC56" s="36"/>
      <c r="AD56" s="36"/>
      <c r="AE56" s="36"/>
    </row>
    <row r="57" spans="1:47" s="2" customFormat="1" ht="29.25" customHeight="1">
      <c r="A57" s="36"/>
      <c r="B57" s="37"/>
      <c r="C57" s="138" t="s">
        <v>127</v>
      </c>
      <c r="D57" s="139"/>
      <c r="E57" s="139"/>
      <c r="F57" s="139"/>
      <c r="G57" s="139"/>
      <c r="H57" s="139"/>
      <c r="I57" s="139"/>
      <c r="J57" s="140" t="s">
        <v>128</v>
      </c>
      <c r="K57" s="139"/>
      <c r="L57" s="115"/>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5"/>
      <c r="S58" s="36"/>
      <c r="T58" s="36"/>
      <c r="U58" s="36"/>
      <c r="V58" s="36"/>
      <c r="W58" s="36"/>
      <c r="X58" s="36"/>
      <c r="Y58" s="36"/>
      <c r="Z58" s="36"/>
      <c r="AA58" s="36"/>
      <c r="AB58" s="36"/>
      <c r="AC58" s="36"/>
      <c r="AD58" s="36"/>
      <c r="AE58" s="36"/>
    </row>
    <row r="59" spans="1:47" s="2" customFormat="1" ht="22.9" customHeight="1">
      <c r="A59" s="36"/>
      <c r="B59" s="37"/>
      <c r="C59" s="141" t="s">
        <v>74</v>
      </c>
      <c r="D59" s="38"/>
      <c r="E59" s="38"/>
      <c r="F59" s="38"/>
      <c r="G59" s="38"/>
      <c r="H59" s="38"/>
      <c r="I59" s="38"/>
      <c r="J59" s="79">
        <f>J88</f>
        <v>0</v>
      </c>
      <c r="K59" s="38"/>
      <c r="L59" s="115"/>
      <c r="S59" s="36"/>
      <c r="T59" s="36"/>
      <c r="U59" s="36"/>
      <c r="V59" s="36"/>
      <c r="W59" s="36"/>
      <c r="X59" s="36"/>
      <c r="Y59" s="36"/>
      <c r="Z59" s="36"/>
      <c r="AA59" s="36"/>
      <c r="AB59" s="36"/>
      <c r="AC59" s="36"/>
      <c r="AD59" s="36"/>
      <c r="AE59" s="36"/>
      <c r="AU59" s="19" t="s">
        <v>129</v>
      </c>
    </row>
    <row r="60" spans="1:47" s="9" customFormat="1" ht="24.95" customHeight="1">
      <c r="B60" s="142"/>
      <c r="C60" s="143"/>
      <c r="D60" s="144" t="s">
        <v>130</v>
      </c>
      <c r="E60" s="145"/>
      <c r="F60" s="145"/>
      <c r="G60" s="145"/>
      <c r="H60" s="145"/>
      <c r="I60" s="145"/>
      <c r="J60" s="146">
        <f>J89</f>
        <v>0</v>
      </c>
      <c r="K60" s="143"/>
      <c r="L60" s="147"/>
    </row>
    <row r="61" spans="1:47" s="10" customFormat="1" ht="19.899999999999999" customHeight="1">
      <c r="B61" s="148"/>
      <c r="C61" s="99"/>
      <c r="D61" s="149" t="s">
        <v>138</v>
      </c>
      <c r="E61" s="150"/>
      <c r="F61" s="150"/>
      <c r="G61" s="150"/>
      <c r="H61" s="150"/>
      <c r="I61" s="150"/>
      <c r="J61" s="151">
        <f>J90</f>
        <v>0</v>
      </c>
      <c r="K61" s="99"/>
      <c r="L61" s="152"/>
    </row>
    <row r="62" spans="1:47" s="9" customFormat="1" ht="24.95" customHeight="1">
      <c r="B62" s="142"/>
      <c r="C62" s="143"/>
      <c r="D62" s="144" t="s">
        <v>140</v>
      </c>
      <c r="E62" s="145"/>
      <c r="F62" s="145"/>
      <c r="G62" s="145"/>
      <c r="H62" s="145"/>
      <c r="I62" s="145"/>
      <c r="J62" s="146">
        <f>J100</f>
        <v>0</v>
      </c>
      <c r="K62" s="143"/>
      <c r="L62" s="147"/>
    </row>
    <row r="63" spans="1:47" s="10" customFormat="1" ht="19.899999999999999" customHeight="1">
      <c r="B63" s="148"/>
      <c r="C63" s="99"/>
      <c r="D63" s="149" t="s">
        <v>2808</v>
      </c>
      <c r="E63" s="150"/>
      <c r="F63" s="150"/>
      <c r="G63" s="150"/>
      <c r="H63" s="150"/>
      <c r="I63" s="150"/>
      <c r="J63" s="151">
        <f>J101</f>
        <v>0</v>
      </c>
      <c r="K63" s="99"/>
      <c r="L63" s="152"/>
    </row>
    <row r="64" spans="1:47" s="10" customFormat="1" ht="19.899999999999999" customHeight="1">
      <c r="B64" s="148"/>
      <c r="C64" s="99"/>
      <c r="D64" s="149" t="s">
        <v>2809</v>
      </c>
      <c r="E64" s="150"/>
      <c r="F64" s="150"/>
      <c r="G64" s="150"/>
      <c r="H64" s="150"/>
      <c r="I64" s="150"/>
      <c r="J64" s="151">
        <f>J105</f>
        <v>0</v>
      </c>
      <c r="K64" s="99"/>
      <c r="L64" s="152"/>
    </row>
    <row r="65" spans="1:31" s="10" customFormat="1" ht="19.899999999999999" customHeight="1">
      <c r="B65" s="148"/>
      <c r="C65" s="99"/>
      <c r="D65" s="149" t="s">
        <v>2810</v>
      </c>
      <c r="E65" s="150"/>
      <c r="F65" s="150"/>
      <c r="G65" s="150"/>
      <c r="H65" s="150"/>
      <c r="I65" s="150"/>
      <c r="J65" s="151">
        <f>J114</f>
        <v>0</v>
      </c>
      <c r="K65" s="99"/>
      <c r="L65" s="152"/>
    </row>
    <row r="66" spans="1:31" s="10" customFormat="1" ht="19.899999999999999" customHeight="1">
      <c r="B66" s="148"/>
      <c r="C66" s="99"/>
      <c r="D66" s="149" t="s">
        <v>2811</v>
      </c>
      <c r="E66" s="150"/>
      <c r="F66" s="150"/>
      <c r="G66" s="150"/>
      <c r="H66" s="150"/>
      <c r="I66" s="150"/>
      <c r="J66" s="151">
        <f>J132</f>
        <v>0</v>
      </c>
      <c r="K66" s="99"/>
      <c r="L66" s="152"/>
    </row>
    <row r="67" spans="1:31" s="10" customFormat="1" ht="19.899999999999999" customHeight="1">
      <c r="B67" s="148"/>
      <c r="C67" s="99"/>
      <c r="D67" s="149" t="s">
        <v>143</v>
      </c>
      <c r="E67" s="150"/>
      <c r="F67" s="150"/>
      <c r="G67" s="150"/>
      <c r="H67" s="150"/>
      <c r="I67" s="150"/>
      <c r="J67" s="151">
        <f>J135</f>
        <v>0</v>
      </c>
      <c r="K67" s="99"/>
      <c r="L67" s="152"/>
    </row>
    <row r="68" spans="1:31" s="10" customFormat="1" ht="19.899999999999999" customHeight="1">
      <c r="B68" s="148"/>
      <c r="C68" s="99"/>
      <c r="D68" s="149" t="s">
        <v>2812</v>
      </c>
      <c r="E68" s="150"/>
      <c r="F68" s="150"/>
      <c r="G68" s="150"/>
      <c r="H68" s="150"/>
      <c r="I68" s="150"/>
      <c r="J68" s="151">
        <f>J139</f>
        <v>0</v>
      </c>
      <c r="K68" s="99"/>
      <c r="L68" s="152"/>
    </row>
    <row r="69" spans="1:31" s="2" customFormat="1" ht="21.75" customHeight="1">
      <c r="A69" s="36"/>
      <c r="B69" s="37"/>
      <c r="C69" s="38"/>
      <c r="D69" s="38"/>
      <c r="E69" s="38"/>
      <c r="F69" s="38"/>
      <c r="G69" s="38"/>
      <c r="H69" s="38"/>
      <c r="I69" s="38"/>
      <c r="J69" s="38"/>
      <c r="K69" s="38"/>
      <c r="L69" s="115"/>
      <c r="S69" s="36"/>
      <c r="T69" s="36"/>
      <c r="U69" s="36"/>
      <c r="V69" s="36"/>
      <c r="W69" s="36"/>
      <c r="X69" s="36"/>
      <c r="Y69" s="36"/>
      <c r="Z69" s="36"/>
      <c r="AA69" s="36"/>
      <c r="AB69" s="36"/>
      <c r="AC69" s="36"/>
      <c r="AD69" s="36"/>
      <c r="AE69" s="36"/>
    </row>
    <row r="70" spans="1:31" s="2" customFormat="1" ht="6.95" customHeight="1">
      <c r="A70" s="36"/>
      <c r="B70" s="49"/>
      <c r="C70" s="50"/>
      <c r="D70" s="50"/>
      <c r="E70" s="50"/>
      <c r="F70" s="50"/>
      <c r="G70" s="50"/>
      <c r="H70" s="50"/>
      <c r="I70" s="50"/>
      <c r="J70" s="50"/>
      <c r="K70" s="50"/>
      <c r="L70" s="115"/>
      <c r="S70" s="36"/>
      <c r="T70" s="36"/>
      <c r="U70" s="36"/>
      <c r="V70" s="36"/>
      <c r="W70" s="36"/>
      <c r="X70" s="36"/>
      <c r="Y70" s="36"/>
      <c r="Z70" s="36"/>
      <c r="AA70" s="36"/>
      <c r="AB70" s="36"/>
      <c r="AC70" s="36"/>
      <c r="AD70" s="36"/>
      <c r="AE70" s="36"/>
    </row>
    <row r="74" spans="1:31" s="2" customFormat="1" ht="6.95" customHeight="1">
      <c r="A74" s="36"/>
      <c r="B74" s="51"/>
      <c r="C74" s="52"/>
      <c r="D74" s="52"/>
      <c r="E74" s="52"/>
      <c r="F74" s="52"/>
      <c r="G74" s="52"/>
      <c r="H74" s="52"/>
      <c r="I74" s="52"/>
      <c r="J74" s="52"/>
      <c r="K74" s="52"/>
      <c r="L74" s="115"/>
      <c r="S74" s="36"/>
      <c r="T74" s="36"/>
      <c r="U74" s="36"/>
      <c r="V74" s="36"/>
      <c r="W74" s="36"/>
      <c r="X74" s="36"/>
      <c r="Y74" s="36"/>
      <c r="Z74" s="36"/>
      <c r="AA74" s="36"/>
      <c r="AB74" s="36"/>
      <c r="AC74" s="36"/>
      <c r="AD74" s="36"/>
      <c r="AE74" s="36"/>
    </row>
    <row r="75" spans="1:31" s="2" customFormat="1" ht="24.95" customHeight="1">
      <c r="A75" s="36"/>
      <c r="B75" s="37"/>
      <c r="C75" s="25" t="s">
        <v>152</v>
      </c>
      <c r="D75" s="38"/>
      <c r="E75" s="38"/>
      <c r="F75" s="38"/>
      <c r="G75" s="38"/>
      <c r="H75" s="38"/>
      <c r="I75" s="38"/>
      <c r="J75" s="38"/>
      <c r="K75" s="38"/>
      <c r="L75" s="115"/>
      <c r="S75" s="36"/>
      <c r="T75" s="36"/>
      <c r="U75" s="36"/>
      <c r="V75" s="36"/>
      <c r="W75" s="36"/>
      <c r="X75" s="36"/>
      <c r="Y75" s="36"/>
      <c r="Z75" s="36"/>
      <c r="AA75" s="36"/>
      <c r="AB75" s="36"/>
      <c r="AC75" s="36"/>
      <c r="AD75" s="36"/>
      <c r="AE75" s="36"/>
    </row>
    <row r="76" spans="1:31" s="2" customFormat="1" ht="6.95" customHeight="1">
      <c r="A76" s="36"/>
      <c r="B76" s="37"/>
      <c r="C76" s="38"/>
      <c r="D76" s="38"/>
      <c r="E76" s="38"/>
      <c r="F76" s="38"/>
      <c r="G76" s="38"/>
      <c r="H76" s="38"/>
      <c r="I76" s="38"/>
      <c r="J76" s="38"/>
      <c r="K76" s="38"/>
      <c r="L76" s="115"/>
      <c r="S76" s="36"/>
      <c r="T76" s="36"/>
      <c r="U76" s="36"/>
      <c r="V76" s="36"/>
      <c r="W76" s="36"/>
      <c r="X76" s="36"/>
      <c r="Y76" s="36"/>
      <c r="Z76" s="36"/>
      <c r="AA76" s="36"/>
      <c r="AB76" s="36"/>
      <c r="AC76" s="36"/>
      <c r="AD76" s="36"/>
      <c r="AE76" s="36"/>
    </row>
    <row r="77" spans="1:31" s="2" customFormat="1" ht="12" customHeight="1">
      <c r="A77" s="36"/>
      <c r="B77" s="37"/>
      <c r="C77" s="31" t="s">
        <v>16</v>
      </c>
      <c r="D77" s="38"/>
      <c r="E77" s="38"/>
      <c r="F77" s="38"/>
      <c r="G77" s="38"/>
      <c r="H77" s="38"/>
      <c r="I77" s="38"/>
      <c r="J77" s="38"/>
      <c r="K77" s="38"/>
      <c r="L77" s="115"/>
      <c r="S77" s="36"/>
      <c r="T77" s="36"/>
      <c r="U77" s="36"/>
      <c r="V77" s="36"/>
      <c r="W77" s="36"/>
      <c r="X77" s="36"/>
      <c r="Y77" s="36"/>
      <c r="Z77" s="36"/>
      <c r="AA77" s="36"/>
      <c r="AB77" s="36"/>
      <c r="AC77" s="36"/>
      <c r="AD77" s="36"/>
      <c r="AE77" s="36"/>
    </row>
    <row r="78" spans="1:31" s="2" customFormat="1" ht="16.5" customHeight="1">
      <c r="A78" s="36"/>
      <c r="B78" s="37"/>
      <c r="C78" s="38"/>
      <c r="D78" s="38"/>
      <c r="E78" s="395" t="str">
        <f>E7</f>
        <v>PD_Rekonstrukce_foyer_DK_Teplice_1.etapa</v>
      </c>
      <c r="F78" s="396"/>
      <c r="G78" s="396"/>
      <c r="H78" s="396"/>
      <c r="I78" s="38"/>
      <c r="J78" s="38"/>
      <c r="K78" s="38"/>
      <c r="L78" s="115"/>
      <c r="S78" s="36"/>
      <c r="T78" s="36"/>
      <c r="U78" s="36"/>
      <c r="V78" s="36"/>
      <c r="W78" s="36"/>
      <c r="X78" s="36"/>
      <c r="Y78" s="36"/>
      <c r="Z78" s="36"/>
      <c r="AA78" s="36"/>
      <c r="AB78" s="36"/>
      <c r="AC78" s="36"/>
      <c r="AD78" s="36"/>
      <c r="AE78" s="36"/>
    </row>
    <row r="79" spans="1:31" s="2" customFormat="1" ht="12" customHeight="1">
      <c r="A79" s="36"/>
      <c r="B79" s="37"/>
      <c r="C79" s="31" t="s">
        <v>122</v>
      </c>
      <c r="D79" s="38"/>
      <c r="E79" s="38"/>
      <c r="F79" s="38"/>
      <c r="G79" s="38"/>
      <c r="H79" s="38"/>
      <c r="I79" s="38"/>
      <c r="J79" s="38"/>
      <c r="K79" s="38"/>
      <c r="L79" s="115"/>
      <c r="S79" s="36"/>
      <c r="T79" s="36"/>
      <c r="U79" s="36"/>
      <c r="V79" s="36"/>
      <c r="W79" s="36"/>
      <c r="X79" s="36"/>
      <c r="Y79" s="36"/>
      <c r="Z79" s="36"/>
      <c r="AA79" s="36"/>
      <c r="AB79" s="36"/>
      <c r="AC79" s="36"/>
      <c r="AD79" s="36"/>
      <c r="AE79" s="36"/>
    </row>
    <row r="80" spans="1:31" s="2" customFormat="1" ht="16.5" customHeight="1">
      <c r="A80" s="36"/>
      <c r="B80" s="37"/>
      <c r="C80" s="38"/>
      <c r="D80" s="38"/>
      <c r="E80" s="349" t="str">
        <f>E9</f>
        <v>D.1.13 - DEMONTÁŽ TECHNOLOGIE</v>
      </c>
      <c r="F80" s="397"/>
      <c r="G80" s="397"/>
      <c r="H80" s="397"/>
      <c r="I80" s="38"/>
      <c r="J80" s="38"/>
      <c r="K80" s="38"/>
      <c r="L80" s="115"/>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5"/>
      <c r="S81" s="36"/>
      <c r="T81" s="36"/>
      <c r="U81" s="36"/>
      <c r="V81" s="36"/>
      <c r="W81" s="36"/>
      <c r="X81" s="36"/>
      <c r="Y81" s="36"/>
      <c r="Z81" s="36"/>
      <c r="AA81" s="36"/>
      <c r="AB81" s="36"/>
      <c r="AC81" s="36"/>
      <c r="AD81" s="36"/>
      <c r="AE81" s="36"/>
    </row>
    <row r="82" spans="1:65" s="2" customFormat="1" ht="12" customHeight="1">
      <c r="A82" s="36"/>
      <c r="B82" s="37"/>
      <c r="C82" s="31" t="s">
        <v>21</v>
      </c>
      <c r="D82" s="38"/>
      <c r="E82" s="38"/>
      <c r="F82" s="29" t="str">
        <f>F12</f>
        <v>Teplice</v>
      </c>
      <c r="G82" s="38"/>
      <c r="H82" s="38"/>
      <c r="I82" s="31" t="s">
        <v>23</v>
      </c>
      <c r="J82" s="61" t="str">
        <f>IF(J12="","",J12)</f>
        <v>3. 8. 2021</v>
      </c>
      <c r="K82" s="38"/>
      <c r="L82" s="115"/>
      <c r="S82" s="36"/>
      <c r="T82" s="36"/>
      <c r="U82" s="36"/>
      <c r="V82" s="36"/>
      <c r="W82" s="36"/>
      <c r="X82" s="36"/>
      <c r="Y82" s="36"/>
      <c r="Z82" s="36"/>
      <c r="AA82" s="36"/>
      <c r="AB82" s="36"/>
      <c r="AC82" s="36"/>
      <c r="AD82" s="36"/>
      <c r="AE82" s="36"/>
    </row>
    <row r="83" spans="1:65" s="2" customFormat="1" ht="6.95" customHeight="1">
      <c r="A83" s="36"/>
      <c r="B83" s="37"/>
      <c r="C83" s="38"/>
      <c r="D83" s="38"/>
      <c r="E83" s="38"/>
      <c r="F83" s="38"/>
      <c r="G83" s="38"/>
      <c r="H83" s="38"/>
      <c r="I83" s="38"/>
      <c r="J83" s="38"/>
      <c r="K83" s="38"/>
      <c r="L83" s="115"/>
      <c r="S83" s="36"/>
      <c r="T83" s="36"/>
      <c r="U83" s="36"/>
      <c r="V83" s="36"/>
      <c r="W83" s="36"/>
      <c r="X83" s="36"/>
      <c r="Y83" s="36"/>
      <c r="Z83" s="36"/>
      <c r="AA83" s="36"/>
      <c r="AB83" s="36"/>
      <c r="AC83" s="36"/>
      <c r="AD83" s="36"/>
      <c r="AE83" s="36"/>
    </row>
    <row r="84" spans="1:65" s="2" customFormat="1" ht="15.2" customHeight="1">
      <c r="A84" s="36"/>
      <c r="B84" s="37"/>
      <c r="C84" s="31" t="s">
        <v>25</v>
      </c>
      <c r="D84" s="38"/>
      <c r="E84" s="38"/>
      <c r="F84" s="29" t="str">
        <f>E15</f>
        <v>Dům kultury Teplice p.o.</v>
      </c>
      <c r="G84" s="38"/>
      <c r="H84" s="38"/>
      <c r="I84" s="31" t="s">
        <v>33</v>
      </c>
      <c r="J84" s="34" t="str">
        <f>E21</f>
        <v>Projekty CZ, s.r.o.</v>
      </c>
      <c r="K84" s="38"/>
      <c r="L84" s="115"/>
      <c r="S84" s="36"/>
      <c r="T84" s="36"/>
      <c r="U84" s="36"/>
      <c r="V84" s="36"/>
      <c r="W84" s="36"/>
      <c r="X84" s="36"/>
      <c r="Y84" s="36"/>
      <c r="Z84" s="36"/>
      <c r="AA84" s="36"/>
      <c r="AB84" s="36"/>
      <c r="AC84" s="36"/>
      <c r="AD84" s="36"/>
      <c r="AE84" s="36"/>
    </row>
    <row r="85" spans="1:65" s="2" customFormat="1" ht="15.2" customHeight="1">
      <c r="A85" s="36"/>
      <c r="B85" s="37"/>
      <c r="C85" s="31" t="s">
        <v>31</v>
      </c>
      <c r="D85" s="38"/>
      <c r="E85" s="38"/>
      <c r="F85" s="29" t="str">
        <f>IF(E18="","",E18)</f>
        <v>Vyplň údaj</v>
      </c>
      <c r="G85" s="38"/>
      <c r="H85" s="38"/>
      <c r="I85" s="31" t="s">
        <v>38</v>
      </c>
      <c r="J85" s="34" t="str">
        <f>E24</f>
        <v xml:space="preserve"> </v>
      </c>
      <c r="K85" s="38"/>
      <c r="L85" s="115"/>
      <c r="S85" s="36"/>
      <c r="T85" s="36"/>
      <c r="U85" s="36"/>
      <c r="V85" s="36"/>
      <c r="W85" s="36"/>
      <c r="X85" s="36"/>
      <c r="Y85" s="36"/>
      <c r="Z85" s="36"/>
      <c r="AA85" s="36"/>
      <c r="AB85" s="36"/>
      <c r="AC85" s="36"/>
      <c r="AD85" s="36"/>
      <c r="AE85" s="36"/>
    </row>
    <row r="86" spans="1:65" s="2" customFormat="1" ht="10.35" customHeight="1">
      <c r="A86" s="36"/>
      <c r="B86" s="37"/>
      <c r="C86" s="38"/>
      <c r="D86" s="38"/>
      <c r="E86" s="38"/>
      <c r="F86" s="38"/>
      <c r="G86" s="38"/>
      <c r="H86" s="38"/>
      <c r="I86" s="38"/>
      <c r="J86" s="38"/>
      <c r="K86" s="38"/>
      <c r="L86" s="115"/>
      <c r="S86" s="36"/>
      <c r="T86" s="36"/>
      <c r="U86" s="36"/>
      <c r="V86" s="36"/>
      <c r="W86" s="36"/>
      <c r="X86" s="36"/>
      <c r="Y86" s="36"/>
      <c r="Z86" s="36"/>
      <c r="AA86" s="36"/>
      <c r="AB86" s="36"/>
      <c r="AC86" s="36"/>
      <c r="AD86" s="36"/>
      <c r="AE86" s="36"/>
    </row>
    <row r="87" spans="1:65" s="11" customFormat="1" ht="29.25" customHeight="1">
      <c r="A87" s="153"/>
      <c r="B87" s="154"/>
      <c r="C87" s="155" t="s">
        <v>153</v>
      </c>
      <c r="D87" s="156" t="s">
        <v>61</v>
      </c>
      <c r="E87" s="156" t="s">
        <v>57</v>
      </c>
      <c r="F87" s="156" t="s">
        <v>58</v>
      </c>
      <c r="G87" s="156" t="s">
        <v>154</v>
      </c>
      <c r="H87" s="156" t="s">
        <v>155</v>
      </c>
      <c r="I87" s="156" t="s">
        <v>156</v>
      </c>
      <c r="J87" s="156" t="s">
        <v>128</v>
      </c>
      <c r="K87" s="157" t="s">
        <v>157</v>
      </c>
      <c r="L87" s="158"/>
      <c r="M87" s="70" t="s">
        <v>19</v>
      </c>
      <c r="N87" s="71" t="s">
        <v>46</v>
      </c>
      <c r="O87" s="71" t="s">
        <v>158</v>
      </c>
      <c r="P87" s="71" t="s">
        <v>159</v>
      </c>
      <c r="Q87" s="71" t="s">
        <v>160</v>
      </c>
      <c r="R87" s="71" t="s">
        <v>161</v>
      </c>
      <c r="S87" s="71" t="s">
        <v>162</v>
      </c>
      <c r="T87" s="72" t="s">
        <v>163</v>
      </c>
      <c r="U87" s="153"/>
      <c r="V87" s="153"/>
      <c r="W87" s="153"/>
      <c r="X87" s="153"/>
      <c r="Y87" s="153"/>
      <c r="Z87" s="153"/>
      <c r="AA87" s="153"/>
      <c r="AB87" s="153"/>
      <c r="AC87" s="153"/>
      <c r="AD87" s="153"/>
      <c r="AE87" s="153"/>
    </row>
    <row r="88" spans="1:65" s="2" customFormat="1" ht="22.9" customHeight="1">
      <c r="A88" s="36"/>
      <c r="B88" s="37"/>
      <c r="C88" s="77" t="s">
        <v>164</v>
      </c>
      <c r="D88" s="38"/>
      <c r="E88" s="38"/>
      <c r="F88" s="38"/>
      <c r="G88" s="38"/>
      <c r="H88" s="38"/>
      <c r="I88" s="38"/>
      <c r="J88" s="159">
        <f>BK88</f>
        <v>0</v>
      </c>
      <c r="K88" s="38"/>
      <c r="L88" s="41"/>
      <c r="M88" s="73"/>
      <c r="N88" s="160"/>
      <c r="O88" s="74"/>
      <c r="P88" s="161">
        <f>P89+P100</f>
        <v>0</v>
      </c>
      <c r="Q88" s="74"/>
      <c r="R88" s="161">
        <f>R89+R100</f>
        <v>5.3249999999999999E-2</v>
      </c>
      <c r="S88" s="74"/>
      <c r="T88" s="162">
        <f>T89+T100</f>
        <v>13.57586</v>
      </c>
      <c r="U88" s="36"/>
      <c r="V88" s="36"/>
      <c r="W88" s="36"/>
      <c r="X88" s="36"/>
      <c r="Y88" s="36"/>
      <c r="Z88" s="36"/>
      <c r="AA88" s="36"/>
      <c r="AB88" s="36"/>
      <c r="AC88" s="36"/>
      <c r="AD88" s="36"/>
      <c r="AE88" s="36"/>
      <c r="AT88" s="19" t="s">
        <v>75</v>
      </c>
      <c r="AU88" s="19" t="s">
        <v>129</v>
      </c>
      <c r="BK88" s="163">
        <f>BK89+BK100</f>
        <v>0</v>
      </c>
    </row>
    <row r="89" spans="1:65" s="12" customFormat="1" ht="25.9" customHeight="1">
      <c r="B89" s="164"/>
      <c r="C89" s="165"/>
      <c r="D89" s="166" t="s">
        <v>75</v>
      </c>
      <c r="E89" s="167" t="s">
        <v>165</v>
      </c>
      <c r="F89" s="167" t="s">
        <v>166</v>
      </c>
      <c r="G89" s="165"/>
      <c r="H89" s="165"/>
      <c r="I89" s="168"/>
      <c r="J89" s="169">
        <f>BK89</f>
        <v>0</v>
      </c>
      <c r="K89" s="165"/>
      <c r="L89" s="170"/>
      <c r="M89" s="171"/>
      <c r="N89" s="172"/>
      <c r="O89" s="172"/>
      <c r="P89" s="173">
        <f>P90</f>
        <v>0</v>
      </c>
      <c r="Q89" s="172"/>
      <c r="R89" s="173">
        <f>R90</f>
        <v>0</v>
      </c>
      <c r="S89" s="172"/>
      <c r="T89" s="174">
        <f>T90</f>
        <v>0</v>
      </c>
      <c r="AR89" s="175" t="s">
        <v>83</v>
      </c>
      <c r="AT89" s="176" t="s">
        <v>75</v>
      </c>
      <c r="AU89" s="176" t="s">
        <v>76</v>
      </c>
      <c r="AY89" s="175" t="s">
        <v>167</v>
      </c>
      <c r="BK89" s="177">
        <f>BK90</f>
        <v>0</v>
      </c>
    </row>
    <row r="90" spans="1:65" s="12" customFormat="1" ht="22.9" customHeight="1">
      <c r="B90" s="164"/>
      <c r="C90" s="165"/>
      <c r="D90" s="166" t="s">
        <v>75</v>
      </c>
      <c r="E90" s="178" t="s">
        <v>529</v>
      </c>
      <c r="F90" s="178" t="s">
        <v>530</v>
      </c>
      <c r="G90" s="165"/>
      <c r="H90" s="165"/>
      <c r="I90" s="168"/>
      <c r="J90" s="179">
        <f>BK90</f>
        <v>0</v>
      </c>
      <c r="K90" s="165"/>
      <c r="L90" s="170"/>
      <c r="M90" s="171"/>
      <c r="N90" s="172"/>
      <c r="O90" s="172"/>
      <c r="P90" s="173">
        <f>SUM(P91:P99)</f>
        <v>0</v>
      </c>
      <c r="Q90" s="172"/>
      <c r="R90" s="173">
        <f>SUM(R91:R99)</f>
        <v>0</v>
      </c>
      <c r="S90" s="172"/>
      <c r="T90" s="174">
        <f>SUM(T91:T99)</f>
        <v>0</v>
      </c>
      <c r="AR90" s="175" t="s">
        <v>83</v>
      </c>
      <c r="AT90" s="176" t="s">
        <v>75</v>
      </c>
      <c r="AU90" s="176" t="s">
        <v>83</v>
      </c>
      <c r="AY90" s="175" t="s">
        <v>167</v>
      </c>
      <c r="BK90" s="177">
        <f>SUM(BK91:BK99)</f>
        <v>0</v>
      </c>
    </row>
    <row r="91" spans="1:65" s="2" customFormat="1" ht="24">
      <c r="A91" s="36"/>
      <c r="B91" s="37"/>
      <c r="C91" s="180" t="s">
        <v>83</v>
      </c>
      <c r="D91" s="180" t="s">
        <v>169</v>
      </c>
      <c r="E91" s="181" t="s">
        <v>2332</v>
      </c>
      <c r="F91" s="182" t="s">
        <v>2333</v>
      </c>
      <c r="G91" s="183" t="s">
        <v>209</v>
      </c>
      <c r="H91" s="184">
        <v>13.576000000000001</v>
      </c>
      <c r="I91" s="185"/>
      <c r="J91" s="186">
        <f>ROUND(I91*H91,2)</f>
        <v>0</v>
      </c>
      <c r="K91" s="182" t="s">
        <v>173</v>
      </c>
      <c r="L91" s="41"/>
      <c r="M91" s="187" t="s">
        <v>19</v>
      </c>
      <c r="N91" s="188" t="s">
        <v>47</v>
      </c>
      <c r="O91" s="66"/>
      <c r="P91" s="189">
        <f>O91*H91</f>
        <v>0</v>
      </c>
      <c r="Q91" s="189">
        <v>0</v>
      </c>
      <c r="R91" s="189">
        <f>Q91*H91</f>
        <v>0</v>
      </c>
      <c r="S91" s="189">
        <v>0</v>
      </c>
      <c r="T91" s="190">
        <f>S91*H91</f>
        <v>0</v>
      </c>
      <c r="U91" s="36"/>
      <c r="V91" s="36"/>
      <c r="W91" s="36"/>
      <c r="X91" s="36"/>
      <c r="Y91" s="36"/>
      <c r="Z91" s="36"/>
      <c r="AA91" s="36"/>
      <c r="AB91" s="36"/>
      <c r="AC91" s="36"/>
      <c r="AD91" s="36"/>
      <c r="AE91" s="36"/>
      <c r="AR91" s="191" t="s">
        <v>174</v>
      </c>
      <c r="AT91" s="191" t="s">
        <v>169</v>
      </c>
      <c r="AU91" s="191" t="s">
        <v>85</v>
      </c>
      <c r="AY91" s="19" t="s">
        <v>167</v>
      </c>
      <c r="BE91" s="192">
        <f>IF(N91="základní",J91,0)</f>
        <v>0</v>
      </c>
      <c r="BF91" s="192">
        <f>IF(N91="snížená",J91,0)</f>
        <v>0</v>
      </c>
      <c r="BG91" s="192">
        <f>IF(N91="zákl. přenesená",J91,0)</f>
        <v>0</v>
      </c>
      <c r="BH91" s="192">
        <f>IF(N91="sníž. přenesená",J91,0)</f>
        <v>0</v>
      </c>
      <c r="BI91" s="192">
        <f>IF(N91="nulová",J91,0)</f>
        <v>0</v>
      </c>
      <c r="BJ91" s="19" t="s">
        <v>83</v>
      </c>
      <c r="BK91" s="192">
        <f>ROUND(I91*H91,2)</f>
        <v>0</v>
      </c>
      <c r="BL91" s="19" t="s">
        <v>174</v>
      </c>
      <c r="BM91" s="191" t="s">
        <v>2813</v>
      </c>
    </row>
    <row r="92" spans="1:65" s="2" customFormat="1" ht="107.25">
      <c r="A92" s="36"/>
      <c r="B92" s="37"/>
      <c r="C92" s="38"/>
      <c r="D92" s="193" t="s">
        <v>175</v>
      </c>
      <c r="E92" s="38"/>
      <c r="F92" s="194" t="s">
        <v>2814</v>
      </c>
      <c r="G92" s="38"/>
      <c r="H92" s="38"/>
      <c r="I92" s="195"/>
      <c r="J92" s="38"/>
      <c r="K92" s="38"/>
      <c r="L92" s="41"/>
      <c r="M92" s="196"/>
      <c r="N92" s="197"/>
      <c r="O92" s="66"/>
      <c r="P92" s="66"/>
      <c r="Q92" s="66"/>
      <c r="R92" s="66"/>
      <c r="S92" s="66"/>
      <c r="T92" s="67"/>
      <c r="U92" s="36"/>
      <c r="V92" s="36"/>
      <c r="W92" s="36"/>
      <c r="X92" s="36"/>
      <c r="Y92" s="36"/>
      <c r="Z92" s="36"/>
      <c r="AA92" s="36"/>
      <c r="AB92" s="36"/>
      <c r="AC92" s="36"/>
      <c r="AD92" s="36"/>
      <c r="AE92" s="36"/>
      <c r="AT92" s="19" t="s">
        <v>175</v>
      </c>
      <c r="AU92" s="19" t="s">
        <v>85</v>
      </c>
    </row>
    <row r="93" spans="1:65" s="2" customFormat="1" ht="21.75" customHeight="1">
      <c r="A93" s="36"/>
      <c r="B93" s="37"/>
      <c r="C93" s="180" t="s">
        <v>85</v>
      </c>
      <c r="D93" s="180" t="s">
        <v>169</v>
      </c>
      <c r="E93" s="181" t="s">
        <v>536</v>
      </c>
      <c r="F93" s="182" t="s">
        <v>537</v>
      </c>
      <c r="G93" s="183" t="s">
        <v>209</v>
      </c>
      <c r="H93" s="184">
        <v>13.576000000000001</v>
      </c>
      <c r="I93" s="185"/>
      <c r="J93" s="186">
        <f>ROUND(I93*H93,2)</f>
        <v>0</v>
      </c>
      <c r="K93" s="182" t="s">
        <v>173</v>
      </c>
      <c r="L93" s="41"/>
      <c r="M93" s="187" t="s">
        <v>19</v>
      </c>
      <c r="N93" s="188" t="s">
        <v>47</v>
      </c>
      <c r="O93" s="66"/>
      <c r="P93" s="189">
        <f>O93*H93</f>
        <v>0</v>
      </c>
      <c r="Q93" s="189">
        <v>0</v>
      </c>
      <c r="R93" s="189">
        <f>Q93*H93</f>
        <v>0</v>
      </c>
      <c r="S93" s="189">
        <v>0</v>
      </c>
      <c r="T93" s="190">
        <f>S93*H93</f>
        <v>0</v>
      </c>
      <c r="U93" s="36"/>
      <c r="V93" s="36"/>
      <c r="W93" s="36"/>
      <c r="X93" s="36"/>
      <c r="Y93" s="36"/>
      <c r="Z93" s="36"/>
      <c r="AA93" s="36"/>
      <c r="AB93" s="36"/>
      <c r="AC93" s="36"/>
      <c r="AD93" s="36"/>
      <c r="AE93" s="36"/>
      <c r="AR93" s="191" t="s">
        <v>174</v>
      </c>
      <c r="AT93" s="191" t="s">
        <v>169</v>
      </c>
      <c r="AU93" s="191" t="s">
        <v>85</v>
      </c>
      <c r="AY93" s="19" t="s">
        <v>167</v>
      </c>
      <c r="BE93" s="192">
        <f>IF(N93="základní",J93,0)</f>
        <v>0</v>
      </c>
      <c r="BF93" s="192">
        <f>IF(N93="snížená",J93,0)</f>
        <v>0</v>
      </c>
      <c r="BG93" s="192">
        <f>IF(N93="zákl. přenesená",J93,0)</f>
        <v>0</v>
      </c>
      <c r="BH93" s="192">
        <f>IF(N93="sníž. přenesená",J93,0)</f>
        <v>0</v>
      </c>
      <c r="BI93" s="192">
        <f>IF(N93="nulová",J93,0)</f>
        <v>0</v>
      </c>
      <c r="BJ93" s="19" t="s">
        <v>83</v>
      </c>
      <c r="BK93" s="192">
        <f>ROUND(I93*H93,2)</f>
        <v>0</v>
      </c>
      <c r="BL93" s="19" t="s">
        <v>174</v>
      </c>
      <c r="BM93" s="191" t="s">
        <v>2815</v>
      </c>
    </row>
    <row r="94" spans="1:65" s="2" customFormat="1" ht="58.5">
      <c r="A94" s="36"/>
      <c r="B94" s="37"/>
      <c r="C94" s="38"/>
      <c r="D94" s="193" t="s">
        <v>175</v>
      </c>
      <c r="E94" s="38"/>
      <c r="F94" s="194" t="s">
        <v>2816</v>
      </c>
      <c r="G94" s="38"/>
      <c r="H94" s="38"/>
      <c r="I94" s="195"/>
      <c r="J94" s="38"/>
      <c r="K94" s="38"/>
      <c r="L94" s="41"/>
      <c r="M94" s="196"/>
      <c r="N94" s="197"/>
      <c r="O94" s="66"/>
      <c r="P94" s="66"/>
      <c r="Q94" s="66"/>
      <c r="R94" s="66"/>
      <c r="S94" s="66"/>
      <c r="T94" s="67"/>
      <c r="U94" s="36"/>
      <c r="V94" s="36"/>
      <c r="W94" s="36"/>
      <c r="X94" s="36"/>
      <c r="Y94" s="36"/>
      <c r="Z94" s="36"/>
      <c r="AA94" s="36"/>
      <c r="AB94" s="36"/>
      <c r="AC94" s="36"/>
      <c r="AD94" s="36"/>
      <c r="AE94" s="36"/>
      <c r="AT94" s="19" t="s">
        <v>175</v>
      </c>
      <c r="AU94" s="19" t="s">
        <v>85</v>
      </c>
    </row>
    <row r="95" spans="1:65" s="2" customFormat="1" ht="24">
      <c r="A95" s="36"/>
      <c r="B95" s="37"/>
      <c r="C95" s="180" t="s">
        <v>182</v>
      </c>
      <c r="D95" s="180" t="s">
        <v>169</v>
      </c>
      <c r="E95" s="181" t="s">
        <v>540</v>
      </c>
      <c r="F95" s="182" t="s">
        <v>541</v>
      </c>
      <c r="G95" s="183" t="s">
        <v>209</v>
      </c>
      <c r="H95" s="184">
        <v>122.184</v>
      </c>
      <c r="I95" s="185"/>
      <c r="J95" s="186">
        <f>ROUND(I95*H95,2)</f>
        <v>0</v>
      </c>
      <c r="K95" s="182" t="s">
        <v>173</v>
      </c>
      <c r="L95" s="41"/>
      <c r="M95" s="187" t="s">
        <v>19</v>
      </c>
      <c r="N95" s="188" t="s">
        <v>47</v>
      </c>
      <c r="O95" s="66"/>
      <c r="P95" s="189">
        <f>O95*H95</f>
        <v>0</v>
      </c>
      <c r="Q95" s="189">
        <v>0</v>
      </c>
      <c r="R95" s="189">
        <f>Q95*H95</f>
        <v>0</v>
      </c>
      <c r="S95" s="189">
        <v>0</v>
      </c>
      <c r="T95" s="190">
        <f>S95*H95</f>
        <v>0</v>
      </c>
      <c r="U95" s="36"/>
      <c r="V95" s="36"/>
      <c r="W95" s="36"/>
      <c r="X95" s="36"/>
      <c r="Y95" s="36"/>
      <c r="Z95" s="36"/>
      <c r="AA95" s="36"/>
      <c r="AB95" s="36"/>
      <c r="AC95" s="36"/>
      <c r="AD95" s="36"/>
      <c r="AE95" s="36"/>
      <c r="AR95" s="191" t="s">
        <v>174</v>
      </c>
      <c r="AT95" s="191" t="s">
        <v>169</v>
      </c>
      <c r="AU95" s="191" t="s">
        <v>85</v>
      </c>
      <c r="AY95" s="19" t="s">
        <v>167</v>
      </c>
      <c r="BE95" s="192">
        <f>IF(N95="základní",J95,0)</f>
        <v>0</v>
      </c>
      <c r="BF95" s="192">
        <f>IF(N95="snížená",J95,0)</f>
        <v>0</v>
      </c>
      <c r="BG95" s="192">
        <f>IF(N95="zákl. přenesená",J95,0)</f>
        <v>0</v>
      </c>
      <c r="BH95" s="192">
        <f>IF(N95="sníž. přenesená",J95,0)</f>
        <v>0</v>
      </c>
      <c r="BI95" s="192">
        <f>IF(N95="nulová",J95,0)</f>
        <v>0</v>
      </c>
      <c r="BJ95" s="19" t="s">
        <v>83</v>
      </c>
      <c r="BK95" s="192">
        <f>ROUND(I95*H95,2)</f>
        <v>0</v>
      </c>
      <c r="BL95" s="19" t="s">
        <v>174</v>
      </c>
      <c r="BM95" s="191" t="s">
        <v>2817</v>
      </c>
    </row>
    <row r="96" spans="1:65" s="2" customFormat="1" ht="58.5">
      <c r="A96" s="36"/>
      <c r="B96" s="37"/>
      <c r="C96" s="38"/>
      <c r="D96" s="193" t="s">
        <v>175</v>
      </c>
      <c r="E96" s="38"/>
      <c r="F96" s="194" t="s">
        <v>2816</v>
      </c>
      <c r="G96" s="38"/>
      <c r="H96" s="38"/>
      <c r="I96" s="195"/>
      <c r="J96" s="38"/>
      <c r="K96" s="38"/>
      <c r="L96" s="41"/>
      <c r="M96" s="196"/>
      <c r="N96" s="197"/>
      <c r="O96" s="66"/>
      <c r="P96" s="66"/>
      <c r="Q96" s="66"/>
      <c r="R96" s="66"/>
      <c r="S96" s="66"/>
      <c r="T96" s="67"/>
      <c r="U96" s="36"/>
      <c r="V96" s="36"/>
      <c r="W96" s="36"/>
      <c r="X96" s="36"/>
      <c r="Y96" s="36"/>
      <c r="Z96" s="36"/>
      <c r="AA96" s="36"/>
      <c r="AB96" s="36"/>
      <c r="AC96" s="36"/>
      <c r="AD96" s="36"/>
      <c r="AE96" s="36"/>
      <c r="AT96" s="19" t="s">
        <v>175</v>
      </c>
      <c r="AU96" s="19" t="s">
        <v>85</v>
      </c>
    </row>
    <row r="97" spans="1:65" s="13" customFormat="1" ht="11.25">
      <c r="B97" s="198"/>
      <c r="C97" s="199"/>
      <c r="D97" s="193" t="s">
        <v>177</v>
      </c>
      <c r="E97" s="199"/>
      <c r="F97" s="201" t="s">
        <v>2818</v>
      </c>
      <c r="G97" s="199"/>
      <c r="H97" s="202">
        <v>122.184</v>
      </c>
      <c r="I97" s="203"/>
      <c r="J97" s="199"/>
      <c r="K97" s="199"/>
      <c r="L97" s="204"/>
      <c r="M97" s="205"/>
      <c r="N97" s="206"/>
      <c r="O97" s="206"/>
      <c r="P97" s="206"/>
      <c r="Q97" s="206"/>
      <c r="R97" s="206"/>
      <c r="S97" s="206"/>
      <c r="T97" s="207"/>
      <c r="AT97" s="208" t="s">
        <v>177</v>
      </c>
      <c r="AU97" s="208" t="s">
        <v>85</v>
      </c>
      <c r="AV97" s="13" t="s">
        <v>85</v>
      </c>
      <c r="AW97" s="13" t="s">
        <v>4</v>
      </c>
      <c r="AX97" s="13" t="s">
        <v>83</v>
      </c>
      <c r="AY97" s="208" t="s">
        <v>167</v>
      </c>
    </row>
    <row r="98" spans="1:65" s="2" customFormat="1" ht="24">
      <c r="A98" s="36"/>
      <c r="B98" s="37"/>
      <c r="C98" s="180" t="s">
        <v>174</v>
      </c>
      <c r="D98" s="180" t="s">
        <v>169</v>
      </c>
      <c r="E98" s="181" t="s">
        <v>545</v>
      </c>
      <c r="F98" s="182" t="s">
        <v>546</v>
      </c>
      <c r="G98" s="183" t="s">
        <v>209</v>
      </c>
      <c r="H98" s="184">
        <v>13.576000000000001</v>
      </c>
      <c r="I98" s="185"/>
      <c r="J98" s="186">
        <f>ROUND(I98*H98,2)</f>
        <v>0</v>
      </c>
      <c r="K98" s="182" t="s">
        <v>173</v>
      </c>
      <c r="L98" s="41"/>
      <c r="M98" s="187" t="s">
        <v>19</v>
      </c>
      <c r="N98" s="188" t="s">
        <v>47</v>
      </c>
      <c r="O98" s="66"/>
      <c r="P98" s="189">
        <f>O98*H98</f>
        <v>0</v>
      </c>
      <c r="Q98" s="189">
        <v>0</v>
      </c>
      <c r="R98" s="189">
        <f>Q98*H98</f>
        <v>0</v>
      </c>
      <c r="S98" s="189">
        <v>0</v>
      </c>
      <c r="T98" s="190">
        <f>S98*H98</f>
        <v>0</v>
      </c>
      <c r="U98" s="36"/>
      <c r="V98" s="36"/>
      <c r="W98" s="36"/>
      <c r="X98" s="36"/>
      <c r="Y98" s="36"/>
      <c r="Z98" s="36"/>
      <c r="AA98" s="36"/>
      <c r="AB98" s="36"/>
      <c r="AC98" s="36"/>
      <c r="AD98" s="36"/>
      <c r="AE98" s="36"/>
      <c r="AR98" s="191" t="s">
        <v>174</v>
      </c>
      <c r="AT98" s="191" t="s">
        <v>169</v>
      </c>
      <c r="AU98" s="191" t="s">
        <v>85</v>
      </c>
      <c r="AY98" s="19" t="s">
        <v>167</v>
      </c>
      <c r="BE98" s="192">
        <f>IF(N98="základní",J98,0)</f>
        <v>0</v>
      </c>
      <c r="BF98" s="192">
        <f>IF(N98="snížená",J98,0)</f>
        <v>0</v>
      </c>
      <c r="BG98" s="192">
        <f>IF(N98="zákl. přenesená",J98,0)</f>
        <v>0</v>
      </c>
      <c r="BH98" s="192">
        <f>IF(N98="sníž. přenesená",J98,0)</f>
        <v>0</v>
      </c>
      <c r="BI98" s="192">
        <f>IF(N98="nulová",J98,0)</f>
        <v>0</v>
      </c>
      <c r="BJ98" s="19" t="s">
        <v>83</v>
      </c>
      <c r="BK98" s="192">
        <f>ROUND(I98*H98,2)</f>
        <v>0</v>
      </c>
      <c r="BL98" s="19" t="s">
        <v>174</v>
      </c>
      <c r="BM98" s="191" t="s">
        <v>2819</v>
      </c>
    </row>
    <row r="99" spans="1:65" s="2" customFormat="1" ht="58.5">
      <c r="A99" s="36"/>
      <c r="B99" s="37"/>
      <c r="C99" s="38"/>
      <c r="D99" s="193" t="s">
        <v>175</v>
      </c>
      <c r="E99" s="38"/>
      <c r="F99" s="194" t="s">
        <v>2820</v>
      </c>
      <c r="G99" s="38"/>
      <c r="H99" s="38"/>
      <c r="I99" s="195"/>
      <c r="J99" s="38"/>
      <c r="K99" s="38"/>
      <c r="L99" s="41"/>
      <c r="M99" s="196"/>
      <c r="N99" s="197"/>
      <c r="O99" s="66"/>
      <c r="P99" s="66"/>
      <c r="Q99" s="66"/>
      <c r="R99" s="66"/>
      <c r="S99" s="66"/>
      <c r="T99" s="67"/>
      <c r="U99" s="36"/>
      <c r="V99" s="36"/>
      <c r="W99" s="36"/>
      <c r="X99" s="36"/>
      <c r="Y99" s="36"/>
      <c r="Z99" s="36"/>
      <c r="AA99" s="36"/>
      <c r="AB99" s="36"/>
      <c r="AC99" s="36"/>
      <c r="AD99" s="36"/>
      <c r="AE99" s="36"/>
      <c r="AT99" s="19" t="s">
        <v>175</v>
      </c>
      <c r="AU99" s="19" t="s">
        <v>85</v>
      </c>
    </row>
    <row r="100" spans="1:65" s="12" customFormat="1" ht="25.9" customHeight="1">
      <c r="B100" s="164"/>
      <c r="C100" s="165"/>
      <c r="D100" s="166" t="s">
        <v>75</v>
      </c>
      <c r="E100" s="167" t="s">
        <v>561</v>
      </c>
      <c r="F100" s="167" t="s">
        <v>562</v>
      </c>
      <c r="G100" s="165"/>
      <c r="H100" s="165"/>
      <c r="I100" s="168"/>
      <c r="J100" s="169">
        <f>BK100</f>
        <v>0</v>
      </c>
      <c r="K100" s="165"/>
      <c r="L100" s="170"/>
      <c r="M100" s="171"/>
      <c r="N100" s="172"/>
      <c r="O100" s="172"/>
      <c r="P100" s="173">
        <f>P101+P105+P114+P132+P135+P139</f>
        <v>0</v>
      </c>
      <c r="Q100" s="172"/>
      <c r="R100" s="173">
        <f>R101+R105+R114+R132+R135+R139</f>
        <v>5.3249999999999999E-2</v>
      </c>
      <c r="S100" s="172"/>
      <c r="T100" s="174">
        <f>T101+T105+T114+T132+T135+T139</f>
        <v>13.57586</v>
      </c>
      <c r="AR100" s="175" t="s">
        <v>85</v>
      </c>
      <c r="AT100" s="176" t="s">
        <v>75</v>
      </c>
      <c r="AU100" s="176" t="s">
        <v>76</v>
      </c>
      <c r="AY100" s="175" t="s">
        <v>167</v>
      </c>
      <c r="BK100" s="177">
        <f>BK101+BK105+BK114+BK132+BK135+BK139</f>
        <v>0</v>
      </c>
    </row>
    <row r="101" spans="1:65" s="12" customFormat="1" ht="22.9" customHeight="1">
      <c r="B101" s="164"/>
      <c r="C101" s="165"/>
      <c r="D101" s="166" t="s">
        <v>75</v>
      </c>
      <c r="E101" s="178" t="s">
        <v>2821</v>
      </c>
      <c r="F101" s="178" t="s">
        <v>2822</v>
      </c>
      <c r="G101" s="165"/>
      <c r="H101" s="165"/>
      <c r="I101" s="168"/>
      <c r="J101" s="179">
        <f>BK101</f>
        <v>0</v>
      </c>
      <c r="K101" s="165"/>
      <c r="L101" s="170"/>
      <c r="M101" s="171"/>
      <c r="N101" s="172"/>
      <c r="O101" s="172"/>
      <c r="P101" s="173">
        <f>SUM(P102:P104)</f>
        <v>0</v>
      </c>
      <c r="Q101" s="172"/>
      <c r="R101" s="173">
        <f>SUM(R102:R104)</f>
        <v>0</v>
      </c>
      <c r="S101" s="172"/>
      <c r="T101" s="174">
        <f>SUM(T102:T104)</f>
        <v>3.6680000000000001</v>
      </c>
      <c r="AR101" s="175" t="s">
        <v>85</v>
      </c>
      <c r="AT101" s="176" t="s">
        <v>75</v>
      </c>
      <c r="AU101" s="176" t="s">
        <v>83</v>
      </c>
      <c r="AY101" s="175" t="s">
        <v>167</v>
      </c>
      <c r="BK101" s="177">
        <f>SUM(BK102:BK104)</f>
        <v>0</v>
      </c>
    </row>
    <row r="102" spans="1:65" s="2" customFormat="1" ht="16.5" customHeight="1">
      <c r="A102" s="36"/>
      <c r="B102" s="37"/>
      <c r="C102" s="180" t="s">
        <v>193</v>
      </c>
      <c r="D102" s="180" t="s">
        <v>169</v>
      </c>
      <c r="E102" s="181" t="s">
        <v>2823</v>
      </c>
      <c r="F102" s="182" t="s">
        <v>2824</v>
      </c>
      <c r="G102" s="183" t="s">
        <v>2825</v>
      </c>
      <c r="H102" s="184">
        <v>4</v>
      </c>
      <c r="I102" s="185"/>
      <c r="J102" s="186">
        <f>ROUND(I102*H102,2)</f>
        <v>0</v>
      </c>
      <c r="K102" s="182" t="s">
        <v>173</v>
      </c>
      <c r="L102" s="41"/>
      <c r="M102" s="187" t="s">
        <v>19</v>
      </c>
      <c r="N102" s="188" t="s">
        <v>47</v>
      </c>
      <c r="O102" s="66"/>
      <c r="P102" s="189">
        <f>O102*H102</f>
        <v>0</v>
      </c>
      <c r="Q102" s="189">
        <v>0</v>
      </c>
      <c r="R102" s="189">
        <f>Q102*H102</f>
        <v>0</v>
      </c>
      <c r="S102" s="189">
        <v>0.11700000000000001</v>
      </c>
      <c r="T102" s="190">
        <f>S102*H102</f>
        <v>0.46800000000000003</v>
      </c>
      <c r="U102" s="36"/>
      <c r="V102" s="36"/>
      <c r="W102" s="36"/>
      <c r="X102" s="36"/>
      <c r="Y102" s="36"/>
      <c r="Z102" s="36"/>
      <c r="AA102" s="36"/>
      <c r="AB102" s="36"/>
      <c r="AC102" s="36"/>
      <c r="AD102" s="36"/>
      <c r="AE102" s="36"/>
      <c r="AR102" s="191" t="s">
        <v>215</v>
      </c>
      <c r="AT102" s="191" t="s">
        <v>169</v>
      </c>
      <c r="AU102" s="191" t="s">
        <v>85</v>
      </c>
      <c r="AY102" s="19" t="s">
        <v>167</v>
      </c>
      <c r="BE102" s="192">
        <f>IF(N102="základní",J102,0)</f>
        <v>0</v>
      </c>
      <c r="BF102" s="192">
        <f>IF(N102="snížená",J102,0)</f>
        <v>0</v>
      </c>
      <c r="BG102" s="192">
        <f>IF(N102="zákl. přenesená",J102,0)</f>
        <v>0</v>
      </c>
      <c r="BH102" s="192">
        <f>IF(N102="sníž. přenesená",J102,0)</f>
        <v>0</v>
      </c>
      <c r="BI102" s="192">
        <f>IF(N102="nulová",J102,0)</f>
        <v>0</v>
      </c>
      <c r="BJ102" s="19" t="s">
        <v>83</v>
      </c>
      <c r="BK102" s="192">
        <f>ROUND(I102*H102,2)</f>
        <v>0</v>
      </c>
      <c r="BL102" s="19" t="s">
        <v>215</v>
      </c>
      <c r="BM102" s="191" t="s">
        <v>2826</v>
      </c>
    </row>
    <row r="103" spans="1:65" s="2" customFormat="1" ht="16.5" customHeight="1">
      <c r="A103" s="36"/>
      <c r="B103" s="37"/>
      <c r="C103" s="180" t="s">
        <v>185</v>
      </c>
      <c r="D103" s="180" t="s">
        <v>169</v>
      </c>
      <c r="E103" s="181" t="s">
        <v>2827</v>
      </c>
      <c r="F103" s="182" t="s">
        <v>2828</v>
      </c>
      <c r="G103" s="183" t="s">
        <v>278</v>
      </c>
      <c r="H103" s="184">
        <v>2</v>
      </c>
      <c r="I103" s="185"/>
      <c r="J103" s="186">
        <f>ROUND(I103*H103,2)</f>
        <v>0</v>
      </c>
      <c r="K103" s="182" t="s">
        <v>19</v>
      </c>
      <c r="L103" s="41"/>
      <c r="M103" s="187" t="s">
        <v>19</v>
      </c>
      <c r="N103" s="188" t="s">
        <v>47</v>
      </c>
      <c r="O103" s="66"/>
      <c r="P103" s="189">
        <f>O103*H103</f>
        <v>0</v>
      </c>
      <c r="Q103" s="189">
        <v>0</v>
      </c>
      <c r="R103" s="189">
        <f>Q103*H103</f>
        <v>0</v>
      </c>
      <c r="S103" s="189">
        <v>1.6</v>
      </c>
      <c r="T103" s="190">
        <f>S103*H103</f>
        <v>3.2</v>
      </c>
      <c r="U103" s="36"/>
      <c r="V103" s="36"/>
      <c r="W103" s="36"/>
      <c r="X103" s="36"/>
      <c r="Y103" s="36"/>
      <c r="Z103" s="36"/>
      <c r="AA103" s="36"/>
      <c r="AB103" s="36"/>
      <c r="AC103" s="36"/>
      <c r="AD103" s="36"/>
      <c r="AE103" s="36"/>
      <c r="AR103" s="191" t="s">
        <v>215</v>
      </c>
      <c r="AT103" s="191" t="s">
        <v>169</v>
      </c>
      <c r="AU103" s="191" t="s">
        <v>85</v>
      </c>
      <c r="AY103" s="19" t="s">
        <v>167</v>
      </c>
      <c r="BE103" s="192">
        <f>IF(N103="základní",J103,0)</f>
        <v>0</v>
      </c>
      <c r="BF103" s="192">
        <f>IF(N103="snížená",J103,0)</f>
        <v>0</v>
      </c>
      <c r="BG103" s="192">
        <f>IF(N103="zákl. přenesená",J103,0)</f>
        <v>0</v>
      </c>
      <c r="BH103" s="192">
        <f>IF(N103="sníž. přenesená",J103,0)</f>
        <v>0</v>
      </c>
      <c r="BI103" s="192">
        <f>IF(N103="nulová",J103,0)</f>
        <v>0</v>
      </c>
      <c r="BJ103" s="19" t="s">
        <v>83</v>
      </c>
      <c r="BK103" s="192">
        <f>ROUND(I103*H103,2)</f>
        <v>0</v>
      </c>
      <c r="BL103" s="19" t="s">
        <v>215</v>
      </c>
      <c r="BM103" s="191" t="s">
        <v>2829</v>
      </c>
    </row>
    <row r="104" spans="1:65" s="2" customFormat="1" ht="24">
      <c r="A104" s="36"/>
      <c r="B104" s="37"/>
      <c r="C104" s="180" t="s">
        <v>206</v>
      </c>
      <c r="D104" s="180" t="s">
        <v>169</v>
      </c>
      <c r="E104" s="181" t="s">
        <v>2830</v>
      </c>
      <c r="F104" s="182" t="s">
        <v>2831</v>
      </c>
      <c r="G104" s="183" t="s">
        <v>209</v>
      </c>
      <c r="H104" s="184">
        <v>3.6680000000000001</v>
      </c>
      <c r="I104" s="185"/>
      <c r="J104" s="186">
        <f>ROUND(I104*H104,2)</f>
        <v>0</v>
      </c>
      <c r="K104" s="182" t="s">
        <v>173</v>
      </c>
      <c r="L104" s="41"/>
      <c r="M104" s="187" t="s">
        <v>19</v>
      </c>
      <c r="N104" s="188" t="s">
        <v>47</v>
      </c>
      <c r="O104" s="66"/>
      <c r="P104" s="189">
        <f>O104*H104</f>
        <v>0</v>
      </c>
      <c r="Q104" s="189">
        <v>0</v>
      </c>
      <c r="R104" s="189">
        <f>Q104*H104</f>
        <v>0</v>
      </c>
      <c r="S104" s="189">
        <v>0</v>
      </c>
      <c r="T104" s="190">
        <f>S104*H104</f>
        <v>0</v>
      </c>
      <c r="U104" s="36"/>
      <c r="V104" s="36"/>
      <c r="W104" s="36"/>
      <c r="X104" s="36"/>
      <c r="Y104" s="36"/>
      <c r="Z104" s="36"/>
      <c r="AA104" s="36"/>
      <c r="AB104" s="36"/>
      <c r="AC104" s="36"/>
      <c r="AD104" s="36"/>
      <c r="AE104" s="36"/>
      <c r="AR104" s="191" t="s">
        <v>215</v>
      </c>
      <c r="AT104" s="191" t="s">
        <v>169</v>
      </c>
      <c r="AU104" s="191" t="s">
        <v>85</v>
      </c>
      <c r="AY104" s="19" t="s">
        <v>167</v>
      </c>
      <c r="BE104" s="192">
        <f>IF(N104="základní",J104,0)</f>
        <v>0</v>
      </c>
      <c r="BF104" s="192">
        <f>IF(N104="snížená",J104,0)</f>
        <v>0</v>
      </c>
      <c r="BG104" s="192">
        <f>IF(N104="zákl. přenesená",J104,0)</f>
        <v>0</v>
      </c>
      <c r="BH104" s="192">
        <f>IF(N104="sníž. přenesená",J104,0)</f>
        <v>0</v>
      </c>
      <c r="BI104" s="192">
        <f>IF(N104="nulová",J104,0)</f>
        <v>0</v>
      </c>
      <c r="BJ104" s="19" t="s">
        <v>83</v>
      </c>
      <c r="BK104" s="192">
        <f>ROUND(I104*H104,2)</f>
        <v>0</v>
      </c>
      <c r="BL104" s="19" t="s">
        <v>215</v>
      </c>
      <c r="BM104" s="191" t="s">
        <v>2832</v>
      </c>
    </row>
    <row r="105" spans="1:65" s="12" customFormat="1" ht="22.9" customHeight="1">
      <c r="B105" s="164"/>
      <c r="C105" s="165"/>
      <c r="D105" s="166" t="s">
        <v>75</v>
      </c>
      <c r="E105" s="178" t="s">
        <v>2833</v>
      </c>
      <c r="F105" s="178" t="s">
        <v>2834</v>
      </c>
      <c r="G105" s="165"/>
      <c r="H105" s="165"/>
      <c r="I105" s="168"/>
      <c r="J105" s="179">
        <f>BK105</f>
        <v>0</v>
      </c>
      <c r="K105" s="165"/>
      <c r="L105" s="170"/>
      <c r="M105" s="171"/>
      <c r="N105" s="172"/>
      <c r="O105" s="172"/>
      <c r="P105" s="173">
        <f>SUM(P106:P113)</f>
        <v>0</v>
      </c>
      <c r="Q105" s="172"/>
      <c r="R105" s="173">
        <f>SUM(R106:R113)</f>
        <v>3.6179999999999997E-2</v>
      </c>
      <c r="S105" s="172"/>
      <c r="T105" s="174">
        <f>SUM(T106:T113)</f>
        <v>3.3759999999999999</v>
      </c>
      <c r="AR105" s="175" t="s">
        <v>85</v>
      </c>
      <c r="AT105" s="176" t="s">
        <v>75</v>
      </c>
      <c r="AU105" s="176" t="s">
        <v>83</v>
      </c>
      <c r="AY105" s="175" t="s">
        <v>167</v>
      </c>
      <c r="BK105" s="177">
        <f>SUM(BK106:BK113)</f>
        <v>0</v>
      </c>
    </row>
    <row r="106" spans="1:65" s="2" customFormat="1" ht="16.5" customHeight="1">
      <c r="A106" s="36"/>
      <c r="B106" s="37"/>
      <c r="C106" s="180" t="s">
        <v>190</v>
      </c>
      <c r="D106" s="180" t="s">
        <v>169</v>
      </c>
      <c r="E106" s="181" t="s">
        <v>2835</v>
      </c>
      <c r="F106" s="182" t="s">
        <v>2836</v>
      </c>
      <c r="G106" s="183" t="s">
        <v>2825</v>
      </c>
      <c r="H106" s="184">
        <v>4</v>
      </c>
      <c r="I106" s="185"/>
      <c r="J106" s="186">
        <f>ROUND(I106*H106,2)</f>
        <v>0</v>
      </c>
      <c r="K106" s="182" t="s">
        <v>173</v>
      </c>
      <c r="L106" s="41"/>
      <c r="M106" s="187" t="s">
        <v>19</v>
      </c>
      <c r="N106" s="188" t="s">
        <v>47</v>
      </c>
      <c r="O106" s="66"/>
      <c r="P106" s="189">
        <f>O106*H106</f>
        <v>0</v>
      </c>
      <c r="Q106" s="189">
        <v>6.0000000000000002E-5</v>
      </c>
      <c r="R106" s="189">
        <f>Q106*H106</f>
        <v>2.4000000000000001E-4</v>
      </c>
      <c r="S106" s="189">
        <v>2.7E-2</v>
      </c>
      <c r="T106" s="190">
        <f>S106*H106</f>
        <v>0.108</v>
      </c>
      <c r="U106" s="36"/>
      <c r="V106" s="36"/>
      <c r="W106" s="36"/>
      <c r="X106" s="36"/>
      <c r="Y106" s="36"/>
      <c r="Z106" s="36"/>
      <c r="AA106" s="36"/>
      <c r="AB106" s="36"/>
      <c r="AC106" s="36"/>
      <c r="AD106" s="36"/>
      <c r="AE106" s="36"/>
      <c r="AR106" s="191" t="s">
        <v>215</v>
      </c>
      <c r="AT106" s="191" t="s">
        <v>169</v>
      </c>
      <c r="AU106" s="191" t="s">
        <v>85</v>
      </c>
      <c r="AY106" s="19" t="s">
        <v>167</v>
      </c>
      <c r="BE106" s="192">
        <f>IF(N106="základní",J106,0)</f>
        <v>0</v>
      </c>
      <c r="BF106" s="192">
        <f>IF(N106="snížená",J106,0)</f>
        <v>0</v>
      </c>
      <c r="BG106" s="192">
        <f>IF(N106="zákl. přenesená",J106,0)</f>
        <v>0</v>
      </c>
      <c r="BH106" s="192">
        <f>IF(N106="sníž. přenesená",J106,0)</f>
        <v>0</v>
      </c>
      <c r="BI106" s="192">
        <f>IF(N106="nulová",J106,0)</f>
        <v>0</v>
      </c>
      <c r="BJ106" s="19" t="s">
        <v>83</v>
      </c>
      <c r="BK106" s="192">
        <f>ROUND(I106*H106,2)</f>
        <v>0</v>
      </c>
      <c r="BL106" s="19" t="s">
        <v>215</v>
      </c>
      <c r="BM106" s="191" t="s">
        <v>2837</v>
      </c>
    </row>
    <row r="107" spans="1:65" s="2" customFormat="1" ht="24">
      <c r="A107" s="36"/>
      <c r="B107" s="37"/>
      <c r="C107" s="180" t="s">
        <v>217</v>
      </c>
      <c r="D107" s="180" t="s">
        <v>169</v>
      </c>
      <c r="E107" s="181" t="s">
        <v>2838</v>
      </c>
      <c r="F107" s="182" t="s">
        <v>2839</v>
      </c>
      <c r="G107" s="183" t="s">
        <v>278</v>
      </c>
      <c r="H107" s="184">
        <v>4</v>
      </c>
      <c r="I107" s="185"/>
      <c r="J107" s="186">
        <f>ROUND(I107*H107,2)</f>
        <v>0</v>
      </c>
      <c r="K107" s="182" t="s">
        <v>173</v>
      </c>
      <c r="L107" s="41"/>
      <c r="M107" s="187" t="s">
        <v>19</v>
      </c>
      <c r="N107" s="188" t="s">
        <v>47</v>
      </c>
      <c r="O107" s="66"/>
      <c r="P107" s="189">
        <f>O107*H107</f>
        <v>0</v>
      </c>
      <c r="Q107" s="189">
        <v>0</v>
      </c>
      <c r="R107" s="189">
        <f>Q107*H107</f>
        <v>0</v>
      </c>
      <c r="S107" s="189">
        <v>0.37</v>
      </c>
      <c r="T107" s="190">
        <f>S107*H107</f>
        <v>1.48</v>
      </c>
      <c r="U107" s="36"/>
      <c r="V107" s="36"/>
      <c r="W107" s="36"/>
      <c r="X107" s="36"/>
      <c r="Y107" s="36"/>
      <c r="Z107" s="36"/>
      <c r="AA107" s="36"/>
      <c r="AB107" s="36"/>
      <c r="AC107" s="36"/>
      <c r="AD107" s="36"/>
      <c r="AE107" s="36"/>
      <c r="AR107" s="191" t="s">
        <v>215</v>
      </c>
      <c r="AT107" s="191" t="s">
        <v>169</v>
      </c>
      <c r="AU107" s="191" t="s">
        <v>85</v>
      </c>
      <c r="AY107" s="19" t="s">
        <v>167</v>
      </c>
      <c r="BE107" s="192">
        <f>IF(N107="základní",J107,0)</f>
        <v>0</v>
      </c>
      <c r="BF107" s="192">
        <f>IF(N107="snížená",J107,0)</f>
        <v>0</v>
      </c>
      <c r="BG107" s="192">
        <f>IF(N107="zákl. přenesená",J107,0)</f>
        <v>0</v>
      </c>
      <c r="BH107" s="192">
        <f>IF(N107="sníž. přenesená",J107,0)</f>
        <v>0</v>
      </c>
      <c r="BI107" s="192">
        <f>IF(N107="nulová",J107,0)</f>
        <v>0</v>
      </c>
      <c r="BJ107" s="19" t="s">
        <v>83</v>
      </c>
      <c r="BK107" s="192">
        <f>ROUND(I107*H107,2)</f>
        <v>0</v>
      </c>
      <c r="BL107" s="19" t="s">
        <v>215</v>
      </c>
      <c r="BM107" s="191" t="s">
        <v>2840</v>
      </c>
    </row>
    <row r="108" spans="1:65" s="2" customFormat="1" ht="48.75">
      <c r="A108" s="36"/>
      <c r="B108" s="37"/>
      <c r="C108" s="38"/>
      <c r="D108" s="193" t="s">
        <v>175</v>
      </c>
      <c r="E108" s="38"/>
      <c r="F108" s="194" t="s">
        <v>2841</v>
      </c>
      <c r="G108" s="38"/>
      <c r="H108" s="38"/>
      <c r="I108" s="195"/>
      <c r="J108" s="38"/>
      <c r="K108" s="38"/>
      <c r="L108" s="41"/>
      <c r="M108" s="196"/>
      <c r="N108" s="197"/>
      <c r="O108" s="66"/>
      <c r="P108" s="66"/>
      <c r="Q108" s="66"/>
      <c r="R108" s="66"/>
      <c r="S108" s="66"/>
      <c r="T108" s="67"/>
      <c r="U108" s="36"/>
      <c r="V108" s="36"/>
      <c r="W108" s="36"/>
      <c r="X108" s="36"/>
      <c r="Y108" s="36"/>
      <c r="Z108" s="36"/>
      <c r="AA108" s="36"/>
      <c r="AB108" s="36"/>
      <c r="AC108" s="36"/>
      <c r="AD108" s="36"/>
      <c r="AE108" s="36"/>
      <c r="AT108" s="19" t="s">
        <v>175</v>
      </c>
      <c r="AU108" s="19" t="s">
        <v>85</v>
      </c>
    </row>
    <row r="109" spans="1:65" s="2" customFormat="1" ht="21.75" customHeight="1">
      <c r="A109" s="36"/>
      <c r="B109" s="37"/>
      <c r="C109" s="180" t="s">
        <v>197</v>
      </c>
      <c r="D109" s="180" t="s">
        <v>169</v>
      </c>
      <c r="E109" s="181" t="s">
        <v>2842</v>
      </c>
      <c r="F109" s="182" t="s">
        <v>2843</v>
      </c>
      <c r="G109" s="183" t="s">
        <v>278</v>
      </c>
      <c r="H109" s="184">
        <v>4</v>
      </c>
      <c r="I109" s="185"/>
      <c r="J109" s="186">
        <f>ROUND(I109*H109,2)</f>
        <v>0</v>
      </c>
      <c r="K109" s="182" t="s">
        <v>173</v>
      </c>
      <c r="L109" s="41"/>
      <c r="M109" s="187" t="s">
        <v>19</v>
      </c>
      <c r="N109" s="188" t="s">
        <v>47</v>
      </c>
      <c r="O109" s="66"/>
      <c r="P109" s="189">
        <f>O109*H109</f>
        <v>0</v>
      </c>
      <c r="Q109" s="189">
        <v>0</v>
      </c>
      <c r="R109" s="189">
        <f>Q109*H109</f>
        <v>0</v>
      </c>
      <c r="S109" s="189">
        <v>0.37</v>
      </c>
      <c r="T109" s="190">
        <f>S109*H109</f>
        <v>1.48</v>
      </c>
      <c r="U109" s="36"/>
      <c r="V109" s="36"/>
      <c r="W109" s="36"/>
      <c r="X109" s="36"/>
      <c r="Y109" s="36"/>
      <c r="Z109" s="36"/>
      <c r="AA109" s="36"/>
      <c r="AB109" s="36"/>
      <c r="AC109" s="36"/>
      <c r="AD109" s="36"/>
      <c r="AE109" s="36"/>
      <c r="AR109" s="191" t="s">
        <v>215</v>
      </c>
      <c r="AT109" s="191" t="s">
        <v>169</v>
      </c>
      <c r="AU109" s="191" t="s">
        <v>85</v>
      </c>
      <c r="AY109" s="19" t="s">
        <v>167</v>
      </c>
      <c r="BE109" s="192">
        <f>IF(N109="základní",J109,0)</f>
        <v>0</v>
      </c>
      <c r="BF109" s="192">
        <f>IF(N109="snížená",J109,0)</f>
        <v>0</v>
      </c>
      <c r="BG109" s="192">
        <f>IF(N109="zákl. přenesená",J109,0)</f>
        <v>0</v>
      </c>
      <c r="BH109" s="192">
        <f>IF(N109="sníž. přenesená",J109,0)</f>
        <v>0</v>
      </c>
      <c r="BI109" s="192">
        <f>IF(N109="nulová",J109,0)</f>
        <v>0</v>
      </c>
      <c r="BJ109" s="19" t="s">
        <v>83</v>
      </c>
      <c r="BK109" s="192">
        <f>ROUND(I109*H109,2)</f>
        <v>0</v>
      </c>
      <c r="BL109" s="19" t="s">
        <v>215</v>
      </c>
      <c r="BM109" s="191" t="s">
        <v>2844</v>
      </c>
    </row>
    <row r="110" spans="1:65" s="2" customFormat="1" ht="48.75">
      <c r="A110" s="36"/>
      <c r="B110" s="37"/>
      <c r="C110" s="38"/>
      <c r="D110" s="193" t="s">
        <v>175</v>
      </c>
      <c r="E110" s="38"/>
      <c r="F110" s="194" t="s">
        <v>2841</v>
      </c>
      <c r="G110" s="38"/>
      <c r="H110" s="38"/>
      <c r="I110" s="195"/>
      <c r="J110" s="38"/>
      <c r="K110" s="38"/>
      <c r="L110" s="41"/>
      <c r="M110" s="196"/>
      <c r="N110" s="197"/>
      <c r="O110" s="66"/>
      <c r="P110" s="66"/>
      <c r="Q110" s="66"/>
      <c r="R110" s="66"/>
      <c r="S110" s="66"/>
      <c r="T110" s="67"/>
      <c r="U110" s="36"/>
      <c r="V110" s="36"/>
      <c r="W110" s="36"/>
      <c r="X110" s="36"/>
      <c r="Y110" s="36"/>
      <c r="Z110" s="36"/>
      <c r="AA110" s="36"/>
      <c r="AB110" s="36"/>
      <c r="AC110" s="36"/>
      <c r="AD110" s="36"/>
      <c r="AE110" s="36"/>
      <c r="AT110" s="19" t="s">
        <v>175</v>
      </c>
      <c r="AU110" s="19" t="s">
        <v>85</v>
      </c>
    </row>
    <row r="111" spans="1:65" s="2" customFormat="1" ht="21.75" customHeight="1">
      <c r="A111" s="36"/>
      <c r="B111" s="37"/>
      <c r="C111" s="180" t="s">
        <v>231</v>
      </c>
      <c r="D111" s="180" t="s">
        <v>169</v>
      </c>
      <c r="E111" s="181" t="s">
        <v>2845</v>
      </c>
      <c r="F111" s="182" t="s">
        <v>2846</v>
      </c>
      <c r="G111" s="183" t="s">
        <v>278</v>
      </c>
      <c r="H111" s="184">
        <v>4</v>
      </c>
      <c r="I111" s="185"/>
      <c r="J111" s="186">
        <f>ROUND(I111*H111,2)</f>
        <v>0</v>
      </c>
      <c r="K111" s="182" t="s">
        <v>173</v>
      </c>
      <c r="L111" s="41"/>
      <c r="M111" s="187" t="s">
        <v>19</v>
      </c>
      <c r="N111" s="188" t="s">
        <v>47</v>
      </c>
      <c r="O111" s="66"/>
      <c r="P111" s="189">
        <f>O111*H111</f>
        <v>0</v>
      </c>
      <c r="Q111" s="189">
        <v>8.7399999999999995E-3</v>
      </c>
      <c r="R111" s="189">
        <f>Q111*H111</f>
        <v>3.4959999999999998E-2</v>
      </c>
      <c r="S111" s="189">
        <v>0</v>
      </c>
      <c r="T111" s="190">
        <f>S111*H111</f>
        <v>0</v>
      </c>
      <c r="U111" s="36"/>
      <c r="V111" s="36"/>
      <c r="W111" s="36"/>
      <c r="X111" s="36"/>
      <c r="Y111" s="36"/>
      <c r="Z111" s="36"/>
      <c r="AA111" s="36"/>
      <c r="AB111" s="36"/>
      <c r="AC111" s="36"/>
      <c r="AD111" s="36"/>
      <c r="AE111" s="36"/>
      <c r="AR111" s="191" t="s">
        <v>215</v>
      </c>
      <c r="AT111" s="191" t="s">
        <v>169</v>
      </c>
      <c r="AU111" s="191" t="s">
        <v>85</v>
      </c>
      <c r="AY111" s="19" t="s">
        <v>167</v>
      </c>
      <c r="BE111" s="192">
        <f>IF(N111="základní",J111,0)</f>
        <v>0</v>
      </c>
      <c r="BF111" s="192">
        <f>IF(N111="snížená",J111,0)</f>
        <v>0</v>
      </c>
      <c r="BG111" s="192">
        <f>IF(N111="zákl. přenesená",J111,0)</f>
        <v>0</v>
      </c>
      <c r="BH111" s="192">
        <f>IF(N111="sníž. přenesená",J111,0)</f>
        <v>0</v>
      </c>
      <c r="BI111" s="192">
        <f>IF(N111="nulová",J111,0)</f>
        <v>0</v>
      </c>
      <c r="BJ111" s="19" t="s">
        <v>83</v>
      </c>
      <c r="BK111" s="192">
        <f>ROUND(I111*H111,2)</f>
        <v>0</v>
      </c>
      <c r="BL111" s="19" t="s">
        <v>215</v>
      </c>
      <c r="BM111" s="191" t="s">
        <v>2847</v>
      </c>
    </row>
    <row r="112" spans="1:65" s="2" customFormat="1" ht="16.5" customHeight="1">
      <c r="A112" s="36"/>
      <c r="B112" s="37"/>
      <c r="C112" s="180" t="s">
        <v>204</v>
      </c>
      <c r="D112" s="180" t="s">
        <v>169</v>
      </c>
      <c r="E112" s="181" t="s">
        <v>2848</v>
      </c>
      <c r="F112" s="182" t="s">
        <v>2849</v>
      </c>
      <c r="G112" s="183" t="s">
        <v>278</v>
      </c>
      <c r="H112" s="184">
        <v>14</v>
      </c>
      <c r="I112" s="185"/>
      <c r="J112" s="186">
        <f>ROUND(I112*H112,2)</f>
        <v>0</v>
      </c>
      <c r="K112" s="182" t="s">
        <v>173</v>
      </c>
      <c r="L112" s="41"/>
      <c r="M112" s="187" t="s">
        <v>19</v>
      </c>
      <c r="N112" s="188" t="s">
        <v>47</v>
      </c>
      <c r="O112" s="66"/>
      <c r="P112" s="189">
        <f>O112*H112</f>
        <v>0</v>
      </c>
      <c r="Q112" s="189">
        <v>6.9999999999999994E-5</v>
      </c>
      <c r="R112" s="189">
        <f>Q112*H112</f>
        <v>9.7999999999999997E-4</v>
      </c>
      <c r="S112" s="189">
        <v>2.1999999999999999E-2</v>
      </c>
      <c r="T112" s="190">
        <f>S112*H112</f>
        <v>0.308</v>
      </c>
      <c r="U112" s="36"/>
      <c r="V112" s="36"/>
      <c r="W112" s="36"/>
      <c r="X112" s="36"/>
      <c r="Y112" s="36"/>
      <c r="Z112" s="36"/>
      <c r="AA112" s="36"/>
      <c r="AB112" s="36"/>
      <c r="AC112" s="36"/>
      <c r="AD112" s="36"/>
      <c r="AE112" s="36"/>
      <c r="AR112" s="191" t="s">
        <v>215</v>
      </c>
      <c r="AT112" s="191" t="s">
        <v>169</v>
      </c>
      <c r="AU112" s="191" t="s">
        <v>85</v>
      </c>
      <c r="AY112" s="19" t="s">
        <v>167</v>
      </c>
      <c r="BE112" s="192">
        <f>IF(N112="základní",J112,0)</f>
        <v>0</v>
      </c>
      <c r="BF112" s="192">
        <f>IF(N112="snížená",J112,0)</f>
        <v>0</v>
      </c>
      <c r="BG112" s="192">
        <f>IF(N112="zákl. přenesená",J112,0)</f>
        <v>0</v>
      </c>
      <c r="BH112" s="192">
        <f>IF(N112="sníž. přenesená",J112,0)</f>
        <v>0</v>
      </c>
      <c r="BI112" s="192">
        <f>IF(N112="nulová",J112,0)</f>
        <v>0</v>
      </c>
      <c r="BJ112" s="19" t="s">
        <v>83</v>
      </c>
      <c r="BK112" s="192">
        <f>ROUND(I112*H112,2)</f>
        <v>0</v>
      </c>
      <c r="BL112" s="19" t="s">
        <v>215</v>
      </c>
      <c r="BM112" s="191" t="s">
        <v>2850</v>
      </c>
    </row>
    <row r="113" spans="1:65" s="2" customFormat="1" ht="24">
      <c r="A113" s="36"/>
      <c r="B113" s="37"/>
      <c r="C113" s="180" t="s">
        <v>243</v>
      </c>
      <c r="D113" s="180" t="s">
        <v>169</v>
      </c>
      <c r="E113" s="181" t="s">
        <v>2851</v>
      </c>
      <c r="F113" s="182" t="s">
        <v>2852</v>
      </c>
      <c r="G113" s="183" t="s">
        <v>209</v>
      </c>
      <c r="H113" s="184">
        <v>3.3759999999999999</v>
      </c>
      <c r="I113" s="185"/>
      <c r="J113" s="186">
        <f>ROUND(I113*H113,2)</f>
        <v>0</v>
      </c>
      <c r="K113" s="182" t="s">
        <v>173</v>
      </c>
      <c r="L113" s="41"/>
      <c r="M113" s="187" t="s">
        <v>19</v>
      </c>
      <c r="N113" s="188" t="s">
        <v>47</v>
      </c>
      <c r="O113" s="66"/>
      <c r="P113" s="189">
        <f>O113*H113</f>
        <v>0</v>
      </c>
      <c r="Q113" s="189">
        <v>0</v>
      </c>
      <c r="R113" s="189">
        <f>Q113*H113</f>
        <v>0</v>
      </c>
      <c r="S113" s="189">
        <v>0</v>
      </c>
      <c r="T113" s="190">
        <f>S113*H113</f>
        <v>0</v>
      </c>
      <c r="U113" s="36"/>
      <c r="V113" s="36"/>
      <c r="W113" s="36"/>
      <c r="X113" s="36"/>
      <c r="Y113" s="36"/>
      <c r="Z113" s="36"/>
      <c r="AA113" s="36"/>
      <c r="AB113" s="36"/>
      <c r="AC113" s="36"/>
      <c r="AD113" s="36"/>
      <c r="AE113" s="36"/>
      <c r="AR113" s="191" t="s">
        <v>215</v>
      </c>
      <c r="AT113" s="191" t="s">
        <v>169</v>
      </c>
      <c r="AU113" s="191" t="s">
        <v>85</v>
      </c>
      <c r="AY113" s="19" t="s">
        <v>167</v>
      </c>
      <c r="BE113" s="192">
        <f>IF(N113="základní",J113,0)</f>
        <v>0</v>
      </c>
      <c r="BF113" s="192">
        <f>IF(N113="snížená",J113,0)</f>
        <v>0</v>
      </c>
      <c r="BG113" s="192">
        <f>IF(N113="zákl. přenesená",J113,0)</f>
        <v>0</v>
      </c>
      <c r="BH113" s="192">
        <f>IF(N113="sníž. přenesená",J113,0)</f>
        <v>0</v>
      </c>
      <c r="BI113" s="192">
        <f>IF(N113="nulová",J113,0)</f>
        <v>0</v>
      </c>
      <c r="BJ113" s="19" t="s">
        <v>83</v>
      </c>
      <c r="BK113" s="192">
        <f>ROUND(I113*H113,2)</f>
        <v>0</v>
      </c>
      <c r="BL113" s="19" t="s">
        <v>215</v>
      </c>
      <c r="BM113" s="191" t="s">
        <v>2853</v>
      </c>
    </row>
    <row r="114" spans="1:65" s="12" customFormat="1" ht="22.9" customHeight="1">
      <c r="B114" s="164"/>
      <c r="C114" s="165"/>
      <c r="D114" s="166" t="s">
        <v>75</v>
      </c>
      <c r="E114" s="178" t="s">
        <v>2854</v>
      </c>
      <c r="F114" s="178" t="s">
        <v>2855</v>
      </c>
      <c r="G114" s="165"/>
      <c r="H114" s="165"/>
      <c r="I114" s="168"/>
      <c r="J114" s="179">
        <f>BK114</f>
        <v>0</v>
      </c>
      <c r="K114" s="165"/>
      <c r="L114" s="170"/>
      <c r="M114" s="171"/>
      <c r="N114" s="172"/>
      <c r="O114" s="172"/>
      <c r="P114" s="173">
        <f>SUM(P115:P131)</f>
        <v>0</v>
      </c>
      <c r="Q114" s="172"/>
      <c r="R114" s="173">
        <f>SUM(R115:R131)</f>
        <v>1.521E-2</v>
      </c>
      <c r="S114" s="172"/>
      <c r="T114" s="174">
        <f>SUM(T115:T131)</f>
        <v>1.8736600000000001</v>
      </c>
      <c r="AR114" s="175" t="s">
        <v>85</v>
      </c>
      <c r="AT114" s="176" t="s">
        <v>75</v>
      </c>
      <c r="AU114" s="176" t="s">
        <v>83</v>
      </c>
      <c r="AY114" s="175" t="s">
        <v>167</v>
      </c>
      <c r="BK114" s="177">
        <f>SUM(BK115:BK131)</f>
        <v>0</v>
      </c>
    </row>
    <row r="115" spans="1:65" s="2" customFormat="1" ht="16.5" customHeight="1">
      <c r="A115" s="36"/>
      <c r="B115" s="37"/>
      <c r="C115" s="180" t="s">
        <v>210</v>
      </c>
      <c r="D115" s="180" t="s">
        <v>169</v>
      </c>
      <c r="E115" s="181" t="s">
        <v>2856</v>
      </c>
      <c r="F115" s="182" t="s">
        <v>2857</v>
      </c>
      <c r="G115" s="183" t="s">
        <v>189</v>
      </c>
      <c r="H115" s="184">
        <v>45</v>
      </c>
      <c r="I115" s="185"/>
      <c r="J115" s="186">
        <f>ROUND(I115*H115,2)</f>
        <v>0</v>
      </c>
      <c r="K115" s="182" t="s">
        <v>173</v>
      </c>
      <c r="L115" s="41"/>
      <c r="M115" s="187" t="s">
        <v>19</v>
      </c>
      <c r="N115" s="188" t="s">
        <v>47</v>
      </c>
      <c r="O115" s="66"/>
      <c r="P115" s="189">
        <f>O115*H115</f>
        <v>0</v>
      </c>
      <c r="Q115" s="189">
        <v>4.0000000000000003E-5</v>
      </c>
      <c r="R115" s="189">
        <f>Q115*H115</f>
        <v>1.8000000000000002E-3</v>
      </c>
      <c r="S115" s="189">
        <v>2.5400000000000002E-3</v>
      </c>
      <c r="T115" s="190">
        <f>S115*H115</f>
        <v>0.11430000000000001</v>
      </c>
      <c r="U115" s="36"/>
      <c r="V115" s="36"/>
      <c r="W115" s="36"/>
      <c r="X115" s="36"/>
      <c r="Y115" s="36"/>
      <c r="Z115" s="36"/>
      <c r="AA115" s="36"/>
      <c r="AB115" s="36"/>
      <c r="AC115" s="36"/>
      <c r="AD115" s="36"/>
      <c r="AE115" s="36"/>
      <c r="AR115" s="191" t="s">
        <v>215</v>
      </c>
      <c r="AT115" s="191" t="s">
        <v>169</v>
      </c>
      <c r="AU115" s="191" t="s">
        <v>85</v>
      </c>
      <c r="AY115" s="19" t="s">
        <v>167</v>
      </c>
      <c r="BE115" s="192">
        <f>IF(N115="základní",J115,0)</f>
        <v>0</v>
      </c>
      <c r="BF115" s="192">
        <f>IF(N115="snížená",J115,0)</f>
        <v>0</v>
      </c>
      <c r="BG115" s="192">
        <f>IF(N115="zákl. přenesená",J115,0)</f>
        <v>0</v>
      </c>
      <c r="BH115" s="192">
        <f>IF(N115="sníž. přenesená",J115,0)</f>
        <v>0</v>
      </c>
      <c r="BI115" s="192">
        <f>IF(N115="nulová",J115,0)</f>
        <v>0</v>
      </c>
      <c r="BJ115" s="19" t="s">
        <v>83</v>
      </c>
      <c r="BK115" s="192">
        <f>ROUND(I115*H115,2)</f>
        <v>0</v>
      </c>
      <c r="BL115" s="19" t="s">
        <v>215</v>
      </c>
      <c r="BM115" s="191" t="s">
        <v>2858</v>
      </c>
    </row>
    <row r="116" spans="1:65" s="2" customFormat="1" ht="16.5" customHeight="1">
      <c r="A116" s="36"/>
      <c r="B116" s="37"/>
      <c r="C116" s="180" t="s">
        <v>8</v>
      </c>
      <c r="D116" s="180" t="s">
        <v>169</v>
      </c>
      <c r="E116" s="181" t="s">
        <v>2859</v>
      </c>
      <c r="F116" s="182" t="s">
        <v>2860</v>
      </c>
      <c r="G116" s="183" t="s">
        <v>189</v>
      </c>
      <c r="H116" s="184">
        <v>127</v>
      </c>
      <c r="I116" s="185"/>
      <c r="J116" s="186">
        <f>ROUND(I116*H116,2)</f>
        <v>0</v>
      </c>
      <c r="K116" s="182" t="s">
        <v>173</v>
      </c>
      <c r="L116" s="41"/>
      <c r="M116" s="187" t="s">
        <v>19</v>
      </c>
      <c r="N116" s="188" t="s">
        <v>47</v>
      </c>
      <c r="O116" s="66"/>
      <c r="P116" s="189">
        <f>O116*H116</f>
        <v>0</v>
      </c>
      <c r="Q116" s="189">
        <v>5.0000000000000002E-5</v>
      </c>
      <c r="R116" s="189">
        <f>Q116*H116</f>
        <v>6.3500000000000006E-3</v>
      </c>
      <c r="S116" s="189">
        <v>4.7299999999999998E-3</v>
      </c>
      <c r="T116" s="190">
        <f>S116*H116</f>
        <v>0.60070999999999997</v>
      </c>
      <c r="U116" s="36"/>
      <c r="V116" s="36"/>
      <c r="W116" s="36"/>
      <c r="X116" s="36"/>
      <c r="Y116" s="36"/>
      <c r="Z116" s="36"/>
      <c r="AA116" s="36"/>
      <c r="AB116" s="36"/>
      <c r="AC116" s="36"/>
      <c r="AD116" s="36"/>
      <c r="AE116" s="36"/>
      <c r="AR116" s="191" t="s">
        <v>215</v>
      </c>
      <c r="AT116" s="191" t="s">
        <v>169</v>
      </c>
      <c r="AU116" s="191" t="s">
        <v>85</v>
      </c>
      <c r="AY116" s="19" t="s">
        <v>167</v>
      </c>
      <c r="BE116" s="192">
        <f>IF(N116="základní",J116,0)</f>
        <v>0</v>
      </c>
      <c r="BF116" s="192">
        <f>IF(N116="snížená",J116,0)</f>
        <v>0</v>
      </c>
      <c r="BG116" s="192">
        <f>IF(N116="zákl. přenesená",J116,0)</f>
        <v>0</v>
      </c>
      <c r="BH116" s="192">
        <f>IF(N116="sníž. přenesená",J116,0)</f>
        <v>0</v>
      </c>
      <c r="BI116" s="192">
        <f>IF(N116="nulová",J116,0)</f>
        <v>0</v>
      </c>
      <c r="BJ116" s="19" t="s">
        <v>83</v>
      </c>
      <c r="BK116" s="192">
        <f>ROUND(I116*H116,2)</f>
        <v>0</v>
      </c>
      <c r="BL116" s="19" t="s">
        <v>215</v>
      </c>
      <c r="BM116" s="191" t="s">
        <v>2861</v>
      </c>
    </row>
    <row r="117" spans="1:65" s="2" customFormat="1" ht="16.5" customHeight="1">
      <c r="A117" s="36"/>
      <c r="B117" s="37"/>
      <c r="C117" s="180" t="s">
        <v>215</v>
      </c>
      <c r="D117" s="180" t="s">
        <v>169</v>
      </c>
      <c r="E117" s="181" t="s">
        <v>2862</v>
      </c>
      <c r="F117" s="182" t="s">
        <v>2863</v>
      </c>
      <c r="G117" s="183" t="s">
        <v>189</v>
      </c>
      <c r="H117" s="184">
        <v>65</v>
      </c>
      <c r="I117" s="185"/>
      <c r="J117" s="186">
        <f>ROUND(I117*H117,2)</f>
        <v>0</v>
      </c>
      <c r="K117" s="182" t="s">
        <v>173</v>
      </c>
      <c r="L117" s="41"/>
      <c r="M117" s="187" t="s">
        <v>19</v>
      </c>
      <c r="N117" s="188" t="s">
        <v>47</v>
      </c>
      <c r="O117" s="66"/>
      <c r="P117" s="189">
        <f>O117*H117</f>
        <v>0</v>
      </c>
      <c r="Q117" s="189">
        <v>6.0000000000000002E-5</v>
      </c>
      <c r="R117" s="189">
        <f>Q117*H117</f>
        <v>3.9000000000000003E-3</v>
      </c>
      <c r="S117" s="189">
        <v>8.4100000000000008E-3</v>
      </c>
      <c r="T117" s="190">
        <f>S117*H117</f>
        <v>0.54665000000000008</v>
      </c>
      <c r="U117" s="36"/>
      <c r="V117" s="36"/>
      <c r="W117" s="36"/>
      <c r="X117" s="36"/>
      <c r="Y117" s="36"/>
      <c r="Z117" s="36"/>
      <c r="AA117" s="36"/>
      <c r="AB117" s="36"/>
      <c r="AC117" s="36"/>
      <c r="AD117" s="36"/>
      <c r="AE117" s="36"/>
      <c r="AR117" s="191" t="s">
        <v>215</v>
      </c>
      <c r="AT117" s="191" t="s">
        <v>169</v>
      </c>
      <c r="AU117" s="191" t="s">
        <v>85</v>
      </c>
      <c r="AY117" s="19" t="s">
        <v>167</v>
      </c>
      <c r="BE117" s="192">
        <f>IF(N117="základní",J117,0)</f>
        <v>0</v>
      </c>
      <c r="BF117" s="192">
        <f>IF(N117="snížená",J117,0)</f>
        <v>0</v>
      </c>
      <c r="BG117" s="192">
        <f>IF(N117="zákl. přenesená",J117,0)</f>
        <v>0</v>
      </c>
      <c r="BH117" s="192">
        <f>IF(N117="sníž. přenesená",J117,0)</f>
        <v>0</v>
      </c>
      <c r="BI117" s="192">
        <f>IF(N117="nulová",J117,0)</f>
        <v>0</v>
      </c>
      <c r="BJ117" s="19" t="s">
        <v>83</v>
      </c>
      <c r="BK117" s="192">
        <f>ROUND(I117*H117,2)</f>
        <v>0</v>
      </c>
      <c r="BL117" s="19" t="s">
        <v>215</v>
      </c>
      <c r="BM117" s="191" t="s">
        <v>2864</v>
      </c>
    </row>
    <row r="118" spans="1:65" s="2" customFormat="1" ht="16.5" customHeight="1">
      <c r="A118" s="36"/>
      <c r="B118" s="37"/>
      <c r="C118" s="180" t="s">
        <v>263</v>
      </c>
      <c r="D118" s="180" t="s">
        <v>169</v>
      </c>
      <c r="E118" s="181" t="s">
        <v>2865</v>
      </c>
      <c r="F118" s="182" t="s">
        <v>2866</v>
      </c>
      <c r="G118" s="183" t="s">
        <v>189</v>
      </c>
      <c r="H118" s="184">
        <v>24</v>
      </c>
      <c r="I118" s="185"/>
      <c r="J118" s="186">
        <f>ROUND(I118*H118,2)</f>
        <v>0</v>
      </c>
      <c r="K118" s="182" t="s">
        <v>173</v>
      </c>
      <c r="L118" s="41"/>
      <c r="M118" s="187" t="s">
        <v>19</v>
      </c>
      <c r="N118" s="188" t="s">
        <v>47</v>
      </c>
      <c r="O118" s="66"/>
      <c r="P118" s="189">
        <f>O118*H118</f>
        <v>0</v>
      </c>
      <c r="Q118" s="189">
        <v>1E-4</v>
      </c>
      <c r="R118" s="189">
        <f>Q118*H118</f>
        <v>2.4000000000000002E-3</v>
      </c>
      <c r="S118" s="189">
        <v>1.384E-2</v>
      </c>
      <c r="T118" s="190">
        <f>S118*H118</f>
        <v>0.33216000000000001</v>
      </c>
      <c r="U118" s="36"/>
      <c r="V118" s="36"/>
      <c r="W118" s="36"/>
      <c r="X118" s="36"/>
      <c r="Y118" s="36"/>
      <c r="Z118" s="36"/>
      <c r="AA118" s="36"/>
      <c r="AB118" s="36"/>
      <c r="AC118" s="36"/>
      <c r="AD118" s="36"/>
      <c r="AE118" s="36"/>
      <c r="AR118" s="191" t="s">
        <v>215</v>
      </c>
      <c r="AT118" s="191" t="s">
        <v>169</v>
      </c>
      <c r="AU118" s="191" t="s">
        <v>85</v>
      </c>
      <c r="AY118" s="19" t="s">
        <v>167</v>
      </c>
      <c r="BE118" s="192">
        <f>IF(N118="základní",J118,0)</f>
        <v>0</v>
      </c>
      <c r="BF118" s="192">
        <f>IF(N118="snížená",J118,0)</f>
        <v>0</v>
      </c>
      <c r="BG118" s="192">
        <f>IF(N118="zákl. přenesená",J118,0)</f>
        <v>0</v>
      </c>
      <c r="BH118" s="192">
        <f>IF(N118="sníž. přenesená",J118,0)</f>
        <v>0</v>
      </c>
      <c r="BI118" s="192">
        <f>IF(N118="nulová",J118,0)</f>
        <v>0</v>
      </c>
      <c r="BJ118" s="19" t="s">
        <v>83</v>
      </c>
      <c r="BK118" s="192">
        <f>ROUND(I118*H118,2)</f>
        <v>0</v>
      </c>
      <c r="BL118" s="19" t="s">
        <v>215</v>
      </c>
      <c r="BM118" s="191" t="s">
        <v>2867</v>
      </c>
    </row>
    <row r="119" spans="1:65" s="2" customFormat="1" ht="24">
      <c r="A119" s="36"/>
      <c r="B119" s="37"/>
      <c r="C119" s="180" t="s">
        <v>220</v>
      </c>
      <c r="D119" s="180" t="s">
        <v>169</v>
      </c>
      <c r="E119" s="181" t="s">
        <v>2868</v>
      </c>
      <c r="F119" s="182" t="s">
        <v>2869</v>
      </c>
      <c r="G119" s="183" t="s">
        <v>278</v>
      </c>
      <c r="H119" s="184">
        <v>42</v>
      </c>
      <c r="I119" s="185"/>
      <c r="J119" s="186">
        <f>ROUND(I119*H119,2)</f>
        <v>0</v>
      </c>
      <c r="K119" s="182" t="s">
        <v>173</v>
      </c>
      <c r="L119" s="41"/>
      <c r="M119" s="187" t="s">
        <v>19</v>
      </c>
      <c r="N119" s="188" t="s">
        <v>47</v>
      </c>
      <c r="O119" s="66"/>
      <c r="P119" s="189">
        <f>O119*H119</f>
        <v>0</v>
      </c>
      <c r="Q119" s="189">
        <v>0</v>
      </c>
      <c r="R119" s="189">
        <f>Q119*H119</f>
        <v>0</v>
      </c>
      <c r="S119" s="189">
        <v>1.3999999999999999E-4</v>
      </c>
      <c r="T119" s="190">
        <f>S119*H119</f>
        <v>5.8799999999999998E-3</v>
      </c>
      <c r="U119" s="36"/>
      <c r="V119" s="36"/>
      <c r="W119" s="36"/>
      <c r="X119" s="36"/>
      <c r="Y119" s="36"/>
      <c r="Z119" s="36"/>
      <c r="AA119" s="36"/>
      <c r="AB119" s="36"/>
      <c r="AC119" s="36"/>
      <c r="AD119" s="36"/>
      <c r="AE119" s="36"/>
      <c r="AR119" s="191" t="s">
        <v>215</v>
      </c>
      <c r="AT119" s="191" t="s">
        <v>169</v>
      </c>
      <c r="AU119" s="191" t="s">
        <v>85</v>
      </c>
      <c r="AY119" s="19" t="s">
        <v>167</v>
      </c>
      <c r="BE119" s="192">
        <f>IF(N119="základní",J119,0)</f>
        <v>0</v>
      </c>
      <c r="BF119" s="192">
        <f>IF(N119="snížená",J119,0)</f>
        <v>0</v>
      </c>
      <c r="BG119" s="192">
        <f>IF(N119="zákl. přenesená",J119,0)</f>
        <v>0</v>
      </c>
      <c r="BH119" s="192">
        <f>IF(N119="sníž. přenesená",J119,0)</f>
        <v>0</v>
      </c>
      <c r="BI119" s="192">
        <f>IF(N119="nulová",J119,0)</f>
        <v>0</v>
      </c>
      <c r="BJ119" s="19" t="s">
        <v>83</v>
      </c>
      <c r="BK119" s="192">
        <f>ROUND(I119*H119,2)</f>
        <v>0</v>
      </c>
      <c r="BL119" s="19" t="s">
        <v>215</v>
      </c>
      <c r="BM119" s="191" t="s">
        <v>2870</v>
      </c>
    </row>
    <row r="120" spans="1:65" s="2" customFormat="1" ht="39">
      <c r="A120" s="36"/>
      <c r="B120" s="37"/>
      <c r="C120" s="38"/>
      <c r="D120" s="193" t="s">
        <v>175</v>
      </c>
      <c r="E120" s="38"/>
      <c r="F120" s="194" t="s">
        <v>2871</v>
      </c>
      <c r="G120" s="38"/>
      <c r="H120" s="38"/>
      <c r="I120" s="195"/>
      <c r="J120" s="38"/>
      <c r="K120" s="38"/>
      <c r="L120" s="41"/>
      <c r="M120" s="196"/>
      <c r="N120" s="197"/>
      <c r="O120" s="66"/>
      <c r="P120" s="66"/>
      <c r="Q120" s="66"/>
      <c r="R120" s="66"/>
      <c r="S120" s="66"/>
      <c r="T120" s="67"/>
      <c r="U120" s="36"/>
      <c r="V120" s="36"/>
      <c r="W120" s="36"/>
      <c r="X120" s="36"/>
      <c r="Y120" s="36"/>
      <c r="Z120" s="36"/>
      <c r="AA120" s="36"/>
      <c r="AB120" s="36"/>
      <c r="AC120" s="36"/>
      <c r="AD120" s="36"/>
      <c r="AE120" s="36"/>
      <c r="AT120" s="19" t="s">
        <v>175</v>
      </c>
      <c r="AU120" s="19" t="s">
        <v>85</v>
      </c>
    </row>
    <row r="121" spans="1:65" s="2" customFormat="1" ht="24">
      <c r="A121" s="36"/>
      <c r="B121" s="37"/>
      <c r="C121" s="180" t="s">
        <v>275</v>
      </c>
      <c r="D121" s="180" t="s">
        <v>169</v>
      </c>
      <c r="E121" s="181" t="s">
        <v>2872</v>
      </c>
      <c r="F121" s="182" t="s">
        <v>2873</v>
      </c>
      <c r="G121" s="183" t="s">
        <v>278</v>
      </c>
      <c r="H121" s="184">
        <v>16</v>
      </c>
      <c r="I121" s="185"/>
      <c r="J121" s="186">
        <f>ROUND(I121*H121,2)</f>
        <v>0</v>
      </c>
      <c r="K121" s="182" t="s">
        <v>173</v>
      </c>
      <c r="L121" s="41"/>
      <c r="M121" s="187" t="s">
        <v>19</v>
      </c>
      <c r="N121" s="188" t="s">
        <v>47</v>
      </c>
      <c r="O121" s="66"/>
      <c r="P121" s="189">
        <f>O121*H121</f>
        <v>0</v>
      </c>
      <c r="Q121" s="189">
        <v>0</v>
      </c>
      <c r="R121" s="189">
        <f>Q121*H121</f>
        <v>0</v>
      </c>
      <c r="S121" s="189">
        <v>3.1E-4</v>
      </c>
      <c r="T121" s="190">
        <f>S121*H121</f>
        <v>4.96E-3</v>
      </c>
      <c r="U121" s="36"/>
      <c r="V121" s="36"/>
      <c r="W121" s="36"/>
      <c r="X121" s="36"/>
      <c r="Y121" s="36"/>
      <c r="Z121" s="36"/>
      <c r="AA121" s="36"/>
      <c r="AB121" s="36"/>
      <c r="AC121" s="36"/>
      <c r="AD121" s="36"/>
      <c r="AE121" s="36"/>
      <c r="AR121" s="191" t="s">
        <v>215</v>
      </c>
      <c r="AT121" s="191" t="s">
        <v>169</v>
      </c>
      <c r="AU121" s="191" t="s">
        <v>85</v>
      </c>
      <c r="AY121" s="19" t="s">
        <v>167</v>
      </c>
      <c r="BE121" s="192">
        <f>IF(N121="základní",J121,0)</f>
        <v>0</v>
      </c>
      <c r="BF121" s="192">
        <f>IF(N121="snížená",J121,0)</f>
        <v>0</v>
      </c>
      <c r="BG121" s="192">
        <f>IF(N121="zákl. přenesená",J121,0)</f>
        <v>0</v>
      </c>
      <c r="BH121" s="192">
        <f>IF(N121="sníž. přenesená",J121,0)</f>
        <v>0</v>
      </c>
      <c r="BI121" s="192">
        <f>IF(N121="nulová",J121,0)</f>
        <v>0</v>
      </c>
      <c r="BJ121" s="19" t="s">
        <v>83</v>
      </c>
      <c r="BK121" s="192">
        <f>ROUND(I121*H121,2)</f>
        <v>0</v>
      </c>
      <c r="BL121" s="19" t="s">
        <v>215</v>
      </c>
      <c r="BM121" s="191" t="s">
        <v>2874</v>
      </c>
    </row>
    <row r="122" spans="1:65" s="2" customFormat="1" ht="39">
      <c r="A122" s="36"/>
      <c r="B122" s="37"/>
      <c r="C122" s="38"/>
      <c r="D122" s="193" t="s">
        <v>175</v>
      </c>
      <c r="E122" s="38"/>
      <c r="F122" s="194" t="s">
        <v>2871</v>
      </c>
      <c r="G122" s="38"/>
      <c r="H122" s="38"/>
      <c r="I122" s="195"/>
      <c r="J122" s="38"/>
      <c r="K122" s="38"/>
      <c r="L122" s="41"/>
      <c r="M122" s="196"/>
      <c r="N122" s="197"/>
      <c r="O122" s="66"/>
      <c r="P122" s="66"/>
      <c r="Q122" s="66"/>
      <c r="R122" s="66"/>
      <c r="S122" s="66"/>
      <c r="T122" s="67"/>
      <c r="U122" s="36"/>
      <c r="V122" s="36"/>
      <c r="W122" s="36"/>
      <c r="X122" s="36"/>
      <c r="Y122" s="36"/>
      <c r="Z122" s="36"/>
      <c r="AA122" s="36"/>
      <c r="AB122" s="36"/>
      <c r="AC122" s="36"/>
      <c r="AD122" s="36"/>
      <c r="AE122" s="36"/>
      <c r="AT122" s="19" t="s">
        <v>175</v>
      </c>
      <c r="AU122" s="19" t="s">
        <v>85</v>
      </c>
    </row>
    <row r="123" spans="1:65" s="2" customFormat="1" ht="24">
      <c r="A123" s="36"/>
      <c r="B123" s="37"/>
      <c r="C123" s="180" t="s">
        <v>228</v>
      </c>
      <c r="D123" s="180" t="s">
        <v>169</v>
      </c>
      <c r="E123" s="181" t="s">
        <v>2875</v>
      </c>
      <c r="F123" s="182" t="s">
        <v>2876</v>
      </c>
      <c r="G123" s="183" t="s">
        <v>278</v>
      </c>
      <c r="H123" s="184">
        <v>12</v>
      </c>
      <c r="I123" s="185"/>
      <c r="J123" s="186">
        <f>ROUND(I123*H123,2)</f>
        <v>0</v>
      </c>
      <c r="K123" s="182" t="s">
        <v>173</v>
      </c>
      <c r="L123" s="41"/>
      <c r="M123" s="187" t="s">
        <v>19</v>
      </c>
      <c r="N123" s="188" t="s">
        <v>47</v>
      </c>
      <c r="O123" s="66"/>
      <c r="P123" s="189">
        <f>O123*H123</f>
        <v>0</v>
      </c>
      <c r="Q123" s="189">
        <v>0</v>
      </c>
      <c r="R123" s="189">
        <f>Q123*H123</f>
        <v>0</v>
      </c>
      <c r="S123" s="189">
        <v>6.8000000000000005E-4</v>
      </c>
      <c r="T123" s="190">
        <f>S123*H123</f>
        <v>8.1600000000000006E-3</v>
      </c>
      <c r="U123" s="36"/>
      <c r="V123" s="36"/>
      <c r="W123" s="36"/>
      <c r="X123" s="36"/>
      <c r="Y123" s="36"/>
      <c r="Z123" s="36"/>
      <c r="AA123" s="36"/>
      <c r="AB123" s="36"/>
      <c r="AC123" s="36"/>
      <c r="AD123" s="36"/>
      <c r="AE123" s="36"/>
      <c r="AR123" s="191" t="s">
        <v>215</v>
      </c>
      <c r="AT123" s="191" t="s">
        <v>169</v>
      </c>
      <c r="AU123" s="191" t="s">
        <v>85</v>
      </c>
      <c r="AY123" s="19" t="s">
        <v>167</v>
      </c>
      <c r="BE123" s="192">
        <f>IF(N123="základní",J123,0)</f>
        <v>0</v>
      </c>
      <c r="BF123" s="192">
        <f>IF(N123="snížená",J123,0)</f>
        <v>0</v>
      </c>
      <c r="BG123" s="192">
        <f>IF(N123="zákl. přenesená",J123,0)</f>
        <v>0</v>
      </c>
      <c r="BH123" s="192">
        <f>IF(N123="sníž. přenesená",J123,0)</f>
        <v>0</v>
      </c>
      <c r="BI123" s="192">
        <f>IF(N123="nulová",J123,0)</f>
        <v>0</v>
      </c>
      <c r="BJ123" s="19" t="s">
        <v>83</v>
      </c>
      <c r="BK123" s="192">
        <f>ROUND(I123*H123,2)</f>
        <v>0</v>
      </c>
      <c r="BL123" s="19" t="s">
        <v>215</v>
      </c>
      <c r="BM123" s="191" t="s">
        <v>2877</v>
      </c>
    </row>
    <row r="124" spans="1:65" s="2" customFormat="1" ht="39">
      <c r="A124" s="36"/>
      <c r="B124" s="37"/>
      <c r="C124" s="38"/>
      <c r="D124" s="193" t="s">
        <v>175</v>
      </c>
      <c r="E124" s="38"/>
      <c r="F124" s="194" t="s">
        <v>2871</v>
      </c>
      <c r="G124" s="38"/>
      <c r="H124" s="38"/>
      <c r="I124" s="195"/>
      <c r="J124" s="38"/>
      <c r="K124" s="38"/>
      <c r="L124" s="41"/>
      <c r="M124" s="196"/>
      <c r="N124" s="197"/>
      <c r="O124" s="66"/>
      <c r="P124" s="66"/>
      <c r="Q124" s="66"/>
      <c r="R124" s="66"/>
      <c r="S124" s="66"/>
      <c r="T124" s="67"/>
      <c r="U124" s="36"/>
      <c r="V124" s="36"/>
      <c r="W124" s="36"/>
      <c r="X124" s="36"/>
      <c r="Y124" s="36"/>
      <c r="Z124" s="36"/>
      <c r="AA124" s="36"/>
      <c r="AB124" s="36"/>
      <c r="AC124" s="36"/>
      <c r="AD124" s="36"/>
      <c r="AE124" s="36"/>
      <c r="AT124" s="19" t="s">
        <v>175</v>
      </c>
      <c r="AU124" s="19" t="s">
        <v>85</v>
      </c>
    </row>
    <row r="125" spans="1:65" s="2" customFormat="1" ht="24">
      <c r="A125" s="36"/>
      <c r="B125" s="37"/>
      <c r="C125" s="180" t="s">
        <v>7</v>
      </c>
      <c r="D125" s="180" t="s">
        <v>169</v>
      </c>
      <c r="E125" s="181" t="s">
        <v>2878</v>
      </c>
      <c r="F125" s="182" t="s">
        <v>2879</v>
      </c>
      <c r="G125" s="183" t="s">
        <v>278</v>
      </c>
      <c r="H125" s="184">
        <v>96</v>
      </c>
      <c r="I125" s="185"/>
      <c r="J125" s="186">
        <f>ROUND(I125*H125,2)</f>
        <v>0</v>
      </c>
      <c r="K125" s="182" t="s">
        <v>173</v>
      </c>
      <c r="L125" s="41"/>
      <c r="M125" s="187" t="s">
        <v>19</v>
      </c>
      <c r="N125" s="188" t="s">
        <v>47</v>
      </c>
      <c r="O125" s="66"/>
      <c r="P125" s="189">
        <f>O125*H125</f>
        <v>0</v>
      </c>
      <c r="Q125" s="189">
        <v>0</v>
      </c>
      <c r="R125" s="189">
        <f>Q125*H125</f>
        <v>0</v>
      </c>
      <c r="S125" s="189">
        <v>8.9999999999999998E-4</v>
      </c>
      <c r="T125" s="190">
        <f>S125*H125</f>
        <v>8.6400000000000005E-2</v>
      </c>
      <c r="U125" s="36"/>
      <c r="V125" s="36"/>
      <c r="W125" s="36"/>
      <c r="X125" s="36"/>
      <c r="Y125" s="36"/>
      <c r="Z125" s="36"/>
      <c r="AA125" s="36"/>
      <c r="AB125" s="36"/>
      <c r="AC125" s="36"/>
      <c r="AD125" s="36"/>
      <c r="AE125" s="36"/>
      <c r="AR125" s="191" t="s">
        <v>215</v>
      </c>
      <c r="AT125" s="191" t="s">
        <v>169</v>
      </c>
      <c r="AU125" s="191" t="s">
        <v>85</v>
      </c>
      <c r="AY125" s="19" t="s">
        <v>167</v>
      </c>
      <c r="BE125" s="192">
        <f>IF(N125="základní",J125,0)</f>
        <v>0</v>
      </c>
      <c r="BF125" s="192">
        <f>IF(N125="snížená",J125,0)</f>
        <v>0</v>
      </c>
      <c r="BG125" s="192">
        <f>IF(N125="zákl. přenesená",J125,0)</f>
        <v>0</v>
      </c>
      <c r="BH125" s="192">
        <f>IF(N125="sníž. přenesená",J125,0)</f>
        <v>0</v>
      </c>
      <c r="BI125" s="192">
        <f>IF(N125="nulová",J125,0)</f>
        <v>0</v>
      </c>
      <c r="BJ125" s="19" t="s">
        <v>83</v>
      </c>
      <c r="BK125" s="192">
        <f>ROUND(I125*H125,2)</f>
        <v>0</v>
      </c>
      <c r="BL125" s="19" t="s">
        <v>215</v>
      </c>
      <c r="BM125" s="191" t="s">
        <v>2880</v>
      </c>
    </row>
    <row r="126" spans="1:65" s="2" customFormat="1" ht="39">
      <c r="A126" s="36"/>
      <c r="B126" s="37"/>
      <c r="C126" s="38"/>
      <c r="D126" s="193" t="s">
        <v>175</v>
      </c>
      <c r="E126" s="38"/>
      <c r="F126" s="194" t="s">
        <v>2871</v>
      </c>
      <c r="G126" s="38"/>
      <c r="H126" s="38"/>
      <c r="I126" s="195"/>
      <c r="J126" s="38"/>
      <c r="K126" s="38"/>
      <c r="L126" s="41"/>
      <c r="M126" s="196"/>
      <c r="N126" s="197"/>
      <c r="O126" s="66"/>
      <c r="P126" s="66"/>
      <c r="Q126" s="66"/>
      <c r="R126" s="66"/>
      <c r="S126" s="66"/>
      <c r="T126" s="67"/>
      <c r="U126" s="36"/>
      <c r="V126" s="36"/>
      <c r="W126" s="36"/>
      <c r="X126" s="36"/>
      <c r="Y126" s="36"/>
      <c r="Z126" s="36"/>
      <c r="AA126" s="36"/>
      <c r="AB126" s="36"/>
      <c r="AC126" s="36"/>
      <c r="AD126" s="36"/>
      <c r="AE126" s="36"/>
      <c r="AT126" s="19" t="s">
        <v>175</v>
      </c>
      <c r="AU126" s="19" t="s">
        <v>85</v>
      </c>
    </row>
    <row r="127" spans="1:65" s="2" customFormat="1" ht="24">
      <c r="A127" s="36"/>
      <c r="B127" s="37"/>
      <c r="C127" s="180" t="s">
        <v>234</v>
      </c>
      <c r="D127" s="180" t="s">
        <v>169</v>
      </c>
      <c r="E127" s="181" t="s">
        <v>2881</v>
      </c>
      <c r="F127" s="182" t="s">
        <v>2882</v>
      </c>
      <c r="G127" s="183" t="s">
        <v>278</v>
      </c>
      <c r="H127" s="184">
        <v>12</v>
      </c>
      <c r="I127" s="185"/>
      <c r="J127" s="186">
        <f>ROUND(I127*H127,2)</f>
        <v>0</v>
      </c>
      <c r="K127" s="182" t="s">
        <v>173</v>
      </c>
      <c r="L127" s="41"/>
      <c r="M127" s="187" t="s">
        <v>19</v>
      </c>
      <c r="N127" s="188" t="s">
        <v>47</v>
      </c>
      <c r="O127" s="66"/>
      <c r="P127" s="189">
        <f>O127*H127</f>
        <v>0</v>
      </c>
      <c r="Q127" s="189">
        <v>3.0000000000000001E-5</v>
      </c>
      <c r="R127" s="189">
        <f>Q127*H127</f>
        <v>3.6000000000000002E-4</v>
      </c>
      <c r="S127" s="189">
        <v>7.4700000000000001E-3</v>
      </c>
      <c r="T127" s="190">
        <f>S127*H127</f>
        <v>8.9639999999999997E-2</v>
      </c>
      <c r="U127" s="36"/>
      <c r="V127" s="36"/>
      <c r="W127" s="36"/>
      <c r="X127" s="36"/>
      <c r="Y127" s="36"/>
      <c r="Z127" s="36"/>
      <c r="AA127" s="36"/>
      <c r="AB127" s="36"/>
      <c r="AC127" s="36"/>
      <c r="AD127" s="36"/>
      <c r="AE127" s="36"/>
      <c r="AR127" s="191" t="s">
        <v>215</v>
      </c>
      <c r="AT127" s="191" t="s">
        <v>169</v>
      </c>
      <c r="AU127" s="191" t="s">
        <v>85</v>
      </c>
      <c r="AY127" s="19" t="s">
        <v>167</v>
      </c>
      <c r="BE127" s="192">
        <f>IF(N127="základní",J127,0)</f>
        <v>0</v>
      </c>
      <c r="BF127" s="192">
        <f>IF(N127="snížená",J127,0)</f>
        <v>0</v>
      </c>
      <c r="BG127" s="192">
        <f>IF(N127="zákl. přenesená",J127,0)</f>
        <v>0</v>
      </c>
      <c r="BH127" s="192">
        <f>IF(N127="sníž. přenesená",J127,0)</f>
        <v>0</v>
      </c>
      <c r="BI127" s="192">
        <f>IF(N127="nulová",J127,0)</f>
        <v>0</v>
      </c>
      <c r="BJ127" s="19" t="s">
        <v>83</v>
      </c>
      <c r="BK127" s="192">
        <f>ROUND(I127*H127,2)</f>
        <v>0</v>
      </c>
      <c r="BL127" s="19" t="s">
        <v>215</v>
      </c>
      <c r="BM127" s="191" t="s">
        <v>2883</v>
      </c>
    </row>
    <row r="128" spans="1:65" s="2" customFormat="1" ht="39">
      <c r="A128" s="36"/>
      <c r="B128" s="37"/>
      <c r="C128" s="38"/>
      <c r="D128" s="193" t="s">
        <v>175</v>
      </c>
      <c r="E128" s="38"/>
      <c r="F128" s="194" t="s">
        <v>2871</v>
      </c>
      <c r="G128" s="38"/>
      <c r="H128" s="38"/>
      <c r="I128" s="195"/>
      <c r="J128" s="38"/>
      <c r="K128" s="38"/>
      <c r="L128" s="41"/>
      <c r="M128" s="196"/>
      <c r="N128" s="197"/>
      <c r="O128" s="66"/>
      <c r="P128" s="66"/>
      <c r="Q128" s="66"/>
      <c r="R128" s="66"/>
      <c r="S128" s="66"/>
      <c r="T128" s="67"/>
      <c r="U128" s="36"/>
      <c r="V128" s="36"/>
      <c r="W128" s="36"/>
      <c r="X128" s="36"/>
      <c r="Y128" s="36"/>
      <c r="Z128" s="36"/>
      <c r="AA128" s="36"/>
      <c r="AB128" s="36"/>
      <c r="AC128" s="36"/>
      <c r="AD128" s="36"/>
      <c r="AE128" s="36"/>
      <c r="AT128" s="19" t="s">
        <v>175</v>
      </c>
      <c r="AU128" s="19" t="s">
        <v>85</v>
      </c>
    </row>
    <row r="129" spans="1:65" s="2" customFormat="1" ht="21.75" customHeight="1">
      <c r="A129" s="36"/>
      <c r="B129" s="37"/>
      <c r="C129" s="180" t="s">
        <v>299</v>
      </c>
      <c r="D129" s="180" t="s">
        <v>169</v>
      </c>
      <c r="E129" s="181" t="s">
        <v>2884</v>
      </c>
      <c r="F129" s="182" t="s">
        <v>2885</v>
      </c>
      <c r="G129" s="183" t="s">
        <v>278</v>
      </c>
      <c r="H129" s="184">
        <v>10</v>
      </c>
      <c r="I129" s="185"/>
      <c r="J129" s="186">
        <f>ROUND(I129*H129,2)</f>
        <v>0</v>
      </c>
      <c r="K129" s="182" t="s">
        <v>173</v>
      </c>
      <c r="L129" s="41"/>
      <c r="M129" s="187" t="s">
        <v>19</v>
      </c>
      <c r="N129" s="188" t="s">
        <v>47</v>
      </c>
      <c r="O129" s="66"/>
      <c r="P129" s="189">
        <f>O129*H129</f>
        <v>0</v>
      </c>
      <c r="Q129" s="189">
        <v>4.0000000000000003E-5</v>
      </c>
      <c r="R129" s="189">
        <f>Q129*H129</f>
        <v>4.0000000000000002E-4</v>
      </c>
      <c r="S129" s="189">
        <v>8.4799999999999997E-3</v>
      </c>
      <c r="T129" s="190">
        <f>S129*H129</f>
        <v>8.48E-2</v>
      </c>
      <c r="U129" s="36"/>
      <c r="V129" s="36"/>
      <c r="W129" s="36"/>
      <c r="X129" s="36"/>
      <c r="Y129" s="36"/>
      <c r="Z129" s="36"/>
      <c r="AA129" s="36"/>
      <c r="AB129" s="36"/>
      <c r="AC129" s="36"/>
      <c r="AD129" s="36"/>
      <c r="AE129" s="36"/>
      <c r="AR129" s="191" t="s">
        <v>215</v>
      </c>
      <c r="AT129" s="191" t="s">
        <v>169</v>
      </c>
      <c r="AU129" s="191" t="s">
        <v>85</v>
      </c>
      <c r="AY129" s="19" t="s">
        <v>167</v>
      </c>
      <c r="BE129" s="192">
        <f>IF(N129="základní",J129,0)</f>
        <v>0</v>
      </c>
      <c r="BF129" s="192">
        <f>IF(N129="snížená",J129,0)</f>
        <v>0</v>
      </c>
      <c r="BG129" s="192">
        <f>IF(N129="zákl. přenesená",J129,0)</f>
        <v>0</v>
      </c>
      <c r="BH129" s="192">
        <f>IF(N129="sníž. přenesená",J129,0)</f>
        <v>0</v>
      </c>
      <c r="BI129" s="192">
        <f>IF(N129="nulová",J129,0)</f>
        <v>0</v>
      </c>
      <c r="BJ129" s="19" t="s">
        <v>83</v>
      </c>
      <c r="BK129" s="192">
        <f>ROUND(I129*H129,2)</f>
        <v>0</v>
      </c>
      <c r="BL129" s="19" t="s">
        <v>215</v>
      </c>
      <c r="BM129" s="191" t="s">
        <v>2886</v>
      </c>
    </row>
    <row r="130" spans="1:65" s="2" customFormat="1" ht="39">
      <c r="A130" s="36"/>
      <c r="B130" s="37"/>
      <c r="C130" s="38"/>
      <c r="D130" s="193" t="s">
        <v>175</v>
      </c>
      <c r="E130" s="38"/>
      <c r="F130" s="194" t="s">
        <v>2871</v>
      </c>
      <c r="G130" s="38"/>
      <c r="H130" s="38"/>
      <c r="I130" s="195"/>
      <c r="J130" s="38"/>
      <c r="K130" s="38"/>
      <c r="L130" s="41"/>
      <c r="M130" s="196"/>
      <c r="N130" s="197"/>
      <c r="O130" s="66"/>
      <c r="P130" s="66"/>
      <c r="Q130" s="66"/>
      <c r="R130" s="66"/>
      <c r="S130" s="66"/>
      <c r="T130" s="67"/>
      <c r="U130" s="36"/>
      <c r="V130" s="36"/>
      <c r="W130" s="36"/>
      <c r="X130" s="36"/>
      <c r="Y130" s="36"/>
      <c r="Z130" s="36"/>
      <c r="AA130" s="36"/>
      <c r="AB130" s="36"/>
      <c r="AC130" s="36"/>
      <c r="AD130" s="36"/>
      <c r="AE130" s="36"/>
      <c r="AT130" s="19" t="s">
        <v>175</v>
      </c>
      <c r="AU130" s="19" t="s">
        <v>85</v>
      </c>
    </row>
    <row r="131" spans="1:65" s="2" customFormat="1" ht="24">
      <c r="A131" s="36"/>
      <c r="B131" s="37"/>
      <c r="C131" s="180" t="s">
        <v>239</v>
      </c>
      <c r="D131" s="180" t="s">
        <v>169</v>
      </c>
      <c r="E131" s="181" t="s">
        <v>2887</v>
      </c>
      <c r="F131" s="182" t="s">
        <v>2888</v>
      </c>
      <c r="G131" s="183" t="s">
        <v>209</v>
      </c>
      <c r="H131" s="184">
        <v>1.8740000000000001</v>
      </c>
      <c r="I131" s="185"/>
      <c r="J131" s="186">
        <f>ROUND(I131*H131,2)</f>
        <v>0</v>
      </c>
      <c r="K131" s="182" t="s">
        <v>173</v>
      </c>
      <c r="L131" s="41"/>
      <c r="M131" s="187" t="s">
        <v>19</v>
      </c>
      <c r="N131" s="188" t="s">
        <v>47</v>
      </c>
      <c r="O131" s="66"/>
      <c r="P131" s="189">
        <f>O131*H131</f>
        <v>0</v>
      </c>
      <c r="Q131" s="189">
        <v>0</v>
      </c>
      <c r="R131" s="189">
        <f>Q131*H131</f>
        <v>0</v>
      </c>
      <c r="S131" s="189">
        <v>0</v>
      </c>
      <c r="T131" s="190">
        <f>S131*H131</f>
        <v>0</v>
      </c>
      <c r="U131" s="36"/>
      <c r="V131" s="36"/>
      <c r="W131" s="36"/>
      <c r="X131" s="36"/>
      <c r="Y131" s="36"/>
      <c r="Z131" s="36"/>
      <c r="AA131" s="36"/>
      <c r="AB131" s="36"/>
      <c r="AC131" s="36"/>
      <c r="AD131" s="36"/>
      <c r="AE131" s="36"/>
      <c r="AR131" s="191" t="s">
        <v>215</v>
      </c>
      <c r="AT131" s="191" t="s">
        <v>169</v>
      </c>
      <c r="AU131" s="191" t="s">
        <v>85</v>
      </c>
      <c r="AY131" s="19" t="s">
        <v>167</v>
      </c>
      <c r="BE131" s="192">
        <f>IF(N131="základní",J131,0)</f>
        <v>0</v>
      </c>
      <c r="BF131" s="192">
        <f>IF(N131="snížená",J131,0)</f>
        <v>0</v>
      </c>
      <c r="BG131" s="192">
        <f>IF(N131="zákl. přenesená",J131,0)</f>
        <v>0</v>
      </c>
      <c r="BH131" s="192">
        <f>IF(N131="sníž. přenesená",J131,0)</f>
        <v>0</v>
      </c>
      <c r="BI131" s="192">
        <f>IF(N131="nulová",J131,0)</f>
        <v>0</v>
      </c>
      <c r="BJ131" s="19" t="s">
        <v>83</v>
      </c>
      <c r="BK131" s="192">
        <f>ROUND(I131*H131,2)</f>
        <v>0</v>
      </c>
      <c r="BL131" s="19" t="s">
        <v>215</v>
      </c>
      <c r="BM131" s="191" t="s">
        <v>2889</v>
      </c>
    </row>
    <row r="132" spans="1:65" s="12" customFormat="1" ht="22.9" customHeight="1">
      <c r="B132" s="164"/>
      <c r="C132" s="165"/>
      <c r="D132" s="166" t="s">
        <v>75</v>
      </c>
      <c r="E132" s="178" t="s">
        <v>2890</v>
      </c>
      <c r="F132" s="178" t="s">
        <v>2891</v>
      </c>
      <c r="G132" s="165"/>
      <c r="H132" s="165"/>
      <c r="I132" s="168"/>
      <c r="J132" s="179">
        <f>BK132</f>
        <v>0</v>
      </c>
      <c r="K132" s="165"/>
      <c r="L132" s="170"/>
      <c r="M132" s="171"/>
      <c r="N132" s="172"/>
      <c r="O132" s="172"/>
      <c r="P132" s="173">
        <f>SUM(P133:P134)</f>
        <v>0</v>
      </c>
      <c r="Q132" s="172"/>
      <c r="R132" s="173">
        <f>SUM(R133:R134)</f>
        <v>1.8600000000000001E-3</v>
      </c>
      <c r="S132" s="172"/>
      <c r="T132" s="174">
        <f>SUM(T133:T134)</f>
        <v>3.6269999999999998</v>
      </c>
      <c r="AR132" s="175" t="s">
        <v>85</v>
      </c>
      <c r="AT132" s="176" t="s">
        <v>75</v>
      </c>
      <c r="AU132" s="176" t="s">
        <v>83</v>
      </c>
      <c r="AY132" s="175" t="s">
        <v>167</v>
      </c>
      <c r="BK132" s="177">
        <f>SUM(BK133:BK134)</f>
        <v>0</v>
      </c>
    </row>
    <row r="133" spans="1:65" s="2" customFormat="1" ht="16.5" customHeight="1">
      <c r="A133" s="36"/>
      <c r="B133" s="37"/>
      <c r="C133" s="180" t="s">
        <v>308</v>
      </c>
      <c r="D133" s="180" t="s">
        <v>169</v>
      </c>
      <c r="E133" s="181" t="s">
        <v>2892</v>
      </c>
      <c r="F133" s="182" t="s">
        <v>2893</v>
      </c>
      <c r="G133" s="183" t="s">
        <v>278</v>
      </c>
      <c r="H133" s="184">
        <v>93</v>
      </c>
      <c r="I133" s="185"/>
      <c r="J133" s="186">
        <f>ROUND(I133*H133,2)</f>
        <v>0</v>
      </c>
      <c r="K133" s="182" t="s">
        <v>173</v>
      </c>
      <c r="L133" s="41"/>
      <c r="M133" s="187" t="s">
        <v>19</v>
      </c>
      <c r="N133" s="188" t="s">
        <v>47</v>
      </c>
      <c r="O133" s="66"/>
      <c r="P133" s="189">
        <f>O133*H133</f>
        <v>0</v>
      </c>
      <c r="Q133" s="189">
        <v>2.0000000000000002E-5</v>
      </c>
      <c r="R133" s="189">
        <f>Q133*H133</f>
        <v>1.8600000000000001E-3</v>
      </c>
      <c r="S133" s="189">
        <v>3.9E-2</v>
      </c>
      <c r="T133" s="190">
        <f>S133*H133</f>
        <v>3.6269999999999998</v>
      </c>
      <c r="U133" s="36"/>
      <c r="V133" s="36"/>
      <c r="W133" s="36"/>
      <c r="X133" s="36"/>
      <c r="Y133" s="36"/>
      <c r="Z133" s="36"/>
      <c r="AA133" s="36"/>
      <c r="AB133" s="36"/>
      <c r="AC133" s="36"/>
      <c r="AD133" s="36"/>
      <c r="AE133" s="36"/>
      <c r="AR133" s="191" t="s">
        <v>215</v>
      </c>
      <c r="AT133" s="191" t="s">
        <v>169</v>
      </c>
      <c r="AU133" s="191" t="s">
        <v>85</v>
      </c>
      <c r="AY133" s="19" t="s">
        <v>167</v>
      </c>
      <c r="BE133" s="192">
        <f>IF(N133="základní",J133,0)</f>
        <v>0</v>
      </c>
      <c r="BF133" s="192">
        <f>IF(N133="snížená",J133,0)</f>
        <v>0</v>
      </c>
      <c r="BG133" s="192">
        <f>IF(N133="zákl. přenesená",J133,0)</f>
        <v>0</v>
      </c>
      <c r="BH133" s="192">
        <f>IF(N133="sníž. přenesená",J133,0)</f>
        <v>0</v>
      </c>
      <c r="BI133" s="192">
        <f>IF(N133="nulová",J133,0)</f>
        <v>0</v>
      </c>
      <c r="BJ133" s="19" t="s">
        <v>83</v>
      </c>
      <c r="BK133" s="192">
        <f>ROUND(I133*H133,2)</f>
        <v>0</v>
      </c>
      <c r="BL133" s="19" t="s">
        <v>215</v>
      </c>
      <c r="BM133" s="191" t="s">
        <v>2894</v>
      </c>
    </row>
    <row r="134" spans="1:65" s="2" customFormat="1" ht="24">
      <c r="A134" s="36"/>
      <c r="B134" s="37"/>
      <c r="C134" s="180" t="s">
        <v>246</v>
      </c>
      <c r="D134" s="180" t="s">
        <v>169</v>
      </c>
      <c r="E134" s="181" t="s">
        <v>2895</v>
      </c>
      <c r="F134" s="182" t="s">
        <v>2896</v>
      </c>
      <c r="G134" s="183" t="s">
        <v>209</v>
      </c>
      <c r="H134" s="184">
        <v>3.6269999999999998</v>
      </c>
      <c r="I134" s="185"/>
      <c r="J134" s="186">
        <f>ROUND(I134*H134,2)</f>
        <v>0</v>
      </c>
      <c r="K134" s="182" t="s">
        <v>173</v>
      </c>
      <c r="L134" s="41"/>
      <c r="M134" s="187" t="s">
        <v>19</v>
      </c>
      <c r="N134" s="188" t="s">
        <v>47</v>
      </c>
      <c r="O134" s="66"/>
      <c r="P134" s="189">
        <f>O134*H134</f>
        <v>0</v>
      </c>
      <c r="Q134" s="189">
        <v>0</v>
      </c>
      <c r="R134" s="189">
        <f>Q134*H134</f>
        <v>0</v>
      </c>
      <c r="S134" s="189">
        <v>0</v>
      </c>
      <c r="T134" s="190">
        <f>S134*H134</f>
        <v>0</v>
      </c>
      <c r="U134" s="36"/>
      <c r="V134" s="36"/>
      <c r="W134" s="36"/>
      <c r="X134" s="36"/>
      <c r="Y134" s="36"/>
      <c r="Z134" s="36"/>
      <c r="AA134" s="36"/>
      <c r="AB134" s="36"/>
      <c r="AC134" s="36"/>
      <c r="AD134" s="36"/>
      <c r="AE134" s="36"/>
      <c r="AR134" s="191" t="s">
        <v>215</v>
      </c>
      <c r="AT134" s="191" t="s">
        <v>169</v>
      </c>
      <c r="AU134" s="191" t="s">
        <v>85</v>
      </c>
      <c r="AY134" s="19" t="s">
        <v>167</v>
      </c>
      <c r="BE134" s="192">
        <f>IF(N134="základní",J134,0)</f>
        <v>0</v>
      </c>
      <c r="BF134" s="192">
        <f>IF(N134="snížená",J134,0)</f>
        <v>0</v>
      </c>
      <c r="BG134" s="192">
        <f>IF(N134="zákl. přenesená",J134,0)</f>
        <v>0</v>
      </c>
      <c r="BH134" s="192">
        <f>IF(N134="sníž. přenesená",J134,0)</f>
        <v>0</v>
      </c>
      <c r="BI134" s="192">
        <f>IF(N134="nulová",J134,0)</f>
        <v>0</v>
      </c>
      <c r="BJ134" s="19" t="s">
        <v>83</v>
      </c>
      <c r="BK134" s="192">
        <f>ROUND(I134*H134,2)</f>
        <v>0</v>
      </c>
      <c r="BL134" s="19" t="s">
        <v>215</v>
      </c>
      <c r="BM134" s="191" t="s">
        <v>2897</v>
      </c>
    </row>
    <row r="135" spans="1:65" s="12" customFormat="1" ht="22.9" customHeight="1">
      <c r="B135" s="164"/>
      <c r="C135" s="165"/>
      <c r="D135" s="166" t="s">
        <v>75</v>
      </c>
      <c r="E135" s="178" t="s">
        <v>604</v>
      </c>
      <c r="F135" s="178" t="s">
        <v>605</v>
      </c>
      <c r="G135" s="165"/>
      <c r="H135" s="165"/>
      <c r="I135" s="168"/>
      <c r="J135" s="179">
        <f>BK135</f>
        <v>0</v>
      </c>
      <c r="K135" s="165"/>
      <c r="L135" s="170"/>
      <c r="M135" s="171"/>
      <c r="N135" s="172"/>
      <c r="O135" s="172"/>
      <c r="P135" s="173">
        <f>SUM(P136:P138)</f>
        <v>0</v>
      </c>
      <c r="Q135" s="172"/>
      <c r="R135" s="173">
        <f>SUM(R136:R138)</f>
        <v>0</v>
      </c>
      <c r="S135" s="172"/>
      <c r="T135" s="174">
        <f>SUM(T136:T138)</f>
        <v>0.82000000000000006</v>
      </c>
      <c r="AR135" s="175" t="s">
        <v>85</v>
      </c>
      <c r="AT135" s="176" t="s">
        <v>75</v>
      </c>
      <c r="AU135" s="176" t="s">
        <v>83</v>
      </c>
      <c r="AY135" s="175" t="s">
        <v>167</v>
      </c>
      <c r="BK135" s="177">
        <f>SUM(BK136:BK138)</f>
        <v>0</v>
      </c>
    </row>
    <row r="136" spans="1:65" s="2" customFormat="1" ht="21.75" customHeight="1">
      <c r="A136" s="36"/>
      <c r="B136" s="37"/>
      <c r="C136" s="180" t="s">
        <v>322</v>
      </c>
      <c r="D136" s="180" t="s">
        <v>169</v>
      </c>
      <c r="E136" s="181" t="s">
        <v>2898</v>
      </c>
      <c r="F136" s="182" t="s">
        <v>2899</v>
      </c>
      <c r="G136" s="183" t="s">
        <v>278</v>
      </c>
      <c r="H136" s="184">
        <v>7</v>
      </c>
      <c r="I136" s="185"/>
      <c r="J136" s="186">
        <f>ROUND(I136*H136,2)</f>
        <v>0</v>
      </c>
      <c r="K136" s="182" t="s">
        <v>173</v>
      </c>
      <c r="L136" s="41"/>
      <c r="M136" s="187" t="s">
        <v>19</v>
      </c>
      <c r="N136" s="188" t="s">
        <v>47</v>
      </c>
      <c r="O136" s="66"/>
      <c r="P136" s="189">
        <f>O136*H136</f>
        <v>0</v>
      </c>
      <c r="Q136" s="189">
        <v>0</v>
      </c>
      <c r="R136" s="189">
        <f>Q136*H136</f>
        <v>0</v>
      </c>
      <c r="S136" s="189">
        <v>0.11</v>
      </c>
      <c r="T136" s="190">
        <f>S136*H136</f>
        <v>0.77</v>
      </c>
      <c r="U136" s="36"/>
      <c r="V136" s="36"/>
      <c r="W136" s="36"/>
      <c r="X136" s="36"/>
      <c r="Y136" s="36"/>
      <c r="Z136" s="36"/>
      <c r="AA136" s="36"/>
      <c r="AB136" s="36"/>
      <c r="AC136" s="36"/>
      <c r="AD136" s="36"/>
      <c r="AE136" s="36"/>
      <c r="AR136" s="191" t="s">
        <v>215</v>
      </c>
      <c r="AT136" s="191" t="s">
        <v>169</v>
      </c>
      <c r="AU136" s="191" t="s">
        <v>85</v>
      </c>
      <c r="AY136" s="19" t="s">
        <v>167</v>
      </c>
      <c r="BE136" s="192">
        <f>IF(N136="základní",J136,0)</f>
        <v>0</v>
      </c>
      <c r="BF136" s="192">
        <f>IF(N136="snížená",J136,0)</f>
        <v>0</v>
      </c>
      <c r="BG136" s="192">
        <f>IF(N136="zákl. přenesená",J136,0)</f>
        <v>0</v>
      </c>
      <c r="BH136" s="192">
        <f>IF(N136="sníž. přenesená",J136,0)</f>
        <v>0</v>
      </c>
      <c r="BI136" s="192">
        <f>IF(N136="nulová",J136,0)</f>
        <v>0</v>
      </c>
      <c r="BJ136" s="19" t="s">
        <v>83</v>
      </c>
      <c r="BK136" s="192">
        <f>ROUND(I136*H136,2)</f>
        <v>0</v>
      </c>
      <c r="BL136" s="19" t="s">
        <v>215</v>
      </c>
      <c r="BM136" s="191" t="s">
        <v>2900</v>
      </c>
    </row>
    <row r="137" spans="1:65" s="2" customFormat="1" ht="16.5" customHeight="1">
      <c r="A137" s="36"/>
      <c r="B137" s="37"/>
      <c r="C137" s="180" t="s">
        <v>251</v>
      </c>
      <c r="D137" s="180" t="s">
        <v>169</v>
      </c>
      <c r="E137" s="181" t="s">
        <v>2901</v>
      </c>
      <c r="F137" s="182" t="s">
        <v>2902</v>
      </c>
      <c r="G137" s="183" t="s">
        <v>278</v>
      </c>
      <c r="H137" s="184">
        <v>50</v>
      </c>
      <c r="I137" s="185"/>
      <c r="J137" s="186">
        <f>ROUND(I137*H137,2)</f>
        <v>0</v>
      </c>
      <c r="K137" s="182" t="s">
        <v>173</v>
      </c>
      <c r="L137" s="41"/>
      <c r="M137" s="187" t="s">
        <v>19</v>
      </c>
      <c r="N137" s="188" t="s">
        <v>47</v>
      </c>
      <c r="O137" s="66"/>
      <c r="P137" s="189">
        <f>O137*H137</f>
        <v>0</v>
      </c>
      <c r="Q137" s="189">
        <v>0</v>
      </c>
      <c r="R137" s="189">
        <f>Q137*H137</f>
        <v>0</v>
      </c>
      <c r="S137" s="189">
        <v>1E-3</v>
      </c>
      <c r="T137" s="190">
        <f>S137*H137</f>
        <v>0.05</v>
      </c>
      <c r="U137" s="36"/>
      <c r="V137" s="36"/>
      <c r="W137" s="36"/>
      <c r="X137" s="36"/>
      <c r="Y137" s="36"/>
      <c r="Z137" s="36"/>
      <c r="AA137" s="36"/>
      <c r="AB137" s="36"/>
      <c r="AC137" s="36"/>
      <c r="AD137" s="36"/>
      <c r="AE137" s="36"/>
      <c r="AR137" s="191" t="s">
        <v>215</v>
      </c>
      <c r="AT137" s="191" t="s">
        <v>169</v>
      </c>
      <c r="AU137" s="191" t="s">
        <v>85</v>
      </c>
      <c r="AY137" s="19" t="s">
        <v>167</v>
      </c>
      <c r="BE137" s="192">
        <f>IF(N137="základní",J137,0)</f>
        <v>0</v>
      </c>
      <c r="BF137" s="192">
        <f>IF(N137="snížená",J137,0)</f>
        <v>0</v>
      </c>
      <c r="BG137" s="192">
        <f>IF(N137="zákl. přenesená",J137,0)</f>
        <v>0</v>
      </c>
      <c r="BH137" s="192">
        <f>IF(N137="sníž. přenesená",J137,0)</f>
        <v>0</v>
      </c>
      <c r="BI137" s="192">
        <f>IF(N137="nulová",J137,0)</f>
        <v>0</v>
      </c>
      <c r="BJ137" s="19" t="s">
        <v>83</v>
      </c>
      <c r="BK137" s="192">
        <f>ROUND(I137*H137,2)</f>
        <v>0</v>
      </c>
      <c r="BL137" s="19" t="s">
        <v>215</v>
      </c>
      <c r="BM137" s="191" t="s">
        <v>2903</v>
      </c>
    </row>
    <row r="138" spans="1:65" s="2" customFormat="1" ht="16.5" customHeight="1">
      <c r="A138" s="36"/>
      <c r="B138" s="37"/>
      <c r="C138" s="180" t="s">
        <v>332</v>
      </c>
      <c r="D138" s="180" t="s">
        <v>169</v>
      </c>
      <c r="E138" s="181" t="s">
        <v>2904</v>
      </c>
      <c r="F138" s="182" t="s">
        <v>2905</v>
      </c>
      <c r="G138" s="183" t="s">
        <v>189</v>
      </c>
      <c r="H138" s="184">
        <v>45</v>
      </c>
      <c r="I138" s="185"/>
      <c r="J138" s="186">
        <f>ROUND(I138*H138,2)</f>
        <v>0</v>
      </c>
      <c r="K138" s="182" t="s">
        <v>19</v>
      </c>
      <c r="L138" s="41"/>
      <c r="M138" s="187" t="s">
        <v>19</v>
      </c>
      <c r="N138" s="188" t="s">
        <v>47</v>
      </c>
      <c r="O138" s="66"/>
      <c r="P138" s="189">
        <f>O138*H138</f>
        <v>0</v>
      </c>
      <c r="Q138" s="189">
        <v>0</v>
      </c>
      <c r="R138" s="189">
        <f>Q138*H138</f>
        <v>0</v>
      </c>
      <c r="S138" s="189">
        <v>0</v>
      </c>
      <c r="T138" s="190">
        <f>S138*H138</f>
        <v>0</v>
      </c>
      <c r="U138" s="36"/>
      <c r="V138" s="36"/>
      <c r="W138" s="36"/>
      <c r="X138" s="36"/>
      <c r="Y138" s="36"/>
      <c r="Z138" s="36"/>
      <c r="AA138" s="36"/>
      <c r="AB138" s="36"/>
      <c r="AC138" s="36"/>
      <c r="AD138" s="36"/>
      <c r="AE138" s="36"/>
      <c r="AR138" s="191" t="s">
        <v>215</v>
      </c>
      <c r="AT138" s="191" t="s">
        <v>169</v>
      </c>
      <c r="AU138" s="191" t="s">
        <v>85</v>
      </c>
      <c r="AY138" s="19" t="s">
        <v>167</v>
      </c>
      <c r="BE138" s="192">
        <f>IF(N138="základní",J138,0)</f>
        <v>0</v>
      </c>
      <c r="BF138" s="192">
        <f>IF(N138="snížená",J138,0)</f>
        <v>0</v>
      </c>
      <c r="BG138" s="192">
        <f>IF(N138="zákl. přenesená",J138,0)</f>
        <v>0</v>
      </c>
      <c r="BH138" s="192">
        <f>IF(N138="sníž. přenesená",J138,0)</f>
        <v>0</v>
      </c>
      <c r="BI138" s="192">
        <f>IF(N138="nulová",J138,0)</f>
        <v>0</v>
      </c>
      <c r="BJ138" s="19" t="s">
        <v>83</v>
      </c>
      <c r="BK138" s="192">
        <f>ROUND(I138*H138,2)</f>
        <v>0</v>
      </c>
      <c r="BL138" s="19" t="s">
        <v>215</v>
      </c>
      <c r="BM138" s="191" t="s">
        <v>2906</v>
      </c>
    </row>
    <row r="139" spans="1:65" s="12" customFormat="1" ht="22.9" customHeight="1">
      <c r="B139" s="164"/>
      <c r="C139" s="165"/>
      <c r="D139" s="166" t="s">
        <v>75</v>
      </c>
      <c r="E139" s="178" t="s">
        <v>2907</v>
      </c>
      <c r="F139" s="178" t="s">
        <v>2908</v>
      </c>
      <c r="G139" s="165"/>
      <c r="H139" s="165"/>
      <c r="I139" s="168"/>
      <c r="J139" s="179">
        <f>BK139</f>
        <v>0</v>
      </c>
      <c r="K139" s="165"/>
      <c r="L139" s="170"/>
      <c r="M139" s="171"/>
      <c r="N139" s="172"/>
      <c r="O139" s="172"/>
      <c r="P139" s="173">
        <f>SUM(P140:P141)</f>
        <v>0</v>
      </c>
      <c r="Q139" s="172"/>
      <c r="R139" s="173">
        <f>SUM(R140:R141)</f>
        <v>0</v>
      </c>
      <c r="S139" s="172"/>
      <c r="T139" s="174">
        <f>SUM(T140:T141)</f>
        <v>0.2112</v>
      </c>
      <c r="AR139" s="175" t="s">
        <v>85</v>
      </c>
      <c r="AT139" s="176" t="s">
        <v>75</v>
      </c>
      <c r="AU139" s="176" t="s">
        <v>83</v>
      </c>
      <c r="AY139" s="175" t="s">
        <v>167</v>
      </c>
      <c r="BK139" s="177">
        <f>SUM(BK140:BK141)</f>
        <v>0</v>
      </c>
    </row>
    <row r="140" spans="1:65" s="2" customFormat="1" ht="16.5" customHeight="1">
      <c r="A140" s="36"/>
      <c r="B140" s="37"/>
      <c r="C140" s="180" t="s">
        <v>254</v>
      </c>
      <c r="D140" s="180" t="s">
        <v>169</v>
      </c>
      <c r="E140" s="181" t="s">
        <v>2909</v>
      </c>
      <c r="F140" s="182" t="s">
        <v>2910</v>
      </c>
      <c r="G140" s="183" t="s">
        <v>278</v>
      </c>
      <c r="H140" s="184">
        <v>1</v>
      </c>
      <c r="I140" s="185"/>
      <c r="J140" s="186">
        <f>ROUND(I140*H140,2)</f>
        <v>0</v>
      </c>
      <c r="K140" s="182" t="s">
        <v>173</v>
      </c>
      <c r="L140" s="41"/>
      <c r="M140" s="187" t="s">
        <v>19</v>
      </c>
      <c r="N140" s="188" t="s">
        <v>47</v>
      </c>
      <c r="O140" s="66"/>
      <c r="P140" s="189">
        <f>O140*H140</f>
        <v>0</v>
      </c>
      <c r="Q140" s="189">
        <v>0</v>
      </c>
      <c r="R140" s="189">
        <f>Q140*H140</f>
        <v>0</v>
      </c>
      <c r="S140" s="189">
        <v>5.3999999999999999E-2</v>
      </c>
      <c r="T140" s="190">
        <f>S140*H140</f>
        <v>5.3999999999999999E-2</v>
      </c>
      <c r="U140" s="36"/>
      <c r="V140" s="36"/>
      <c r="W140" s="36"/>
      <c r="X140" s="36"/>
      <c r="Y140" s="36"/>
      <c r="Z140" s="36"/>
      <c r="AA140" s="36"/>
      <c r="AB140" s="36"/>
      <c r="AC140" s="36"/>
      <c r="AD140" s="36"/>
      <c r="AE140" s="36"/>
      <c r="AR140" s="191" t="s">
        <v>215</v>
      </c>
      <c r="AT140" s="191" t="s">
        <v>169</v>
      </c>
      <c r="AU140" s="191" t="s">
        <v>85</v>
      </c>
      <c r="AY140" s="19" t="s">
        <v>167</v>
      </c>
      <c r="BE140" s="192">
        <f>IF(N140="základní",J140,0)</f>
        <v>0</v>
      </c>
      <c r="BF140" s="192">
        <f>IF(N140="snížená",J140,0)</f>
        <v>0</v>
      </c>
      <c r="BG140" s="192">
        <f>IF(N140="zákl. přenesená",J140,0)</f>
        <v>0</v>
      </c>
      <c r="BH140" s="192">
        <f>IF(N140="sníž. přenesená",J140,0)</f>
        <v>0</v>
      </c>
      <c r="BI140" s="192">
        <f>IF(N140="nulová",J140,0)</f>
        <v>0</v>
      </c>
      <c r="BJ140" s="19" t="s">
        <v>83</v>
      </c>
      <c r="BK140" s="192">
        <f>ROUND(I140*H140,2)</f>
        <v>0</v>
      </c>
      <c r="BL140" s="19" t="s">
        <v>215</v>
      </c>
      <c r="BM140" s="191" t="s">
        <v>2911</v>
      </c>
    </row>
    <row r="141" spans="1:65" s="2" customFormat="1" ht="24">
      <c r="A141" s="36"/>
      <c r="B141" s="37"/>
      <c r="C141" s="180" t="s">
        <v>343</v>
      </c>
      <c r="D141" s="180" t="s">
        <v>169</v>
      </c>
      <c r="E141" s="181" t="s">
        <v>2912</v>
      </c>
      <c r="F141" s="182" t="s">
        <v>2913</v>
      </c>
      <c r="G141" s="183" t="s">
        <v>189</v>
      </c>
      <c r="H141" s="184">
        <v>12</v>
      </c>
      <c r="I141" s="185"/>
      <c r="J141" s="186">
        <f>ROUND(I141*H141,2)</f>
        <v>0</v>
      </c>
      <c r="K141" s="182" t="s">
        <v>173</v>
      </c>
      <c r="L141" s="41"/>
      <c r="M141" s="258" t="s">
        <v>19</v>
      </c>
      <c r="N141" s="259" t="s">
        <v>47</v>
      </c>
      <c r="O141" s="256"/>
      <c r="P141" s="260">
        <f>O141*H141</f>
        <v>0</v>
      </c>
      <c r="Q141" s="260">
        <v>0</v>
      </c>
      <c r="R141" s="260">
        <f>Q141*H141</f>
        <v>0</v>
      </c>
      <c r="S141" s="260">
        <v>1.3100000000000001E-2</v>
      </c>
      <c r="T141" s="261">
        <f>S141*H141</f>
        <v>0.15720000000000001</v>
      </c>
      <c r="U141" s="36"/>
      <c r="V141" s="36"/>
      <c r="W141" s="36"/>
      <c r="X141" s="36"/>
      <c r="Y141" s="36"/>
      <c r="Z141" s="36"/>
      <c r="AA141" s="36"/>
      <c r="AB141" s="36"/>
      <c r="AC141" s="36"/>
      <c r="AD141" s="36"/>
      <c r="AE141" s="36"/>
      <c r="AR141" s="191" t="s">
        <v>215</v>
      </c>
      <c r="AT141" s="191" t="s">
        <v>169</v>
      </c>
      <c r="AU141" s="191" t="s">
        <v>85</v>
      </c>
      <c r="AY141" s="19" t="s">
        <v>167</v>
      </c>
      <c r="BE141" s="192">
        <f>IF(N141="základní",J141,0)</f>
        <v>0</v>
      </c>
      <c r="BF141" s="192">
        <f>IF(N141="snížená",J141,0)</f>
        <v>0</v>
      </c>
      <c r="BG141" s="192">
        <f>IF(N141="zákl. přenesená",J141,0)</f>
        <v>0</v>
      </c>
      <c r="BH141" s="192">
        <f>IF(N141="sníž. přenesená",J141,0)</f>
        <v>0</v>
      </c>
      <c r="BI141" s="192">
        <f>IF(N141="nulová",J141,0)</f>
        <v>0</v>
      </c>
      <c r="BJ141" s="19" t="s">
        <v>83</v>
      </c>
      <c r="BK141" s="192">
        <f>ROUND(I141*H141,2)</f>
        <v>0</v>
      </c>
      <c r="BL141" s="19" t="s">
        <v>215</v>
      </c>
      <c r="BM141" s="191" t="s">
        <v>2914</v>
      </c>
    </row>
    <row r="142" spans="1:65" s="2" customFormat="1" ht="6.95" customHeight="1">
      <c r="A142" s="36"/>
      <c r="B142" s="49"/>
      <c r="C142" s="50"/>
      <c r="D142" s="50"/>
      <c r="E142" s="50"/>
      <c r="F142" s="50"/>
      <c r="G142" s="50"/>
      <c r="H142" s="50"/>
      <c r="I142" s="50"/>
      <c r="J142" s="50"/>
      <c r="K142" s="50"/>
      <c r="L142" s="41"/>
      <c r="M142" s="36"/>
      <c r="O142" s="36"/>
      <c r="P142" s="36"/>
      <c r="Q142" s="36"/>
      <c r="R142" s="36"/>
      <c r="S142" s="36"/>
      <c r="T142" s="36"/>
      <c r="U142" s="36"/>
      <c r="V142" s="36"/>
      <c r="W142" s="36"/>
      <c r="X142" s="36"/>
      <c r="Y142" s="36"/>
      <c r="Z142" s="36"/>
      <c r="AA142" s="36"/>
      <c r="AB142" s="36"/>
      <c r="AC142" s="36"/>
      <c r="AD142" s="36"/>
      <c r="AE142" s="36"/>
    </row>
  </sheetData>
  <sheetProtection algorithmName="SHA-512" hashValue="64Gcqo0LLOIsCjkf0HJAY4go/6/+q0h/2klT9J7bZGpLaUy4WmtsPbNlEfdcSNPY2o7bttEoA0Ey8bsnuqWmGg==" saltValue="gA3KdeF9b3O4FLx6SvqLp340vXC+3a6jRVEm2OoOYPger+jJu+7FNZ+kNTI/nXl2C6yekuQoFxx7xbnVUmDErw==" spinCount="100000" sheet="1" objects="1" scenarios="1" formatColumns="0" formatRows="0" autoFilter="0"/>
  <autoFilter ref="C87:K141"/>
  <mergeCells count="9">
    <mergeCell ref="E50:H50"/>
    <mergeCell ref="E78:H78"/>
    <mergeCell ref="E80:H80"/>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05"/>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1"/>
      <c r="M2" s="371"/>
      <c r="N2" s="371"/>
      <c r="O2" s="371"/>
      <c r="P2" s="371"/>
      <c r="Q2" s="371"/>
      <c r="R2" s="371"/>
      <c r="S2" s="371"/>
      <c r="T2" s="371"/>
      <c r="U2" s="371"/>
      <c r="V2" s="371"/>
      <c r="AT2" s="19" t="s">
        <v>117</v>
      </c>
    </row>
    <row r="3" spans="1:46" s="1" customFormat="1" ht="6.95" customHeight="1">
      <c r="B3" s="110"/>
      <c r="C3" s="111"/>
      <c r="D3" s="111"/>
      <c r="E3" s="111"/>
      <c r="F3" s="111"/>
      <c r="G3" s="111"/>
      <c r="H3" s="111"/>
      <c r="I3" s="111"/>
      <c r="J3" s="111"/>
      <c r="K3" s="111"/>
      <c r="L3" s="22"/>
      <c r="AT3" s="19" t="s">
        <v>85</v>
      </c>
    </row>
    <row r="4" spans="1:46" s="1" customFormat="1" ht="24.95" customHeight="1">
      <c r="B4" s="22"/>
      <c r="D4" s="112" t="s">
        <v>121</v>
      </c>
      <c r="L4" s="22"/>
      <c r="M4" s="113" t="s">
        <v>10</v>
      </c>
      <c r="AT4" s="19" t="s">
        <v>4</v>
      </c>
    </row>
    <row r="5" spans="1:46" s="1" customFormat="1" ht="6.95" customHeight="1">
      <c r="B5" s="22"/>
      <c r="L5" s="22"/>
    </row>
    <row r="6" spans="1:46" s="1" customFormat="1" ht="12" customHeight="1">
      <c r="B6" s="22"/>
      <c r="D6" s="114" t="s">
        <v>16</v>
      </c>
      <c r="L6" s="22"/>
    </row>
    <row r="7" spans="1:46" s="1" customFormat="1" ht="16.5" customHeight="1">
      <c r="B7" s="22"/>
      <c r="E7" s="388" t="str">
        <f>'Rekapitulace zakázky'!K6</f>
        <v>PD_Rekonstrukce_foyer_DK_Teplice_1.etapa</v>
      </c>
      <c r="F7" s="389"/>
      <c r="G7" s="389"/>
      <c r="H7" s="389"/>
      <c r="L7" s="22"/>
    </row>
    <row r="8" spans="1:46" s="2" customFormat="1" ht="12" customHeight="1">
      <c r="A8" s="36"/>
      <c r="B8" s="41"/>
      <c r="C8" s="36"/>
      <c r="D8" s="114" t="s">
        <v>122</v>
      </c>
      <c r="E8" s="36"/>
      <c r="F8" s="36"/>
      <c r="G8" s="36"/>
      <c r="H8" s="36"/>
      <c r="I8" s="36"/>
      <c r="J8" s="36"/>
      <c r="K8" s="36"/>
      <c r="L8" s="115"/>
      <c r="S8" s="36"/>
      <c r="T8" s="36"/>
      <c r="U8" s="36"/>
      <c r="V8" s="36"/>
      <c r="W8" s="36"/>
      <c r="X8" s="36"/>
      <c r="Y8" s="36"/>
      <c r="Z8" s="36"/>
      <c r="AA8" s="36"/>
      <c r="AB8" s="36"/>
      <c r="AC8" s="36"/>
      <c r="AD8" s="36"/>
      <c r="AE8" s="36"/>
    </row>
    <row r="9" spans="1:46" s="2" customFormat="1" ht="16.5" customHeight="1">
      <c r="A9" s="36"/>
      <c r="B9" s="41"/>
      <c r="C9" s="36"/>
      <c r="D9" s="36"/>
      <c r="E9" s="391" t="s">
        <v>2915</v>
      </c>
      <c r="F9" s="390"/>
      <c r="G9" s="390"/>
      <c r="H9" s="390"/>
      <c r="I9" s="36"/>
      <c r="J9" s="36"/>
      <c r="K9" s="36"/>
      <c r="L9" s="115"/>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5"/>
      <c r="S10" s="36"/>
      <c r="T10" s="36"/>
      <c r="U10" s="36"/>
      <c r="V10" s="36"/>
      <c r="W10" s="36"/>
      <c r="X10" s="36"/>
      <c r="Y10" s="36"/>
      <c r="Z10" s="36"/>
      <c r="AA10" s="36"/>
      <c r="AB10" s="36"/>
      <c r="AC10" s="36"/>
      <c r="AD10" s="36"/>
      <c r="AE10" s="36"/>
    </row>
    <row r="11" spans="1:46" s="2" customFormat="1" ht="12" customHeight="1">
      <c r="A11" s="36"/>
      <c r="B11" s="41"/>
      <c r="C11" s="36"/>
      <c r="D11" s="114" t="s">
        <v>18</v>
      </c>
      <c r="E11" s="36"/>
      <c r="F11" s="105" t="s">
        <v>19</v>
      </c>
      <c r="G11" s="36"/>
      <c r="H11" s="36"/>
      <c r="I11" s="114" t="s">
        <v>20</v>
      </c>
      <c r="J11" s="105" t="s">
        <v>19</v>
      </c>
      <c r="K11" s="36"/>
      <c r="L11" s="115"/>
      <c r="S11" s="36"/>
      <c r="T11" s="36"/>
      <c r="U11" s="36"/>
      <c r="V11" s="36"/>
      <c r="W11" s="36"/>
      <c r="X11" s="36"/>
      <c r="Y11" s="36"/>
      <c r="Z11" s="36"/>
      <c r="AA11" s="36"/>
      <c r="AB11" s="36"/>
      <c r="AC11" s="36"/>
      <c r="AD11" s="36"/>
      <c r="AE11" s="36"/>
    </row>
    <row r="12" spans="1:46" s="2" customFormat="1" ht="12" customHeight="1">
      <c r="A12" s="36"/>
      <c r="B12" s="41"/>
      <c r="C12" s="36"/>
      <c r="D12" s="114" t="s">
        <v>21</v>
      </c>
      <c r="E12" s="36"/>
      <c r="F12" s="105" t="s">
        <v>22</v>
      </c>
      <c r="G12" s="36"/>
      <c r="H12" s="36"/>
      <c r="I12" s="114" t="s">
        <v>23</v>
      </c>
      <c r="J12" s="116" t="str">
        <f>'Rekapitulace zakázky'!AN8</f>
        <v>3. 8. 2021</v>
      </c>
      <c r="K12" s="36"/>
      <c r="L12" s="115"/>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5"/>
      <c r="S13" s="36"/>
      <c r="T13" s="36"/>
      <c r="U13" s="36"/>
      <c r="V13" s="36"/>
      <c r="W13" s="36"/>
      <c r="X13" s="36"/>
      <c r="Y13" s="36"/>
      <c r="Z13" s="36"/>
      <c r="AA13" s="36"/>
      <c r="AB13" s="36"/>
      <c r="AC13" s="36"/>
      <c r="AD13" s="36"/>
      <c r="AE13" s="36"/>
    </row>
    <row r="14" spans="1:46" s="2" customFormat="1" ht="12" customHeight="1">
      <c r="A14" s="36"/>
      <c r="B14" s="41"/>
      <c r="C14" s="36"/>
      <c r="D14" s="114" t="s">
        <v>25</v>
      </c>
      <c r="E14" s="36"/>
      <c r="F14" s="36"/>
      <c r="G14" s="36"/>
      <c r="H14" s="36"/>
      <c r="I14" s="114" t="s">
        <v>26</v>
      </c>
      <c r="J14" s="105" t="s">
        <v>27</v>
      </c>
      <c r="K14" s="36"/>
      <c r="L14" s="115"/>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4" t="s">
        <v>29</v>
      </c>
      <c r="J15" s="105" t="s">
        <v>30</v>
      </c>
      <c r="K15" s="36"/>
      <c r="L15" s="115"/>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5"/>
      <c r="S16" s="36"/>
      <c r="T16" s="36"/>
      <c r="U16" s="36"/>
      <c r="V16" s="36"/>
      <c r="W16" s="36"/>
      <c r="X16" s="36"/>
      <c r="Y16" s="36"/>
      <c r="Z16" s="36"/>
      <c r="AA16" s="36"/>
      <c r="AB16" s="36"/>
      <c r="AC16" s="36"/>
      <c r="AD16" s="36"/>
      <c r="AE16" s="36"/>
    </row>
    <row r="17" spans="1:31" s="2" customFormat="1" ht="12" customHeight="1">
      <c r="A17" s="36"/>
      <c r="B17" s="41"/>
      <c r="C17" s="36"/>
      <c r="D17" s="114" t="s">
        <v>31</v>
      </c>
      <c r="E17" s="36"/>
      <c r="F17" s="36"/>
      <c r="G17" s="36"/>
      <c r="H17" s="36"/>
      <c r="I17" s="114" t="s">
        <v>26</v>
      </c>
      <c r="J17" s="32" t="str">
        <f>'Rekapitulace zakázky'!AN13</f>
        <v>Vyplň údaj</v>
      </c>
      <c r="K17" s="36"/>
      <c r="L17" s="115"/>
      <c r="S17" s="36"/>
      <c r="T17" s="36"/>
      <c r="U17" s="36"/>
      <c r="V17" s="36"/>
      <c r="W17" s="36"/>
      <c r="X17" s="36"/>
      <c r="Y17" s="36"/>
      <c r="Z17" s="36"/>
      <c r="AA17" s="36"/>
      <c r="AB17" s="36"/>
      <c r="AC17" s="36"/>
      <c r="AD17" s="36"/>
      <c r="AE17" s="36"/>
    </row>
    <row r="18" spans="1:31" s="2" customFormat="1" ht="18" customHeight="1">
      <c r="A18" s="36"/>
      <c r="B18" s="41"/>
      <c r="C18" s="36"/>
      <c r="D18" s="36"/>
      <c r="E18" s="392" t="str">
        <f>'Rekapitulace zakázky'!E14</f>
        <v>Vyplň údaj</v>
      </c>
      <c r="F18" s="393"/>
      <c r="G18" s="393"/>
      <c r="H18" s="393"/>
      <c r="I18" s="114" t="s">
        <v>29</v>
      </c>
      <c r="J18" s="32" t="str">
        <f>'Rekapitulace zakázky'!AN14</f>
        <v>Vyplň údaj</v>
      </c>
      <c r="K18" s="36"/>
      <c r="L18" s="115"/>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5"/>
      <c r="S19" s="36"/>
      <c r="T19" s="36"/>
      <c r="U19" s="36"/>
      <c r="V19" s="36"/>
      <c r="W19" s="36"/>
      <c r="X19" s="36"/>
      <c r="Y19" s="36"/>
      <c r="Z19" s="36"/>
      <c r="AA19" s="36"/>
      <c r="AB19" s="36"/>
      <c r="AC19" s="36"/>
      <c r="AD19" s="36"/>
      <c r="AE19" s="36"/>
    </row>
    <row r="20" spans="1:31" s="2" customFormat="1" ht="12" customHeight="1">
      <c r="A20" s="36"/>
      <c r="B20" s="41"/>
      <c r="C20" s="36"/>
      <c r="D20" s="114" t="s">
        <v>33</v>
      </c>
      <c r="E20" s="36"/>
      <c r="F20" s="36"/>
      <c r="G20" s="36"/>
      <c r="H20" s="36"/>
      <c r="I20" s="114" t="s">
        <v>26</v>
      </c>
      <c r="J20" s="105" t="s">
        <v>34</v>
      </c>
      <c r="K20" s="36"/>
      <c r="L20" s="115"/>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4" t="s">
        <v>29</v>
      </c>
      <c r="J21" s="105" t="s">
        <v>36</v>
      </c>
      <c r="K21" s="36"/>
      <c r="L21" s="115"/>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5"/>
      <c r="S22" s="36"/>
      <c r="T22" s="36"/>
      <c r="U22" s="36"/>
      <c r="V22" s="36"/>
      <c r="W22" s="36"/>
      <c r="X22" s="36"/>
      <c r="Y22" s="36"/>
      <c r="Z22" s="36"/>
      <c r="AA22" s="36"/>
      <c r="AB22" s="36"/>
      <c r="AC22" s="36"/>
      <c r="AD22" s="36"/>
      <c r="AE22" s="36"/>
    </row>
    <row r="23" spans="1:31" s="2" customFormat="1" ht="12" customHeight="1">
      <c r="A23" s="36"/>
      <c r="B23" s="41"/>
      <c r="C23" s="36"/>
      <c r="D23" s="114" t="s">
        <v>38</v>
      </c>
      <c r="E23" s="36"/>
      <c r="F23" s="36"/>
      <c r="G23" s="36"/>
      <c r="H23" s="36"/>
      <c r="I23" s="114" t="s">
        <v>26</v>
      </c>
      <c r="J23" s="105" t="str">
        <f>IF('Rekapitulace zakázky'!AN19="","",'Rekapitulace zakázky'!AN19)</f>
        <v/>
      </c>
      <c r="K23" s="36"/>
      <c r="L23" s="115"/>
      <c r="S23" s="36"/>
      <c r="T23" s="36"/>
      <c r="U23" s="36"/>
      <c r="V23" s="36"/>
      <c r="W23" s="36"/>
      <c r="X23" s="36"/>
      <c r="Y23" s="36"/>
      <c r="Z23" s="36"/>
      <c r="AA23" s="36"/>
      <c r="AB23" s="36"/>
      <c r="AC23" s="36"/>
      <c r="AD23" s="36"/>
      <c r="AE23" s="36"/>
    </row>
    <row r="24" spans="1:31" s="2" customFormat="1" ht="18" customHeight="1">
      <c r="A24" s="36"/>
      <c r="B24" s="41"/>
      <c r="C24" s="36"/>
      <c r="D24" s="36"/>
      <c r="E24" s="105" t="str">
        <f>IF('Rekapitulace zakázky'!E20="","",'Rekapitulace zakázky'!E20)</f>
        <v xml:space="preserve"> </v>
      </c>
      <c r="F24" s="36"/>
      <c r="G24" s="36"/>
      <c r="H24" s="36"/>
      <c r="I24" s="114" t="s">
        <v>29</v>
      </c>
      <c r="J24" s="105" t="str">
        <f>IF('Rekapitulace zakázky'!AN20="","",'Rekapitulace zakázky'!AN20)</f>
        <v/>
      </c>
      <c r="K24" s="36"/>
      <c r="L24" s="115"/>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5"/>
      <c r="S25" s="36"/>
      <c r="T25" s="36"/>
      <c r="U25" s="36"/>
      <c r="V25" s="36"/>
      <c r="W25" s="36"/>
      <c r="X25" s="36"/>
      <c r="Y25" s="36"/>
      <c r="Z25" s="36"/>
      <c r="AA25" s="36"/>
      <c r="AB25" s="36"/>
      <c r="AC25" s="36"/>
      <c r="AD25" s="36"/>
      <c r="AE25" s="36"/>
    </row>
    <row r="26" spans="1:31" s="2" customFormat="1" ht="12" customHeight="1">
      <c r="A26" s="36"/>
      <c r="B26" s="41"/>
      <c r="C26" s="36"/>
      <c r="D26" s="114" t="s">
        <v>40</v>
      </c>
      <c r="E26" s="36"/>
      <c r="F26" s="36"/>
      <c r="G26" s="36"/>
      <c r="H26" s="36"/>
      <c r="I26" s="36"/>
      <c r="J26" s="36"/>
      <c r="K26" s="36"/>
      <c r="L26" s="115"/>
      <c r="S26" s="36"/>
      <c r="T26" s="36"/>
      <c r="U26" s="36"/>
      <c r="V26" s="36"/>
      <c r="W26" s="36"/>
      <c r="X26" s="36"/>
      <c r="Y26" s="36"/>
      <c r="Z26" s="36"/>
      <c r="AA26" s="36"/>
      <c r="AB26" s="36"/>
      <c r="AC26" s="36"/>
      <c r="AD26" s="36"/>
      <c r="AE26" s="36"/>
    </row>
    <row r="27" spans="1:31" s="8" customFormat="1" ht="47.25" customHeight="1">
      <c r="A27" s="117"/>
      <c r="B27" s="118"/>
      <c r="C27" s="117"/>
      <c r="D27" s="117"/>
      <c r="E27" s="394" t="s">
        <v>41</v>
      </c>
      <c r="F27" s="394"/>
      <c r="G27" s="394"/>
      <c r="H27" s="394"/>
      <c r="I27" s="117"/>
      <c r="J27" s="117"/>
      <c r="K27" s="117"/>
      <c r="L27" s="119"/>
      <c r="S27" s="117"/>
      <c r="T27" s="117"/>
      <c r="U27" s="117"/>
      <c r="V27" s="117"/>
      <c r="W27" s="117"/>
      <c r="X27" s="117"/>
      <c r="Y27" s="117"/>
      <c r="Z27" s="117"/>
      <c r="AA27" s="117"/>
      <c r="AB27" s="117"/>
      <c r="AC27" s="117"/>
      <c r="AD27" s="117"/>
      <c r="AE27" s="117"/>
    </row>
    <row r="28" spans="1:31" s="2" customFormat="1" ht="6.95" customHeight="1">
      <c r="A28" s="36"/>
      <c r="B28" s="41"/>
      <c r="C28" s="36"/>
      <c r="D28" s="36"/>
      <c r="E28" s="36"/>
      <c r="F28" s="36"/>
      <c r="G28" s="36"/>
      <c r="H28" s="36"/>
      <c r="I28" s="36"/>
      <c r="J28" s="36"/>
      <c r="K28" s="36"/>
      <c r="L28" s="115"/>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0"/>
      <c r="J29" s="120"/>
      <c r="K29" s="120"/>
      <c r="L29" s="115"/>
      <c r="S29" s="36"/>
      <c r="T29" s="36"/>
      <c r="U29" s="36"/>
      <c r="V29" s="36"/>
      <c r="W29" s="36"/>
      <c r="X29" s="36"/>
      <c r="Y29" s="36"/>
      <c r="Z29" s="36"/>
      <c r="AA29" s="36"/>
      <c r="AB29" s="36"/>
      <c r="AC29" s="36"/>
      <c r="AD29" s="36"/>
      <c r="AE29" s="36"/>
    </row>
    <row r="30" spans="1:31" s="2" customFormat="1" ht="25.35" customHeight="1">
      <c r="A30" s="36"/>
      <c r="B30" s="41"/>
      <c r="C30" s="36"/>
      <c r="D30" s="121" t="s">
        <v>42</v>
      </c>
      <c r="E30" s="36"/>
      <c r="F30" s="36"/>
      <c r="G30" s="36"/>
      <c r="H30" s="36"/>
      <c r="I30" s="36"/>
      <c r="J30" s="122">
        <f>ROUND(J83, 2)</f>
        <v>0</v>
      </c>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14.45" customHeight="1">
      <c r="A32" s="36"/>
      <c r="B32" s="41"/>
      <c r="C32" s="36"/>
      <c r="D32" s="36"/>
      <c r="E32" s="36"/>
      <c r="F32" s="123" t="s">
        <v>44</v>
      </c>
      <c r="G32" s="36"/>
      <c r="H32" s="36"/>
      <c r="I32" s="123" t="s">
        <v>43</v>
      </c>
      <c r="J32" s="123" t="s">
        <v>45</v>
      </c>
      <c r="K32" s="36"/>
      <c r="L32" s="115"/>
      <c r="S32" s="36"/>
      <c r="T32" s="36"/>
      <c r="U32" s="36"/>
      <c r="V32" s="36"/>
      <c r="W32" s="36"/>
      <c r="X32" s="36"/>
      <c r="Y32" s="36"/>
      <c r="Z32" s="36"/>
      <c r="AA32" s="36"/>
      <c r="AB32" s="36"/>
      <c r="AC32" s="36"/>
      <c r="AD32" s="36"/>
      <c r="AE32" s="36"/>
    </row>
    <row r="33" spans="1:31" s="2" customFormat="1" ht="14.45" customHeight="1">
      <c r="A33" s="36"/>
      <c r="B33" s="41"/>
      <c r="C33" s="36"/>
      <c r="D33" s="124" t="s">
        <v>46</v>
      </c>
      <c r="E33" s="114" t="s">
        <v>47</v>
      </c>
      <c r="F33" s="125">
        <f>ROUND((SUM(BE83:BE104)),  2)</f>
        <v>0</v>
      </c>
      <c r="G33" s="36"/>
      <c r="H33" s="36"/>
      <c r="I33" s="126">
        <v>0.21</v>
      </c>
      <c r="J33" s="125">
        <f>ROUND(((SUM(BE83:BE104))*I33),  2)</f>
        <v>0</v>
      </c>
      <c r="K33" s="36"/>
      <c r="L33" s="115"/>
      <c r="S33" s="36"/>
      <c r="T33" s="36"/>
      <c r="U33" s="36"/>
      <c r="V33" s="36"/>
      <c r="W33" s="36"/>
      <c r="X33" s="36"/>
      <c r="Y33" s="36"/>
      <c r="Z33" s="36"/>
      <c r="AA33" s="36"/>
      <c r="AB33" s="36"/>
      <c r="AC33" s="36"/>
      <c r="AD33" s="36"/>
      <c r="AE33" s="36"/>
    </row>
    <row r="34" spans="1:31" s="2" customFormat="1" ht="14.45" customHeight="1">
      <c r="A34" s="36"/>
      <c r="B34" s="41"/>
      <c r="C34" s="36"/>
      <c r="D34" s="36"/>
      <c r="E34" s="114" t="s">
        <v>48</v>
      </c>
      <c r="F34" s="125">
        <f>ROUND((SUM(BF83:BF104)),  2)</f>
        <v>0</v>
      </c>
      <c r="G34" s="36"/>
      <c r="H34" s="36"/>
      <c r="I34" s="126">
        <v>0.15</v>
      </c>
      <c r="J34" s="125">
        <f>ROUND(((SUM(BF83:BF104))*I34),  2)</f>
        <v>0</v>
      </c>
      <c r="K34" s="36"/>
      <c r="L34" s="115"/>
      <c r="S34" s="36"/>
      <c r="T34" s="36"/>
      <c r="U34" s="36"/>
      <c r="V34" s="36"/>
      <c r="W34" s="36"/>
      <c r="X34" s="36"/>
      <c r="Y34" s="36"/>
      <c r="Z34" s="36"/>
      <c r="AA34" s="36"/>
      <c r="AB34" s="36"/>
      <c r="AC34" s="36"/>
      <c r="AD34" s="36"/>
      <c r="AE34" s="36"/>
    </row>
    <row r="35" spans="1:31" s="2" customFormat="1" ht="14.45" hidden="1" customHeight="1">
      <c r="A35" s="36"/>
      <c r="B35" s="41"/>
      <c r="C35" s="36"/>
      <c r="D35" s="36"/>
      <c r="E35" s="114" t="s">
        <v>49</v>
      </c>
      <c r="F35" s="125">
        <f>ROUND((SUM(BG83:BG104)),  2)</f>
        <v>0</v>
      </c>
      <c r="G35" s="36"/>
      <c r="H35" s="36"/>
      <c r="I35" s="126">
        <v>0.21</v>
      </c>
      <c r="J35" s="125">
        <f>0</f>
        <v>0</v>
      </c>
      <c r="K35" s="36"/>
      <c r="L35" s="115"/>
      <c r="S35" s="36"/>
      <c r="T35" s="36"/>
      <c r="U35" s="36"/>
      <c r="V35" s="36"/>
      <c r="W35" s="36"/>
      <c r="X35" s="36"/>
      <c r="Y35" s="36"/>
      <c r="Z35" s="36"/>
      <c r="AA35" s="36"/>
      <c r="AB35" s="36"/>
      <c r="AC35" s="36"/>
      <c r="AD35" s="36"/>
      <c r="AE35" s="36"/>
    </row>
    <row r="36" spans="1:31" s="2" customFormat="1" ht="14.45" hidden="1" customHeight="1">
      <c r="A36" s="36"/>
      <c r="B36" s="41"/>
      <c r="C36" s="36"/>
      <c r="D36" s="36"/>
      <c r="E36" s="114" t="s">
        <v>50</v>
      </c>
      <c r="F36" s="125">
        <f>ROUND((SUM(BH83:BH104)),  2)</f>
        <v>0</v>
      </c>
      <c r="G36" s="36"/>
      <c r="H36" s="36"/>
      <c r="I36" s="126">
        <v>0.15</v>
      </c>
      <c r="J36" s="125">
        <f>0</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51</v>
      </c>
      <c r="F37" s="125">
        <f>ROUND((SUM(BI83:BI104)),  2)</f>
        <v>0</v>
      </c>
      <c r="G37" s="36"/>
      <c r="H37" s="36"/>
      <c r="I37" s="126">
        <v>0</v>
      </c>
      <c r="J37" s="125">
        <f>0</f>
        <v>0</v>
      </c>
      <c r="K37" s="36"/>
      <c r="L37" s="115"/>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5"/>
      <c r="S38" s="36"/>
      <c r="T38" s="36"/>
      <c r="U38" s="36"/>
      <c r="V38" s="36"/>
      <c r="W38" s="36"/>
      <c r="X38" s="36"/>
      <c r="Y38" s="36"/>
      <c r="Z38" s="36"/>
      <c r="AA38" s="36"/>
      <c r="AB38" s="36"/>
      <c r="AC38" s="36"/>
      <c r="AD38" s="36"/>
      <c r="AE38" s="36"/>
    </row>
    <row r="39" spans="1:31" s="2" customFormat="1" ht="25.35" customHeight="1">
      <c r="A39" s="36"/>
      <c r="B39" s="41"/>
      <c r="C39" s="127"/>
      <c r="D39" s="128" t="s">
        <v>52</v>
      </c>
      <c r="E39" s="129"/>
      <c r="F39" s="129"/>
      <c r="G39" s="130" t="s">
        <v>53</v>
      </c>
      <c r="H39" s="131" t="s">
        <v>54</v>
      </c>
      <c r="I39" s="129"/>
      <c r="J39" s="132">
        <f>SUM(J30:J37)</f>
        <v>0</v>
      </c>
      <c r="K39" s="133"/>
      <c r="L39" s="115"/>
      <c r="S39" s="36"/>
      <c r="T39" s="36"/>
      <c r="U39" s="36"/>
      <c r="V39" s="36"/>
      <c r="W39" s="36"/>
      <c r="X39" s="36"/>
      <c r="Y39" s="36"/>
      <c r="Z39" s="36"/>
      <c r="AA39" s="36"/>
      <c r="AB39" s="36"/>
      <c r="AC39" s="36"/>
      <c r="AD39" s="36"/>
      <c r="AE39" s="36"/>
    </row>
    <row r="40" spans="1:31" s="2" customFormat="1" ht="14.45" customHeight="1">
      <c r="A40" s="36"/>
      <c r="B40" s="134"/>
      <c r="C40" s="135"/>
      <c r="D40" s="135"/>
      <c r="E40" s="135"/>
      <c r="F40" s="135"/>
      <c r="G40" s="135"/>
      <c r="H40" s="135"/>
      <c r="I40" s="135"/>
      <c r="J40" s="135"/>
      <c r="K40" s="135"/>
      <c r="L40" s="115"/>
      <c r="S40" s="36"/>
      <c r="T40" s="36"/>
      <c r="U40" s="36"/>
      <c r="V40" s="36"/>
      <c r="W40" s="36"/>
      <c r="X40" s="36"/>
      <c r="Y40" s="36"/>
      <c r="Z40" s="36"/>
      <c r="AA40" s="36"/>
      <c r="AB40" s="36"/>
      <c r="AC40" s="36"/>
      <c r="AD40" s="36"/>
      <c r="AE40" s="36"/>
    </row>
    <row r="44" spans="1:31" s="2" customFormat="1" ht="6.95" customHeight="1">
      <c r="A44" s="36"/>
      <c r="B44" s="136"/>
      <c r="C44" s="137"/>
      <c r="D44" s="137"/>
      <c r="E44" s="137"/>
      <c r="F44" s="137"/>
      <c r="G44" s="137"/>
      <c r="H44" s="137"/>
      <c r="I44" s="137"/>
      <c r="J44" s="137"/>
      <c r="K44" s="137"/>
      <c r="L44" s="115"/>
      <c r="S44" s="36"/>
      <c r="T44" s="36"/>
      <c r="U44" s="36"/>
      <c r="V44" s="36"/>
      <c r="W44" s="36"/>
      <c r="X44" s="36"/>
      <c r="Y44" s="36"/>
      <c r="Z44" s="36"/>
      <c r="AA44" s="36"/>
      <c r="AB44" s="36"/>
      <c r="AC44" s="36"/>
      <c r="AD44" s="36"/>
      <c r="AE44" s="36"/>
    </row>
    <row r="45" spans="1:31" s="2" customFormat="1" ht="24.95" customHeight="1">
      <c r="A45" s="36"/>
      <c r="B45" s="37"/>
      <c r="C45" s="25" t="s">
        <v>126</v>
      </c>
      <c r="D45" s="38"/>
      <c r="E45" s="38"/>
      <c r="F45" s="38"/>
      <c r="G45" s="38"/>
      <c r="H45" s="38"/>
      <c r="I45" s="38"/>
      <c r="J45" s="38"/>
      <c r="K45" s="38"/>
      <c r="L45" s="115"/>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5"/>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16.5" customHeight="1">
      <c r="A48" s="36"/>
      <c r="B48" s="37"/>
      <c r="C48" s="38"/>
      <c r="D48" s="38"/>
      <c r="E48" s="395" t="str">
        <f>E7</f>
        <v>PD_Rekonstrukce_foyer_DK_Teplice_1.etapa</v>
      </c>
      <c r="F48" s="396"/>
      <c r="G48" s="396"/>
      <c r="H48" s="396"/>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122</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49" t="str">
        <f>E9</f>
        <v>D.1.14 - PRÁCE S AZBESTEM</v>
      </c>
      <c r="F50" s="397"/>
      <c r="G50" s="397"/>
      <c r="H50" s="397"/>
      <c r="I50" s="38"/>
      <c r="J50" s="38"/>
      <c r="K50" s="38"/>
      <c r="L50" s="115"/>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5"/>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Teplice</v>
      </c>
      <c r="G52" s="38"/>
      <c r="H52" s="38"/>
      <c r="I52" s="31" t="s">
        <v>23</v>
      </c>
      <c r="J52" s="61" t="str">
        <f>IF(J12="","",J12)</f>
        <v>3. 8. 2021</v>
      </c>
      <c r="K52" s="38"/>
      <c r="L52" s="115"/>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5.2" customHeight="1">
      <c r="A54" s="36"/>
      <c r="B54" s="37"/>
      <c r="C54" s="31" t="s">
        <v>25</v>
      </c>
      <c r="D54" s="38"/>
      <c r="E54" s="38"/>
      <c r="F54" s="29" t="str">
        <f>E15</f>
        <v>Dům kultury Teplice p.o.</v>
      </c>
      <c r="G54" s="38"/>
      <c r="H54" s="38"/>
      <c r="I54" s="31" t="s">
        <v>33</v>
      </c>
      <c r="J54" s="34" t="str">
        <f>E21</f>
        <v>Projekty CZ, s.r.o.</v>
      </c>
      <c r="K54" s="38"/>
      <c r="L54" s="115"/>
      <c r="S54" s="36"/>
      <c r="T54" s="36"/>
      <c r="U54" s="36"/>
      <c r="V54" s="36"/>
      <c r="W54" s="36"/>
      <c r="X54" s="36"/>
      <c r="Y54" s="36"/>
      <c r="Z54" s="36"/>
      <c r="AA54" s="36"/>
      <c r="AB54" s="36"/>
      <c r="AC54" s="36"/>
      <c r="AD54" s="36"/>
      <c r="AE54" s="36"/>
    </row>
    <row r="55" spans="1:47" s="2" customFormat="1" ht="15.2" customHeight="1">
      <c r="A55" s="36"/>
      <c r="B55" s="37"/>
      <c r="C55" s="31" t="s">
        <v>31</v>
      </c>
      <c r="D55" s="38"/>
      <c r="E55" s="38"/>
      <c r="F55" s="29" t="str">
        <f>IF(E18="","",E18)</f>
        <v>Vyplň údaj</v>
      </c>
      <c r="G55" s="38"/>
      <c r="H55" s="38"/>
      <c r="I55" s="31" t="s">
        <v>38</v>
      </c>
      <c r="J55" s="34" t="str">
        <f>E24</f>
        <v xml:space="preserve"> </v>
      </c>
      <c r="K55" s="38"/>
      <c r="L55" s="115"/>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5"/>
      <c r="S56" s="36"/>
      <c r="T56" s="36"/>
      <c r="U56" s="36"/>
      <c r="V56" s="36"/>
      <c r="W56" s="36"/>
      <c r="X56" s="36"/>
      <c r="Y56" s="36"/>
      <c r="Z56" s="36"/>
      <c r="AA56" s="36"/>
      <c r="AB56" s="36"/>
      <c r="AC56" s="36"/>
      <c r="AD56" s="36"/>
      <c r="AE56" s="36"/>
    </row>
    <row r="57" spans="1:47" s="2" customFormat="1" ht="29.25" customHeight="1">
      <c r="A57" s="36"/>
      <c r="B57" s="37"/>
      <c r="C57" s="138" t="s">
        <v>127</v>
      </c>
      <c r="D57" s="139"/>
      <c r="E57" s="139"/>
      <c r="F57" s="139"/>
      <c r="G57" s="139"/>
      <c r="H57" s="139"/>
      <c r="I57" s="139"/>
      <c r="J57" s="140" t="s">
        <v>128</v>
      </c>
      <c r="K57" s="139"/>
      <c r="L57" s="115"/>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5"/>
      <c r="S58" s="36"/>
      <c r="T58" s="36"/>
      <c r="U58" s="36"/>
      <c r="V58" s="36"/>
      <c r="W58" s="36"/>
      <c r="X58" s="36"/>
      <c r="Y58" s="36"/>
      <c r="Z58" s="36"/>
      <c r="AA58" s="36"/>
      <c r="AB58" s="36"/>
      <c r="AC58" s="36"/>
      <c r="AD58" s="36"/>
      <c r="AE58" s="36"/>
    </row>
    <row r="59" spans="1:47" s="2" customFormat="1" ht="22.9" customHeight="1">
      <c r="A59" s="36"/>
      <c r="B59" s="37"/>
      <c r="C59" s="141" t="s">
        <v>74</v>
      </c>
      <c r="D59" s="38"/>
      <c r="E59" s="38"/>
      <c r="F59" s="38"/>
      <c r="G59" s="38"/>
      <c r="H59" s="38"/>
      <c r="I59" s="38"/>
      <c r="J59" s="79">
        <f>J83</f>
        <v>0</v>
      </c>
      <c r="K59" s="38"/>
      <c r="L59" s="115"/>
      <c r="S59" s="36"/>
      <c r="T59" s="36"/>
      <c r="U59" s="36"/>
      <c r="V59" s="36"/>
      <c r="W59" s="36"/>
      <c r="X59" s="36"/>
      <c r="Y59" s="36"/>
      <c r="Z59" s="36"/>
      <c r="AA59" s="36"/>
      <c r="AB59" s="36"/>
      <c r="AC59" s="36"/>
      <c r="AD59" s="36"/>
      <c r="AE59" s="36"/>
      <c r="AU59" s="19" t="s">
        <v>129</v>
      </c>
    </row>
    <row r="60" spans="1:47" s="9" customFormat="1" ht="24.95" customHeight="1">
      <c r="B60" s="142"/>
      <c r="C60" s="143"/>
      <c r="D60" s="144" t="s">
        <v>130</v>
      </c>
      <c r="E60" s="145"/>
      <c r="F60" s="145"/>
      <c r="G60" s="145"/>
      <c r="H60" s="145"/>
      <c r="I60" s="145"/>
      <c r="J60" s="146">
        <f>J84</f>
        <v>0</v>
      </c>
      <c r="K60" s="143"/>
      <c r="L60" s="147"/>
    </row>
    <row r="61" spans="1:47" s="10" customFormat="1" ht="19.899999999999999" customHeight="1">
      <c r="B61" s="148"/>
      <c r="C61" s="99"/>
      <c r="D61" s="149" t="s">
        <v>138</v>
      </c>
      <c r="E61" s="150"/>
      <c r="F61" s="150"/>
      <c r="G61" s="150"/>
      <c r="H61" s="150"/>
      <c r="I61" s="150"/>
      <c r="J61" s="151">
        <f>J85</f>
        <v>0</v>
      </c>
      <c r="K61" s="99"/>
      <c r="L61" s="152"/>
    </row>
    <row r="62" spans="1:47" s="9" customFormat="1" ht="24.95" customHeight="1">
      <c r="B62" s="142"/>
      <c r="C62" s="143"/>
      <c r="D62" s="144" t="s">
        <v>140</v>
      </c>
      <c r="E62" s="145"/>
      <c r="F62" s="145"/>
      <c r="G62" s="145"/>
      <c r="H62" s="145"/>
      <c r="I62" s="145"/>
      <c r="J62" s="146">
        <f>J98</f>
        <v>0</v>
      </c>
      <c r="K62" s="143"/>
      <c r="L62" s="147"/>
    </row>
    <row r="63" spans="1:47" s="10" customFormat="1" ht="19.899999999999999" customHeight="1">
      <c r="B63" s="148"/>
      <c r="C63" s="99"/>
      <c r="D63" s="149" t="s">
        <v>2916</v>
      </c>
      <c r="E63" s="150"/>
      <c r="F63" s="150"/>
      <c r="G63" s="150"/>
      <c r="H63" s="150"/>
      <c r="I63" s="150"/>
      <c r="J63" s="151">
        <f>J99</f>
        <v>0</v>
      </c>
      <c r="K63" s="99"/>
      <c r="L63" s="152"/>
    </row>
    <row r="64" spans="1:47" s="2" customFormat="1" ht="21.75" customHeight="1">
      <c r="A64" s="36"/>
      <c r="B64" s="37"/>
      <c r="C64" s="38"/>
      <c r="D64" s="38"/>
      <c r="E64" s="38"/>
      <c r="F64" s="38"/>
      <c r="G64" s="38"/>
      <c r="H64" s="38"/>
      <c r="I64" s="38"/>
      <c r="J64" s="38"/>
      <c r="K64" s="38"/>
      <c r="L64" s="115"/>
      <c r="S64" s="36"/>
      <c r="T64" s="36"/>
      <c r="U64" s="36"/>
      <c r="V64" s="36"/>
      <c r="W64" s="36"/>
      <c r="X64" s="36"/>
      <c r="Y64" s="36"/>
      <c r="Z64" s="36"/>
      <c r="AA64" s="36"/>
      <c r="AB64" s="36"/>
      <c r="AC64" s="36"/>
      <c r="AD64" s="36"/>
      <c r="AE64" s="36"/>
    </row>
    <row r="65" spans="1:31" s="2" customFormat="1" ht="6.95" customHeight="1">
      <c r="A65" s="36"/>
      <c r="B65" s="49"/>
      <c r="C65" s="50"/>
      <c r="D65" s="50"/>
      <c r="E65" s="50"/>
      <c r="F65" s="50"/>
      <c r="G65" s="50"/>
      <c r="H65" s="50"/>
      <c r="I65" s="50"/>
      <c r="J65" s="50"/>
      <c r="K65" s="50"/>
      <c r="L65" s="115"/>
      <c r="S65" s="36"/>
      <c r="T65" s="36"/>
      <c r="U65" s="36"/>
      <c r="V65" s="36"/>
      <c r="W65" s="36"/>
      <c r="X65" s="36"/>
      <c r="Y65" s="36"/>
      <c r="Z65" s="36"/>
      <c r="AA65" s="36"/>
      <c r="AB65" s="36"/>
      <c r="AC65" s="36"/>
      <c r="AD65" s="36"/>
      <c r="AE65" s="36"/>
    </row>
    <row r="69" spans="1:31" s="2" customFormat="1" ht="6.95" customHeight="1">
      <c r="A69" s="36"/>
      <c r="B69" s="51"/>
      <c r="C69" s="52"/>
      <c r="D69" s="52"/>
      <c r="E69" s="52"/>
      <c r="F69" s="52"/>
      <c r="G69" s="52"/>
      <c r="H69" s="52"/>
      <c r="I69" s="52"/>
      <c r="J69" s="52"/>
      <c r="K69" s="52"/>
      <c r="L69" s="115"/>
      <c r="S69" s="36"/>
      <c r="T69" s="36"/>
      <c r="U69" s="36"/>
      <c r="V69" s="36"/>
      <c r="W69" s="36"/>
      <c r="X69" s="36"/>
      <c r="Y69" s="36"/>
      <c r="Z69" s="36"/>
      <c r="AA69" s="36"/>
      <c r="AB69" s="36"/>
      <c r="AC69" s="36"/>
      <c r="AD69" s="36"/>
      <c r="AE69" s="36"/>
    </row>
    <row r="70" spans="1:31" s="2" customFormat="1" ht="24.95" customHeight="1">
      <c r="A70" s="36"/>
      <c r="B70" s="37"/>
      <c r="C70" s="25" t="s">
        <v>152</v>
      </c>
      <c r="D70" s="38"/>
      <c r="E70" s="38"/>
      <c r="F70" s="38"/>
      <c r="G70" s="38"/>
      <c r="H70" s="38"/>
      <c r="I70" s="38"/>
      <c r="J70" s="38"/>
      <c r="K70" s="38"/>
      <c r="L70" s="115"/>
      <c r="S70" s="36"/>
      <c r="T70" s="36"/>
      <c r="U70" s="36"/>
      <c r="V70" s="36"/>
      <c r="W70" s="36"/>
      <c r="X70" s="36"/>
      <c r="Y70" s="36"/>
      <c r="Z70" s="36"/>
      <c r="AA70" s="36"/>
      <c r="AB70" s="36"/>
      <c r="AC70" s="36"/>
      <c r="AD70" s="36"/>
      <c r="AE70" s="36"/>
    </row>
    <row r="71" spans="1:31" s="2" customFormat="1" ht="6.95" customHeight="1">
      <c r="A71" s="36"/>
      <c r="B71" s="37"/>
      <c r="C71" s="38"/>
      <c r="D71" s="38"/>
      <c r="E71" s="38"/>
      <c r="F71" s="38"/>
      <c r="G71" s="38"/>
      <c r="H71" s="38"/>
      <c r="I71" s="38"/>
      <c r="J71" s="38"/>
      <c r="K71" s="38"/>
      <c r="L71" s="115"/>
      <c r="S71" s="36"/>
      <c r="T71" s="36"/>
      <c r="U71" s="36"/>
      <c r="V71" s="36"/>
      <c r="W71" s="36"/>
      <c r="X71" s="36"/>
      <c r="Y71" s="36"/>
      <c r="Z71" s="36"/>
      <c r="AA71" s="36"/>
      <c r="AB71" s="36"/>
      <c r="AC71" s="36"/>
      <c r="AD71" s="36"/>
      <c r="AE71" s="36"/>
    </row>
    <row r="72" spans="1:31" s="2" customFormat="1" ht="12" customHeight="1">
      <c r="A72" s="36"/>
      <c r="B72" s="37"/>
      <c r="C72" s="31" t="s">
        <v>16</v>
      </c>
      <c r="D72" s="38"/>
      <c r="E72" s="38"/>
      <c r="F72" s="38"/>
      <c r="G72" s="38"/>
      <c r="H72" s="38"/>
      <c r="I72" s="38"/>
      <c r="J72" s="38"/>
      <c r="K72" s="38"/>
      <c r="L72" s="115"/>
      <c r="S72" s="36"/>
      <c r="T72" s="36"/>
      <c r="U72" s="36"/>
      <c r="V72" s="36"/>
      <c r="W72" s="36"/>
      <c r="X72" s="36"/>
      <c r="Y72" s="36"/>
      <c r="Z72" s="36"/>
      <c r="AA72" s="36"/>
      <c r="AB72" s="36"/>
      <c r="AC72" s="36"/>
      <c r="AD72" s="36"/>
      <c r="AE72" s="36"/>
    </row>
    <row r="73" spans="1:31" s="2" customFormat="1" ht="16.5" customHeight="1">
      <c r="A73" s="36"/>
      <c r="B73" s="37"/>
      <c r="C73" s="38"/>
      <c r="D73" s="38"/>
      <c r="E73" s="395" t="str">
        <f>E7</f>
        <v>PD_Rekonstrukce_foyer_DK_Teplice_1.etapa</v>
      </c>
      <c r="F73" s="396"/>
      <c r="G73" s="396"/>
      <c r="H73" s="396"/>
      <c r="I73" s="38"/>
      <c r="J73" s="38"/>
      <c r="K73" s="38"/>
      <c r="L73" s="115"/>
      <c r="S73" s="36"/>
      <c r="T73" s="36"/>
      <c r="U73" s="36"/>
      <c r="V73" s="36"/>
      <c r="W73" s="36"/>
      <c r="X73" s="36"/>
      <c r="Y73" s="36"/>
      <c r="Z73" s="36"/>
      <c r="AA73" s="36"/>
      <c r="AB73" s="36"/>
      <c r="AC73" s="36"/>
      <c r="AD73" s="36"/>
      <c r="AE73" s="36"/>
    </row>
    <row r="74" spans="1:31" s="2" customFormat="1" ht="12" customHeight="1">
      <c r="A74" s="36"/>
      <c r="B74" s="37"/>
      <c r="C74" s="31" t="s">
        <v>122</v>
      </c>
      <c r="D74" s="38"/>
      <c r="E74" s="38"/>
      <c r="F74" s="38"/>
      <c r="G74" s="38"/>
      <c r="H74" s="38"/>
      <c r="I74" s="38"/>
      <c r="J74" s="38"/>
      <c r="K74" s="38"/>
      <c r="L74" s="115"/>
      <c r="S74" s="36"/>
      <c r="T74" s="36"/>
      <c r="U74" s="36"/>
      <c r="V74" s="36"/>
      <c r="W74" s="36"/>
      <c r="X74" s="36"/>
      <c r="Y74" s="36"/>
      <c r="Z74" s="36"/>
      <c r="AA74" s="36"/>
      <c r="AB74" s="36"/>
      <c r="AC74" s="36"/>
      <c r="AD74" s="36"/>
      <c r="AE74" s="36"/>
    </row>
    <row r="75" spans="1:31" s="2" customFormat="1" ht="16.5" customHeight="1">
      <c r="A75" s="36"/>
      <c r="B75" s="37"/>
      <c r="C75" s="38"/>
      <c r="D75" s="38"/>
      <c r="E75" s="349" t="str">
        <f>E9</f>
        <v>D.1.14 - PRÁCE S AZBESTEM</v>
      </c>
      <c r="F75" s="397"/>
      <c r="G75" s="397"/>
      <c r="H75" s="397"/>
      <c r="I75" s="38"/>
      <c r="J75" s="38"/>
      <c r="K75" s="38"/>
      <c r="L75" s="115"/>
      <c r="S75" s="36"/>
      <c r="T75" s="36"/>
      <c r="U75" s="36"/>
      <c r="V75" s="36"/>
      <c r="W75" s="36"/>
      <c r="X75" s="36"/>
      <c r="Y75" s="36"/>
      <c r="Z75" s="36"/>
      <c r="AA75" s="36"/>
      <c r="AB75" s="36"/>
      <c r="AC75" s="36"/>
      <c r="AD75" s="36"/>
      <c r="AE75" s="36"/>
    </row>
    <row r="76" spans="1:31" s="2" customFormat="1" ht="6.95" customHeight="1">
      <c r="A76" s="36"/>
      <c r="B76" s="37"/>
      <c r="C76" s="38"/>
      <c r="D76" s="38"/>
      <c r="E76" s="38"/>
      <c r="F76" s="38"/>
      <c r="G76" s="38"/>
      <c r="H76" s="38"/>
      <c r="I76" s="38"/>
      <c r="J76" s="38"/>
      <c r="K76" s="38"/>
      <c r="L76" s="115"/>
      <c r="S76" s="36"/>
      <c r="T76" s="36"/>
      <c r="U76" s="36"/>
      <c r="V76" s="36"/>
      <c r="W76" s="36"/>
      <c r="X76" s="36"/>
      <c r="Y76" s="36"/>
      <c r="Z76" s="36"/>
      <c r="AA76" s="36"/>
      <c r="AB76" s="36"/>
      <c r="AC76" s="36"/>
      <c r="AD76" s="36"/>
      <c r="AE76" s="36"/>
    </row>
    <row r="77" spans="1:31" s="2" customFormat="1" ht="12" customHeight="1">
      <c r="A77" s="36"/>
      <c r="B77" s="37"/>
      <c r="C77" s="31" t="s">
        <v>21</v>
      </c>
      <c r="D77" s="38"/>
      <c r="E77" s="38"/>
      <c r="F77" s="29" t="str">
        <f>F12</f>
        <v>Teplice</v>
      </c>
      <c r="G77" s="38"/>
      <c r="H77" s="38"/>
      <c r="I77" s="31" t="s">
        <v>23</v>
      </c>
      <c r="J77" s="61" t="str">
        <f>IF(J12="","",J12)</f>
        <v>3. 8. 2021</v>
      </c>
      <c r="K77" s="38"/>
      <c r="L77" s="115"/>
      <c r="S77" s="36"/>
      <c r="T77" s="36"/>
      <c r="U77" s="36"/>
      <c r="V77" s="36"/>
      <c r="W77" s="36"/>
      <c r="X77" s="36"/>
      <c r="Y77" s="36"/>
      <c r="Z77" s="36"/>
      <c r="AA77" s="36"/>
      <c r="AB77" s="36"/>
      <c r="AC77" s="36"/>
      <c r="AD77" s="36"/>
      <c r="AE77" s="36"/>
    </row>
    <row r="78" spans="1:31" s="2" customFormat="1" ht="6.95" customHeight="1">
      <c r="A78" s="36"/>
      <c r="B78" s="37"/>
      <c r="C78" s="38"/>
      <c r="D78" s="38"/>
      <c r="E78" s="38"/>
      <c r="F78" s="38"/>
      <c r="G78" s="38"/>
      <c r="H78" s="38"/>
      <c r="I78" s="38"/>
      <c r="J78" s="38"/>
      <c r="K78" s="38"/>
      <c r="L78" s="115"/>
      <c r="S78" s="36"/>
      <c r="T78" s="36"/>
      <c r="U78" s="36"/>
      <c r="V78" s="36"/>
      <c r="W78" s="36"/>
      <c r="X78" s="36"/>
      <c r="Y78" s="36"/>
      <c r="Z78" s="36"/>
      <c r="AA78" s="36"/>
      <c r="AB78" s="36"/>
      <c r="AC78" s="36"/>
      <c r="AD78" s="36"/>
      <c r="AE78" s="36"/>
    </row>
    <row r="79" spans="1:31" s="2" customFormat="1" ht="15.2" customHeight="1">
      <c r="A79" s="36"/>
      <c r="B79" s="37"/>
      <c r="C79" s="31" t="s">
        <v>25</v>
      </c>
      <c r="D79" s="38"/>
      <c r="E79" s="38"/>
      <c r="F79" s="29" t="str">
        <f>E15</f>
        <v>Dům kultury Teplice p.o.</v>
      </c>
      <c r="G79" s="38"/>
      <c r="H79" s="38"/>
      <c r="I79" s="31" t="s">
        <v>33</v>
      </c>
      <c r="J79" s="34" t="str">
        <f>E21</f>
        <v>Projekty CZ, s.r.o.</v>
      </c>
      <c r="K79" s="38"/>
      <c r="L79" s="115"/>
      <c r="S79" s="36"/>
      <c r="T79" s="36"/>
      <c r="U79" s="36"/>
      <c r="V79" s="36"/>
      <c r="W79" s="36"/>
      <c r="X79" s="36"/>
      <c r="Y79" s="36"/>
      <c r="Z79" s="36"/>
      <c r="AA79" s="36"/>
      <c r="AB79" s="36"/>
      <c r="AC79" s="36"/>
      <c r="AD79" s="36"/>
      <c r="AE79" s="36"/>
    </row>
    <row r="80" spans="1:31" s="2" customFormat="1" ht="15.2" customHeight="1">
      <c r="A80" s="36"/>
      <c r="B80" s="37"/>
      <c r="C80" s="31" t="s">
        <v>31</v>
      </c>
      <c r="D80" s="38"/>
      <c r="E80" s="38"/>
      <c r="F80" s="29" t="str">
        <f>IF(E18="","",E18)</f>
        <v>Vyplň údaj</v>
      </c>
      <c r="G80" s="38"/>
      <c r="H80" s="38"/>
      <c r="I80" s="31" t="s">
        <v>38</v>
      </c>
      <c r="J80" s="34" t="str">
        <f>E24</f>
        <v xml:space="preserve"> </v>
      </c>
      <c r="K80" s="38"/>
      <c r="L80" s="115"/>
      <c r="S80" s="36"/>
      <c r="T80" s="36"/>
      <c r="U80" s="36"/>
      <c r="V80" s="36"/>
      <c r="W80" s="36"/>
      <c r="X80" s="36"/>
      <c r="Y80" s="36"/>
      <c r="Z80" s="36"/>
      <c r="AA80" s="36"/>
      <c r="AB80" s="36"/>
      <c r="AC80" s="36"/>
      <c r="AD80" s="36"/>
      <c r="AE80" s="36"/>
    </row>
    <row r="81" spans="1:65" s="2" customFormat="1" ht="10.35" customHeight="1">
      <c r="A81" s="36"/>
      <c r="B81" s="37"/>
      <c r="C81" s="38"/>
      <c r="D81" s="38"/>
      <c r="E81" s="38"/>
      <c r="F81" s="38"/>
      <c r="G81" s="38"/>
      <c r="H81" s="38"/>
      <c r="I81" s="38"/>
      <c r="J81" s="38"/>
      <c r="K81" s="38"/>
      <c r="L81" s="115"/>
      <c r="S81" s="36"/>
      <c r="T81" s="36"/>
      <c r="U81" s="36"/>
      <c r="V81" s="36"/>
      <c r="W81" s="36"/>
      <c r="X81" s="36"/>
      <c r="Y81" s="36"/>
      <c r="Z81" s="36"/>
      <c r="AA81" s="36"/>
      <c r="AB81" s="36"/>
      <c r="AC81" s="36"/>
      <c r="AD81" s="36"/>
      <c r="AE81" s="36"/>
    </row>
    <row r="82" spans="1:65" s="11" customFormat="1" ht="29.25" customHeight="1">
      <c r="A82" s="153"/>
      <c r="B82" s="154"/>
      <c r="C82" s="155" t="s">
        <v>153</v>
      </c>
      <c r="D82" s="156" t="s">
        <v>61</v>
      </c>
      <c r="E82" s="156" t="s">
        <v>57</v>
      </c>
      <c r="F82" s="156" t="s">
        <v>58</v>
      </c>
      <c r="G82" s="156" t="s">
        <v>154</v>
      </c>
      <c r="H82" s="156" t="s">
        <v>155</v>
      </c>
      <c r="I82" s="156" t="s">
        <v>156</v>
      </c>
      <c r="J82" s="156" t="s">
        <v>128</v>
      </c>
      <c r="K82" s="157" t="s">
        <v>157</v>
      </c>
      <c r="L82" s="158"/>
      <c r="M82" s="70" t="s">
        <v>19</v>
      </c>
      <c r="N82" s="71" t="s">
        <v>46</v>
      </c>
      <c r="O82" s="71" t="s">
        <v>158</v>
      </c>
      <c r="P82" s="71" t="s">
        <v>159</v>
      </c>
      <c r="Q82" s="71" t="s">
        <v>160</v>
      </c>
      <c r="R82" s="71" t="s">
        <v>161</v>
      </c>
      <c r="S82" s="71" t="s">
        <v>162</v>
      </c>
      <c r="T82" s="72" t="s">
        <v>163</v>
      </c>
      <c r="U82" s="153"/>
      <c r="V82" s="153"/>
      <c r="W82" s="153"/>
      <c r="X82" s="153"/>
      <c r="Y82" s="153"/>
      <c r="Z82" s="153"/>
      <c r="AA82" s="153"/>
      <c r="AB82" s="153"/>
      <c r="AC82" s="153"/>
      <c r="AD82" s="153"/>
      <c r="AE82" s="153"/>
    </row>
    <row r="83" spans="1:65" s="2" customFormat="1" ht="22.9" customHeight="1">
      <c r="A83" s="36"/>
      <c r="B83" s="37"/>
      <c r="C83" s="77" t="s">
        <v>164</v>
      </c>
      <c r="D83" s="38"/>
      <c r="E83" s="38"/>
      <c r="F83" s="38"/>
      <c r="G83" s="38"/>
      <c r="H83" s="38"/>
      <c r="I83" s="38"/>
      <c r="J83" s="159">
        <f>BK83</f>
        <v>0</v>
      </c>
      <c r="K83" s="38"/>
      <c r="L83" s="41"/>
      <c r="M83" s="73"/>
      <c r="N83" s="160"/>
      <c r="O83" s="74"/>
      <c r="P83" s="161">
        <f>P84+P98</f>
        <v>0</v>
      </c>
      <c r="Q83" s="74"/>
      <c r="R83" s="161">
        <f>R84+R98</f>
        <v>0.23396999999999998</v>
      </c>
      <c r="S83" s="74"/>
      <c r="T83" s="162">
        <f>T84+T98</f>
        <v>42.54</v>
      </c>
      <c r="U83" s="36"/>
      <c r="V83" s="36"/>
      <c r="W83" s="36"/>
      <c r="X83" s="36"/>
      <c r="Y83" s="36"/>
      <c r="Z83" s="36"/>
      <c r="AA83" s="36"/>
      <c r="AB83" s="36"/>
      <c r="AC83" s="36"/>
      <c r="AD83" s="36"/>
      <c r="AE83" s="36"/>
      <c r="AT83" s="19" t="s">
        <v>75</v>
      </c>
      <c r="AU83" s="19" t="s">
        <v>129</v>
      </c>
      <c r="BK83" s="163">
        <f>BK84+BK98</f>
        <v>0</v>
      </c>
    </row>
    <row r="84" spans="1:65" s="12" customFormat="1" ht="25.9" customHeight="1">
      <c r="B84" s="164"/>
      <c r="C84" s="165"/>
      <c r="D84" s="166" t="s">
        <v>75</v>
      </c>
      <c r="E84" s="167" t="s">
        <v>165</v>
      </c>
      <c r="F84" s="167" t="s">
        <v>166</v>
      </c>
      <c r="G84" s="165"/>
      <c r="H84" s="165"/>
      <c r="I84" s="168"/>
      <c r="J84" s="169">
        <f>BK84</f>
        <v>0</v>
      </c>
      <c r="K84" s="165"/>
      <c r="L84" s="170"/>
      <c r="M84" s="171"/>
      <c r="N84" s="172"/>
      <c r="O84" s="172"/>
      <c r="P84" s="173">
        <f>P85</f>
        <v>0</v>
      </c>
      <c r="Q84" s="172"/>
      <c r="R84" s="173">
        <f>R85</f>
        <v>0.23396999999999998</v>
      </c>
      <c r="S84" s="172"/>
      <c r="T84" s="174">
        <f>T85</f>
        <v>0</v>
      </c>
      <c r="AR84" s="175" t="s">
        <v>83</v>
      </c>
      <c r="AT84" s="176" t="s">
        <v>75</v>
      </c>
      <c r="AU84" s="176" t="s">
        <v>76</v>
      </c>
      <c r="AY84" s="175" t="s">
        <v>167</v>
      </c>
      <c r="BK84" s="177">
        <f>BK85</f>
        <v>0</v>
      </c>
    </row>
    <row r="85" spans="1:65" s="12" customFormat="1" ht="22.9" customHeight="1">
      <c r="B85" s="164"/>
      <c r="C85" s="165"/>
      <c r="D85" s="166" t="s">
        <v>75</v>
      </c>
      <c r="E85" s="178" t="s">
        <v>529</v>
      </c>
      <c r="F85" s="178" t="s">
        <v>530</v>
      </c>
      <c r="G85" s="165"/>
      <c r="H85" s="165"/>
      <c r="I85" s="168"/>
      <c r="J85" s="179">
        <f>BK85</f>
        <v>0</v>
      </c>
      <c r="K85" s="165"/>
      <c r="L85" s="170"/>
      <c r="M85" s="171"/>
      <c r="N85" s="172"/>
      <c r="O85" s="172"/>
      <c r="P85" s="173">
        <f>SUM(P86:P97)</f>
        <v>0</v>
      </c>
      <c r="Q85" s="172"/>
      <c r="R85" s="173">
        <f>SUM(R86:R97)</f>
        <v>0.23396999999999998</v>
      </c>
      <c r="S85" s="172"/>
      <c r="T85" s="174">
        <f>SUM(T86:T97)</f>
        <v>0</v>
      </c>
      <c r="AR85" s="175" t="s">
        <v>83</v>
      </c>
      <c r="AT85" s="176" t="s">
        <v>75</v>
      </c>
      <c r="AU85" s="176" t="s">
        <v>83</v>
      </c>
      <c r="AY85" s="175" t="s">
        <v>167</v>
      </c>
      <c r="BK85" s="177">
        <f>SUM(BK86:BK97)</f>
        <v>0</v>
      </c>
    </row>
    <row r="86" spans="1:65" s="2" customFormat="1" ht="16.5" customHeight="1">
      <c r="A86" s="36"/>
      <c r="B86" s="37"/>
      <c r="C86" s="180" t="s">
        <v>83</v>
      </c>
      <c r="D86" s="180" t="s">
        <v>169</v>
      </c>
      <c r="E86" s="181" t="s">
        <v>2917</v>
      </c>
      <c r="F86" s="182" t="s">
        <v>2918</v>
      </c>
      <c r="G86" s="183" t="s">
        <v>209</v>
      </c>
      <c r="H86" s="184">
        <v>42.54</v>
      </c>
      <c r="I86" s="185"/>
      <c r="J86" s="186">
        <f>ROUND(I86*H86,2)</f>
        <v>0</v>
      </c>
      <c r="K86" s="182" t="s">
        <v>173</v>
      </c>
      <c r="L86" s="41"/>
      <c r="M86" s="187" t="s">
        <v>19</v>
      </c>
      <c r="N86" s="188" t="s">
        <v>47</v>
      </c>
      <c r="O86" s="66"/>
      <c r="P86" s="189">
        <f>O86*H86</f>
        <v>0</v>
      </c>
      <c r="Q86" s="189">
        <v>5.4999999999999997E-3</v>
      </c>
      <c r="R86" s="189">
        <f>Q86*H86</f>
        <v>0.23396999999999998</v>
      </c>
      <c r="S86" s="189">
        <v>0</v>
      </c>
      <c r="T86" s="190">
        <f>S86*H86</f>
        <v>0</v>
      </c>
      <c r="U86" s="36"/>
      <c r="V86" s="36"/>
      <c r="W86" s="36"/>
      <c r="X86" s="36"/>
      <c r="Y86" s="36"/>
      <c r="Z86" s="36"/>
      <c r="AA86" s="36"/>
      <c r="AB86" s="36"/>
      <c r="AC86" s="36"/>
      <c r="AD86" s="36"/>
      <c r="AE86" s="36"/>
      <c r="AR86" s="191" t="s">
        <v>174</v>
      </c>
      <c r="AT86" s="191" t="s">
        <v>169</v>
      </c>
      <c r="AU86" s="191" t="s">
        <v>85</v>
      </c>
      <c r="AY86" s="19" t="s">
        <v>167</v>
      </c>
      <c r="BE86" s="192">
        <f>IF(N86="základní",J86,0)</f>
        <v>0</v>
      </c>
      <c r="BF86" s="192">
        <f>IF(N86="snížená",J86,0)</f>
        <v>0</v>
      </c>
      <c r="BG86" s="192">
        <f>IF(N86="zákl. přenesená",J86,0)</f>
        <v>0</v>
      </c>
      <c r="BH86" s="192">
        <f>IF(N86="sníž. přenesená",J86,0)</f>
        <v>0</v>
      </c>
      <c r="BI86" s="192">
        <f>IF(N86="nulová",J86,0)</f>
        <v>0</v>
      </c>
      <c r="BJ86" s="19" t="s">
        <v>83</v>
      </c>
      <c r="BK86" s="192">
        <f>ROUND(I86*H86,2)</f>
        <v>0</v>
      </c>
      <c r="BL86" s="19" t="s">
        <v>174</v>
      </c>
      <c r="BM86" s="191" t="s">
        <v>2919</v>
      </c>
    </row>
    <row r="87" spans="1:65" s="2" customFormat="1" ht="39">
      <c r="A87" s="36"/>
      <c r="B87" s="37"/>
      <c r="C87" s="38"/>
      <c r="D87" s="193" t="s">
        <v>175</v>
      </c>
      <c r="E87" s="38"/>
      <c r="F87" s="194" t="s">
        <v>2920</v>
      </c>
      <c r="G87" s="38"/>
      <c r="H87" s="38"/>
      <c r="I87" s="195"/>
      <c r="J87" s="38"/>
      <c r="K87" s="38"/>
      <c r="L87" s="41"/>
      <c r="M87" s="196"/>
      <c r="N87" s="197"/>
      <c r="O87" s="66"/>
      <c r="P87" s="66"/>
      <c r="Q87" s="66"/>
      <c r="R87" s="66"/>
      <c r="S87" s="66"/>
      <c r="T87" s="67"/>
      <c r="U87" s="36"/>
      <c r="V87" s="36"/>
      <c r="W87" s="36"/>
      <c r="X87" s="36"/>
      <c r="Y87" s="36"/>
      <c r="Z87" s="36"/>
      <c r="AA87" s="36"/>
      <c r="AB87" s="36"/>
      <c r="AC87" s="36"/>
      <c r="AD87" s="36"/>
      <c r="AE87" s="36"/>
      <c r="AT87" s="19" t="s">
        <v>175</v>
      </c>
      <c r="AU87" s="19" t="s">
        <v>85</v>
      </c>
    </row>
    <row r="88" spans="1:65" s="2" customFormat="1" ht="24">
      <c r="A88" s="36"/>
      <c r="B88" s="37"/>
      <c r="C88" s="180" t="s">
        <v>85</v>
      </c>
      <c r="D88" s="180" t="s">
        <v>169</v>
      </c>
      <c r="E88" s="181" t="s">
        <v>531</v>
      </c>
      <c r="F88" s="182" t="s">
        <v>532</v>
      </c>
      <c r="G88" s="183" t="s">
        <v>209</v>
      </c>
      <c r="H88" s="184">
        <v>42.54</v>
      </c>
      <c r="I88" s="185"/>
      <c r="J88" s="186">
        <f>ROUND(I88*H88,2)</f>
        <v>0</v>
      </c>
      <c r="K88" s="182" t="s">
        <v>19</v>
      </c>
      <c r="L88" s="41"/>
      <c r="M88" s="187" t="s">
        <v>19</v>
      </c>
      <c r="N88" s="188" t="s">
        <v>47</v>
      </c>
      <c r="O88" s="66"/>
      <c r="P88" s="189">
        <f>O88*H88</f>
        <v>0</v>
      </c>
      <c r="Q88" s="189">
        <v>0</v>
      </c>
      <c r="R88" s="189">
        <f>Q88*H88</f>
        <v>0</v>
      </c>
      <c r="S88" s="189">
        <v>0</v>
      </c>
      <c r="T88" s="190">
        <f>S88*H88</f>
        <v>0</v>
      </c>
      <c r="U88" s="36"/>
      <c r="V88" s="36"/>
      <c r="W88" s="36"/>
      <c r="X88" s="36"/>
      <c r="Y88" s="36"/>
      <c r="Z88" s="36"/>
      <c r="AA88" s="36"/>
      <c r="AB88" s="36"/>
      <c r="AC88" s="36"/>
      <c r="AD88" s="36"/>
      <c r="AE88" s="36"/>
      <c r="AR88" s="191" t="s">
        <v>174</v>
      </c>
      <c r="AT88" s="191" t="s">
        <v>169</v>
      </c>
      <c r="AU88" s="191" t="s">
        <v>85</v>
      </c>
      <c r="AY88" s="19" t="s">
        <v>167</v>
      </c>
      <c r="BE88" s="192">
        <f>IF(N88="základní",J88,0)</f>
        <v>0</v>
      </c>
      <c r="BF88" s="192">
        <f>IF(N88="snížená",J88,0)</f>
        <v>0</v>
      </c>
      <c r="BG88" s="192">
        <f>IF(N88="zákl. přenesená",J88,0)</f>
        <v>0</v>
      </c>
      <c r="BH88" s="192">
        <f>IF(N88="sníž. přenesená",J88,0)</f>
        <v>0</v>
      </c>
      <c r="BI88" s="192">
        <f>IF(N88="nulová",J88,0)</f>
        <v>0</v>
      </c>
      <c r="BJ88" s="19" t="s">
        <v>83</v>
      </c>
      <c r="BK88" s="192">
        <f>ROUND(I88*H88,2)</f>
        <v>0</v>
      </c>
      <c r="BL88" s="19" t="s">
        <v>174</v>
      </c>
      <c r="BM88" s="191" t="s">
        <v>2921</v>
      </c>
    </row>
    <row r="89" spans="1:65" s="2" customFormat="1" ht="68.25">
      <c r="A89" s="36"/>
      <c r="B89" s="37"/>
      <c r="C89" s="38"/>
      <c r="D89" s="193" t="s">
        <v>175</v>
      </c>
      <c r="E89" s="38"/>
      <c r="F89" s="194" t="s">
        <v>534</v>
      </c>
      <c r="G89" s="38"/>
      <c r="H89" s="38"/>
      <c r="I89" s="195"/>
      <c r="J89" s="38"/>
      <c r="K89" s="38"/>
      <c r="L89" s="41"/>
      <c r="M89" s="196"/>
      <c r="N89" s="197"/>
      <c r="O89" s="66"/>
      <c r="P89" s="66"/>
      <c r="Q89" s="66"/>
      <c r="R89" s="66"/>
      <c r="S89" s="66"/>
      <c r="T89" s="67"/>
      <c r="U89" s="36"/>
      <c r="V89" s="36"/>
      <c r="W89" s="36"/>
      <c r="X89" s="36"/>
      <c r="Y89" s="36"/>
      <c r="Z89" s="36"/>
      <c r="AA89" s="36"/>
      <c r="AB89" s="36"/>
      <c r="AC89" s="36"/>
      <c r="AD89" s="36"/>
      <c r="AE89" s="36"/>
      <c r="AT89" s="19" t="s">
        <v>175</v>
      </c>
      <c r="AU89" s="19" t="s">
        <v>85</v>
      </c>
    </row>
    <row r="90" spans="1:65" s="2" customFormat="1" ht="21.75" customHeight="1">
      <c r="A90" s="36"/>
      <c r="B90" s="37"/>
      <c r="C90" s="180" t="s">
        <v>182</v>
      </c>
      <c r="D90" s="180" t="s">
        <v>169</v>
      </c>
      <c r="E90" s="181" t="s">
        <v>536</v>
      </c>
      <c r="F90" s="182" t="s">
        <v>537</v>
      </c>
      <c r="G90" s="183" t="s">
        <v>209</v>
      </c>
      <c r="H90" s="184">
        <v>42.54</v>
      </c>
      <c r="I90" s="185"/>
      <c r="J90" s="186">
        <f>ROUND(I90*H90,2)</f>
        <v>0</v>
      </c>
      <c r="K90" s="182" t="s">
        <v>19</v>
      </c>
      <c r="L90" s="41"/>
      <c r="M90" s="187" t="s">
        <v>19</v>
      </c>
      <c r="N90" s="188" t="s">
        <v>47</v>
      </c>
      <c r="O90" s="66"/>
      <c r="P90" s="189">
        <f>O90*H90</f>
        <v>0</v>
      </c>
      <c r="Q90" s="189">
        <v>0</v>
      </c>
      <c r="R90" s="189">
        <f>Q90*H90</f>
        <v>0</v>
      </c>
      <c r="S90" s="189">
        <v>0</v>
      </c>
      <c r="T90" s="190">
        <f>S90*H90</f>
        <v>0</v>
      </c>
      <c r="U90" s="36"/>
      <c r="V90" s="36"/>
      <c r="W90" s="36"/>
      <c r="X90" s="36"/>
      <c r="Y90" s="36"/>
      <c r="Z90" s="36"/>
      <c r="AA90" s="36"/>
      <c r="AB90" s="36"/>
      <c r="AC90" s="36"/>
      <c r="AD90" s="36"/>
      <c r="AE90" s="36"/>
      <c r="AR90" s="191" t="s">
        <v>174</v>
      </c>
      <c r="AT90" s="191" t="s">
        <v>169</v>
      </c>
      <c r="AU90" s="191" t="s">
        <v>85</v>
      </c>
      <c r="AY90" s="19" t="s">
        <v>167</v>
      </c>
      <c r="BE90" s="192">
        <f>IF(N90="základní",J90,0)</f>
        <v>0</v>
      </c>
      <c r="BF90" s="192">
        <f>IF(N90="snížená",J90,0)</f>
        <v>0</v>
      </c>
      <c r="BG90" s="192">
        <f>IF(N90="zákl. přenesená",J90,0)</f>
        <v>0</v>
      </c>
      <c r="BH90" s="192">
        <f>IF(N90="sníž. přenesená",J90,0)</f>
        <v>0</v>
      </c>
      <c r="BI90" s="192">
        <f>IF(N90="nulová",J90,0)</f>
        <v>0</v>
      </c>
      <c r="BJ90" s="19" t="s">
        <v>83</v>
      </c>
      <c r="BK90" s="192">
        <f>ROUND(I90*H90,2)</f>
        <v>0</v>
      </c>
      <c r="BL90" s="19" t="s">
        <v>174</v>
      </c>
      <c r="BM90" s="191" t="s">
        <v>2922</v>
      </c>
    </row>
    <row r="91" spans="1:65" s="2" customFormat="1" ht="48.75">
      <c r="A91" s="36"/>
      <c r="B91" s="37"/>
      <c r="C91" s="38"/>
      <c r="D91" s="193" t="s">
        <v>175</v>
      </c>
      <c r="E91" s="38"/>
      <c r="F91" s="194" t="s">
        <v>539</v>
      </c>
      <c r="G91" s="38"/>
      <c r="H91" s="38"/>
      <c r="I91" s="195"/>
      <c r="J91" s="38"/>
      <c r="K91" s="38"/>
      <c r="L91" s="41"/>
      <c r="M91" s="196"/>
      <c r="N91" s="197"/>
      <c r="O91" s="66"/>
      <c r="P91" s="66"/>
      <c r="Q91" s="66"/>
      <c r="R91" s="66"/>
      <c r="S91" s="66"/>
      <c r="T91" s="67"/>
      <c r="U91" s="36"/>
      <c r="V91" s="36"/>
      <c r="W91" s="36"/>
      <c r="X91" s="36"/>
      <c r="Y91" s="36"/>
      <c r="Z91" s="36"/>
      <c r="AA91" s="36"/>
      <c r="AB91" s="36"/>
      <c r="AC91" s="36"/>
      <c r="AD91" s="36"/>
      <c r="AE91" s="36"/>
      <c r="AT91" s="19" t="s">
        <v>175</v>
      </c>
      <c r="AU91" s="19" t="s">
        <v>85</v>
      </c>
    </row>
    <row r="92" spans="1:65" s="2" customFormat="1" ht="24">
      <c r="A92" s="36"/>
      <c r="B92" s="37"/>
      <c r="C92" s="180" t="s">
        <v>174</v>
      </c>
      <c r="D92" s="180" t="s">
        <v>169</v>
      </c>
      <c r="E92" s="181" t="s">
        <v>540</v>
      </c>
      <c r="F92" s="182" t="s">
        <v>541</v>
      </c>
      <c r="G92" s="183" t="s">
        <v>209</v>
      </c>
      <c r="H92" s="184">
        <v>60</v>
      </c>
      <c r="I92" s="185"/>
      <c r="J92" s="186">
        <f>ROUND(I92*H92,2)</f>
        <v>0</v>
      </c>
      <c r="K92" s="182" t="s">
        <v>19</v>
      </c>
      <c r="L92" s="41"/>
      <c r="M92" s="187" t="s">
        <v>19</v>
      </c>
      <c r="N92" s="188" t="s">
        <v>47</v>
      </c>
      <c r="O92" s="66"/>
      <c r="P92" s="189">
        <f>O92*H92</f>
        <v>0</v>
      </c>
      <c r="Q92" s="189">
        <v>0</v>
      </c>
      <c r="R92" s="189">
        <f>Q92*H92</f>
        <v>0</v>
      </c>
      <c r="S92" s="189">
        <v>0</v>
      </c>
      <c r="T92" s="190">
        <f>S92*H92</f>
        <v>0</v>
      </c>
      <c r="U92" s="36"/>
      <c r="V92" s="36"/>
      <c r="W92" s="36"/>
      <c r="X92" s="36"/>
      <c r="Y92" s="36"/>
      <c r="Z92" s="36"/>
      <c r="AA92" s="36"/>
      <c r="AB92" s="36"/>
      <c r="AC92" s="36"/>
      <c r="AD92" s="36"/>
      <c r="AE92" s="36"/>
      <c r="AR92" s="191" t="s">
        <v>174</v>
      </c>
      <c r="AT92" s="191" t="s">
        <v>169</v>
      </c>
      <c r="AU92" s="191" t="s">
        <v>85</v>
      </c>
      <c r="AY92" s="19" t="s">
        <v>167</v>
      </c>
      <c r="BE92" s="192">
        <f>IF(N92="základní",J92,0)</f>
        <v>0</v>
      </c>
      <c r="BF92" s="192">
        <f>IF(N92="snížená",J92,0)</f>
        <v>0</v>
      </c>
      <c r="BG92" s="192">
        <f>IF(N92="zákl. přenesená",J92,0)</f>
        <v>0</v>
      </c>
      <c r="BH92" s="192">
        <f>IF(N92="sníž. přenesená",J92,0)</f>
        <v>0</v>
      </c>
      <c r="BI92" s="192">
        <f>IF(N92="nulová",J92,0)</f>
        <v>0</v>
      </c>
      <c r="BJ92" s="19" t="s">
        <v>83</v>
      </c>
      <c r="BK92" s="192">
        <f>ROUND(I92*H92,2)</f>
        <v>0</v>
      </c>
      <c r="BL92" s="19" t="s">
        <v>174</v>
      </c>
      <c r="BM92" s="191" t="s">
        <v>2923</v>
      </c>
    </row>
    <row r="93" spans="1:65" s="2" customFormat="1" ht="48.75">
      <c r="A93" s="36"/>
      <c r="B93" s="37"/>
      <c r="C93" s="38"/>
      <c r="D93" s="193" t="s">
        <v>175</v>
      </c>
      <c r="E93" s="38"/>
      <c r="F93" s="194" t="s">
        <v>539</v>
      </c>
      <c r="G93" s="38"/>
      <c r="H93" s="38"/>
      <c r="I93" s="195"/>
      <c r="J93" s="38"/>
      <c r="K93" s="38"/>
      <c r="L93" s="41"/>
      <c r="M93" s="196"/>
      <c r="N93" s="197"/>
      <c r="O93" s="66"/>
      <c r="P93" s="66"/>
      <c r="Q93" s="66"/>
      <c r="R93" s="66"/>
      <c r="S93" s="66"/>
      <c r="T93" s="67"/>
      <c r="U93" s="36"/>
      <c r="V93" s="36"/>
      <c r="W93" s="36"/>
      <c r="X93" s="36"/>
      <c r="Y93" s="36"/>
      <c r="Z93" s="36"/>
      <c r="AA93" s="36"/>
      <c r="AB93" s="36"/>
      <c r="AC93" s="36"/>
      <c r="AD93" s="36"/>
      <c r="AE93" s="36"/>
      <c r="AT93" s="19" t="s">
        <v>175</v>
      </c>
      <c r="AU93" s="19" t="s">
        <v>85</v>
      </c>
    </row>
    <row r="94" spans="1:65" s="13" customFormat="1" ht="11.25">
      <c r="B94" s="198"/>
      <c r="C94" s="199"/>
      <c r="D94" s="193" t="s">
        <v>177</v>
      </c>
      <c r="E94" s="200" t="s">
        <v>19</v>
      </c>
      <c r="F94" s="201" t="s">
        <v>2924</v>
      </c>
      <c r="G94" s="199"/>
      <c r="H94" s="202">
        <v>60</v>
      </c>
      <c r="I94" s="203"/>
      <c r="J94" s="199"/>
      <c r="K94" s="199"/>
      <c r="L94" s="204"/>
      <c r="M94" s="205"/>
      <c r="N94" s="206"/>
      <c r="O94" s="206"/>
      <c r="P94" s="206"/>
      <c r="Q94" s="206"/>
      <c r="R94" s="206"/>
      <c r="S94" s="206"/>
      <c r="T94" s="207"/>
      <c r="AT94" s="208" t="s">
        <v>177</v>
      </c>
      <c r="AU94" s="208" t="s">
        <v>85</v>
      </c>
      <c r="AV94" s="13" t="s">
        <v>85</v>
      </c>
      <c r="AW94" s="13" t="s">
        <v>37</v>
      </c>
      <c r="AX94" s="13" t="s">
        <v>76</v>
      </c>
      <c r="AY94" s="208" t="s">
        <v>167</v>
      </c>
    </row>
    <row r="95" spans="1:65" s="14" customFormat="1" ht="11.25">
      <c r="B95" s="209"/>
      <c r="C95" s="210"/>
      <c r="D95" s="193" t="s">
        <v>177</v>
      </c>
      <c r="E95" s="211" t="s">
        <v>19</v>
      </c>
      <c r="F95" s="212" t="s">
        <v>179</v>
      </c>
      <c r="G95" s="210"/>
      <c r="H95" s="213">
        <v>60</v>
      </c>
      <c r="I95" s="214"/>
      <c r="J95" s="210"/>
      <c r="K95" s="210"/>
      <c r="L95" s="215"/>
      <c r="M95" s="216"/>
      <c r="N95" s="217"/>
      <c r="O95" s="217"/>
      <c r="P95" s="217"/>
      <c r="Q95" s="217"/>
      <c r="R95" s="217"/>
      <c r="S95" s="217"/>
      <c r="T95" s="218"/>
      <c r="AT95" s="219" t="s">
        <v>177</v>
      </c>
      <c r="AU95" s="219" t="s">
        <v>85</v>
      </c>
      <c r="AV95" s="14" t="s">
        <v>174</v>
      </c>
      <c r="AW95" s="14" t="s">
        <v>37</v>
      </c>
      <c r="AX95" s="14" t="s">
        <v>83</v>
      </c>
      <c r="AY95" s="219" t="s">
        <v>167</v>
      </c>
    </row>
    <row r="96" spans="1:65" s="2" customFormat="1" ht="24">
      <c r="A96" s="36"/>
      <c r="B96" s="37"/>
      <c r="C96" s="180" t="s">
        <v>193</v>
      </c>
      <c r="D96" s="180" t="s">
        <v>169</v>
      </c>
      <c r="E96" s="181" t="s">
        <v>2925</v>
      </c>
      <c r="F96" s="182" t="s">
        <v>2926</v>
      </c>
      <c r="G96" s="183" t="s">
        <v>209</v>
      </c>
      <c r="H96" s="184">
        <v>42.54</v>
      </c>
      <c r="I96" s="185"/>
      <c r="J96" s="186">
        <f>ROUND(I96*H96,2)</f>
        <v>0</v>
      </c>
      <c r="K96" s="182" t="s">
        <v>19</v>
      </c>
      <c r="L96" s="41"/>
      <c r="M96" s="187" t="s">
        <v>19</v>
      </c>
      <c r="N96" s="188" t="s">
        <v>47</v>
      </c>
      <c r="O96" s="66"/>
      <c r="P96" s="189">
        <f>O96*H96</f>
        <v>0</v>
      </c>
      <c r="Q96" s="189">
        <v>0</v>
      </c>
      <c r="R96" s="189">
        <f>Q96*H96</f>
        <v>0</v>
      </c>
      <c r="S96" s="189">
        <v>0</v>
      </c>
      <c r="T96" s="190">
        <f>S96*H96</f>
        <v>0</v>
      </c>
      <c r="U96" s="36"/>
      <c r="V96" s="36"/>
      <c r="W96" s="36"/>
      <c r="X96" s="36"/>
      <c r="Y96" s="36"/>
      <c r="Z96" s="36"/>
      <c r="AA96" s="36"/>
      <c r="AB96" s="36"/>
      <c r="AC96" s="36"/>
      <c r="AD96" s="36"/>
      <c r="AE96" s="36"/>
      <c r="AR96" s="191" t="s">
        <v>174</v>
      </c>
      <c r="AT96" s="191" t="s">
        <v>169</v>
      </c>
      <c r="AU96" s="191" t="s">
        <v>85</v>
      </c>
      <c r="AY96" s="19" t="s">
        <v>167</v>
      </c>
      <c r="BE96" s="192">
        <f>IF(N96="základní",J96,0)</f>
        <v>0</v>
      </c>
      <c r="BF96" s="192">
        <f>IF(N96="snížená",J96,0)</f>
        <v>0</v>
      </c>
      <c r="BG96" s="192">
        <f>IF(N96="zákl. přenesená",J96,0)</f>
        <v>0</v>
      </c>
      <c r="BH96" s="192">
        <f>IF(N96="sníž. přenesená",J96,0)</f>
        <v>0</v>
      </c>
      <c r="BI96" s="192">
        <f>IF(N96="nulová",J96,0)</f>
        <v>0</v>
      </c>
      <c r="BJ96" s="19" t="s">
        <v>83</v>
      </c>
      <c r="BK96" s="192">
        <f>ROUND(I96*H96,2)</f>
        <v>0</v>
      </c>
      <c r="BL96" s="19" t="s">
        <v>174</v>
      </c>
      <c r="BM96" s="191" t="s">
        <v>2927</v>
      </c>
    </row>
    <row r="97" spans="1:65" s="2" customFormat="1" ht="48.75">
      <c r="A97" s="36"/>
      <c r="B97" s="37"/>
      <c r="C97" s="38"/>
      <c r="D97" s="193" t="s">
        <v>175</v>
      </c>
      <c r="E97" s="38"/>
      <c r="F97" s="194" t="s">
        <v>548</v>
      </c>
      <c r="G97" s="38"/>
      <c r="H97" s="38"/>
      <c r="I97" s="195"/>
      <c r="J97" s="38"/>
      <c r="K97" s="38"/>
      <c r="L97" s="41"/>
      <c r="M97" s="196"/>
      <c r="N97" s="197"/>
      <c r="O97" s="66"/>
      <c r="P97" s="66"/>
      <c r="Q97" s="66"/>
      <c r="R97" s="66"/>
      <c r="S97" s="66"/>
      <c r="T97" s="67"/>
      <c r="U97" s="36"/>
      <c r="V97" s="36"/>
      <c r="W97" s="36"/>
      <c r="X97" s="36"/>
      <c r="Y97" s="36"/>
      <c r="Z97" s="36"/>
      <c r="AA97" s="36"/>
      <c r="AB97" s="36"/>
      <c r="AC97" s="36"/>
      <c r="AD97" s="36"/>
      <c r="AE97" s="36"/>
      <c r="AT97" s="19" t="s">
        <v>175</v>
      </c>
      <c r="AU97" s="19" t="s">
        <v>85</v>
      </c>
    </row>
    <row r="98" spans="1:65" s="12" customFormat="1" ht="25.9" customHeight="1">
      <c r="B98" s="164"/>
      <c r="C98" s="165"/>
      <c r="D98" s="166" t="s">
        <v>75</v>
      </c>
      <c r="E98" s="167" t="s">
        <v>561</v>
      </c>
      <c r="F98" s="167" t="s">
        <v>562</v>
      </c>
      <c r="G98" s="165"/>
      <c r="H98" s="165"/>
      <c r="I98" s="168"/>
      <c r="J98" s="169">
        <f>BK98</f>
        <v>0</v>
      </c>
      <c r="K98" s="165"/>
      <c r="L98" s="170"/>
      <c r="M98" s="171"/>
      <c r="N98" s="172"/>
      <c r="O98" s="172"/>
      <c r="P98" s="173">
        <f>P99</f>
        <v>0</v>
      </c>
      <c r="Q98" s="172"/>
      <c r="R98" s="173">
        <f>R99</f>
        <v>0</v>
      </c>
      <c r="S98" s="172"/>
      <c r="T98" s="174">
        <f>T99</f>
        <v>42.54</v>
      </c>
      <c r="AR98" s="175" t="s">
        <v>85</v>
      </c>
      <c r="AT98" s="176" t="s">
        <v>75</v>
      </c>
      <c r="AU98" s="176" t="s">
        <v>76</v>
      </c>
      <c r="AY98" s="175" t="s">
        <v>167</v>
      </c>
      <c r="BK98" s="177">
        <f>BK99</f>
        <v>0</v>
      </c>
    </row>
    <row r="99" spans="1:65" s="12" customFormat="1" ht="22.9" customHeight="1">
      <c r="B99" s="164"/>
      <c r="C99" s="165"/>
      <c r="D99" s="166" t="s">
        <v>75</v>
      </c>
      <c r="E99" s="178" t="s">
        <v>2928</v>
      </c>
      <c r="F99" s="178" t="s">
        <v>2929</v>
      </c>
      <c r="G99" s="165"/>
      <c r="H99" s="165"/>
      <c r="I99" s="168"/>
      <c r="J99" s="179">
        <f>BK99</f>
        <v>0</v>
      </c>
      <c r="K99" s="165"/>
      <c r="L99" s="170"/>
      <c r="M99" s="171"/>
      <c r="N99" s="172"/>
      <c r="O99" s="172"/>
      <c r="P99" s="173">
        <f>SUM(P100:P104)</f>
        <v>0</v>
      </c>
      <c r="Q99" s="172"/>
      <c r="R99" s="173">
        <f>SUM(R100:R104)</f>
        <v>0</v>
      </c>
      <c r="S99" s="172"/>
      <c r="T99" s="174">
        <f>SUM(T100:T104)</f>
        <v>42.54</v>
      </c>
      <c r="AR99" s="175" t="s">
        <v>85</v>
      </c>
      <c r="AT99" s="176" t="s">
        <v>75</v>
      </c>
      <c r="AU99" s="176" t="s">
        <v>83</v>
      </c>
      <c r="AY99" s="175" t="s">
        <v>167</v>
      </c>
      <c r="BK99" s="177">
        <f>SUM(BK100:BK104)</f>
        <v>0</v>
      </c>
    </row>
    <row r="100" spans="1:65" s="2" customFormat="1" ht="16.5" customHeight="1">
      <c r="A100" s="36"/>
      <c r="B100" s="37"/>
      <c r="C100" s="180" t="s">
        <v>185</v>
      </c>
      <c r="D100" s="180" t="s">
        <v>169</v>
      </c>
      <c r="E100" s="181" t="s">
        <v>2930</v>
      </c>
      <c r="F100" s="182" t="s">
        <v>2931</v>
      </c>
      <c r="G100" s="183" t="s">
        <v>172</v>
      </c>
      <c r="H100" s="184">
        <v>212.7</v>
      </c>
      <c r="I100" s="185"/>
      <c r="J100" s="186">
        <f>ROUND(I100*H100,2)</f>
        <v>0</v>
      </c>
      <c r="K100" s="182" t="s">
        <v>19</v>
      </c>
      <c r="L100" s="41"/>
      <c r="M100" s="187" t="s">
        <v>19</v>
      </c>
      <c r="N100" s="188" t="s">
        <v>47</v>
      </c>
      <c r="O100" s="66"/>
      <c r="P100" s="189">
        <f>O100*H100</f>
        <v>0</v>
      </c>
      <c r="Q100" s="189">
        <v>0</v>
      </c>
      <c r="R100" s="189">
        <f>Q100*H100</f>
        <v>0</v>
      </c>
      <c r="S100" s="189">
        <v>0.2</v>
      </c>
      <c r="T100" s="190">
        <f>S100*H100</f>
        <v>42.54</v>
      </c>
      <c r="U100" s="36"/>
      <c r="V100" s="36"/>
      <c r="W100" s="36"/>
      <c r="X100" s="36"/>
      <c r="Y100" s="36"/>
      <c r="Z100" s="36"/>
      <c r="AA100" s="36"/>
      <c r="AB100" s="36"/>
      <c r="AC100" s="36"/>
      <c r="AD100" s="36"/>
      <c r="AE100" s="36"/>
      <c r="AR100" s="191" t="s">
        <v>215</v>
      </c>
      <c r="AT100" s="191" t="s">
        <v>169</v>
      </c>
      <c r="AU100" s="191" t="s">
        <v>85</v>
      </c>
      <c r="AY100" s="19" t="s">
        <v>167</v>
      </c>
      <c r="BE100" s="192">
        <f>IF(N100="základní",J100,0)</f>
        <v>0</v>
      </c>
      <c r="BF100" s="192">
        <f>IF(N100="snížená",J100,0)</f>
        <v>0</v>
      </c>
      <c r="BG100" s="192">
        <f>IF(N100="zákl. přenesená",J100,0)</f>
        <v>0</v>
      </c>
      <c r="BH100" s="192">
        <f>IF(N100="sníž. přenesená",J100,0)</f>
        <v>0</v>
      </c>
      <c r="BI100" s="192">
        <f>IF(N100="nulová",J100,0)</f>
        <v>0</v>
      </c>
      <c r="BJ100" s="19" t="s">
        <v>83</v>
      </c>
      <c r="BK100" s="192">
        <f>ROUND(I100*H100,2)</f>
        <v>0</v>
      </c>
      <c r="BL100" s="19" t="s">
        <v>215</v>
      </c>
      <c r="BM100" s="191" t="s">
        <v>2932</v>
      </c>
    </row>
    <row r="101" spans="1:65" s="15" customFormat="1" ht="11.25">
      <c r="B101" s="220"/>
      <c r="C101" s="221"/>
      <c r="D101" s="193" t="s">
        <v>177</v>
      </c>
      <c r="E101" s="222" t="s">
        <v>19</v>
      </c>
      <c r="F101" s="223" t="s">
        <v>1116</v>
      </c>
      <c r="G101" s="221"/>
      <c r="H101" s="222" t="s">
        <v>19</v>
      </c>
      <c r="I101" s="224"/>
      <c r="J101" s="221"/>
      <c r="K101" s="221"/>
      <c r="L101" s="225"/>
      <c r="M101" s="226"/>
      <c r="N101" s="227"/>
      <c r="O101" s="227"/>
      <c r="P101" s="227"/>
      <c r="Q101" s="227"/>
      <c r="R101" s="227"/>
      <c r="S101" s="227"/>
      <c r="T101" s="228"/>
      <c r="AT101" s="229" t="s">
        <v>177</v>
      </c>
      <c r="AU101" s="229" t="s">
        <v>85</v>
      </c>
      <c r="AV101" s="15" t="s">
        <v>83</v>
      </c>
      <c r="AW101" s="15" t="s">
        <v>37</v>
      </c>
      <c r="AX101" s="15" t="s">
        <v>76</v>
      </c>
      <c r="AY101" s="229" t="s">
        <v>167</v>
      </c>
    </row>
    <row r="102" spans="1:65" s="13" customFormat="1" ht="11.25">
      <c r="B102" s="198"/>
      <c r="C102" s="199"/>
      <c r="D102" s="193" t="s">
        <v>177</v>
      </c>
      <c r="E102" s="200" t="s">
        <v>19</v>
      </c>
      <c r="F102" s="201" t="s">
        <v>2933</v>
      </c>
      <c r="G102" s="199"/>
      <c r="H102" s="202">
        <v>57.7</v>
      </c>
      <c r="I102" s="203"/>
      <c r="J102" s="199"/>
      <c r="K102" s="199"/>
      <c r="L102" s="204"/>
      <c r="M102" s="205"/>
      <c r="N102" s="206"/>
      <c r="O102" s="206"/>
      <c r="P102" s="206"/>
      <c r="Q102" s="206"/>
      <c r="R102" s="206"/>
      <c r="S102" s="206"/>
      <c r="T102" s="207"/>
      <c r="AT102" s="208" t="s">
        <v>177</v>
      </c>
      <c r="AU102" s="208" t="s">
        <v>85</v>
      </c>
      <c r="AV102" s="13" t="s">
        <v>85</v>
      </c>
      <c r="AW102" s="13" t="s">
        <v>37</v>
      </c>
      <c r="AX102" s="13" t="s">
        <v>76</v>
      </c>
      <c r="AY102" s="208" t="s">
        <v>167</v>
      </c>
    </row>
    <row r="103" spans="1:65" s="13" customFormat="1" ht="11.25">
      <c r="B103" s="198"/>
      <c r="C103" s="199"/>
      <c r="D103" s="193" t="s">
        <v>177</v>
      </c>
      <c r="E103" s="200" t="s">
        <v>19</v>
      </c>
      <c r="F103" s="201" t="s">
        <v>2934</v>
      </c>
      <c r="G103" s="199"/>
      <c r="H103" s="202">
        <v>155</v>
      </c>
      <c r="I103" s="203"/>
      <c r="J103" s="199"/>
      <c r="K103" s="199"/>
      <c r="L103" s="204"/>
      <c r="M103" s="205"/>
      <c r="N103" s="206"/>
      <c r="O103" s="206"/>
      <c r="P103" s="206"/>
      <c r="Q103" s="206"/>
      <c r="R103" s="206"/>
      <c r="S103" s="206"/>
      <c r="T103" s="207"/>
      <c r="AT103" s="208" t="s">
        <v>177</v>
      </c>
      <c r="AU103" s="208" t="s">
        <v>85</v>
      </c>
      <c r="AV103" s="13" t="s">
        <v>85</v>
      </c>
      <c r="AW103" s="13" t="s">
        <v>37</v>
      </c>
      <c r="AX103" s="13" t="s">
        <v>76</v>
      </c>
      <c r="AY103" s="208" t="s">
        <v>167</v>
      </c>
    </row>
    <row r="104" spans="1:65" s="14" customFormat="1" ht="11.25">
      <c r="B104" s="209"/>
      <c r="C104" s="210"/>
      <c r="D104" s="193" t="s">
        <v>177</v>
      </c>
      <c r="E104" s="211" t="s">
        <v>19</v>
      </c>
      <c r="F104" s="212" t="s">
        <v>179</v>
      </c>
      <c r="G104" s="210"/>
      <c r="H104" s="213">
        <v>212.7</v>
      </c>
      <c r="I104" s="214"/>
      <c r="J104" s="210"/>
      <c r="K104" s="210"/>
      <c r="L104" s="215"/>
      <c r="M104" s="240"/>
      <c r="N104" s="241"/>
      <c r="O104" s="241"/>
      <c r="P104" s="241"/>
      <c r="Q104" s="241"/>
      <c r="R104" s="241"/>
      <c r="S104" s="241"/>
      <c r="T104" s="242"/>
      <c r="AT104" s="219" t="s">
        <v>177</v>
      </c>
      <c r="AU104" s="219" t="s">
        <v>85</v>
      </c>
      <c r="AV104" s="14" t="s">
        <v>174</v>
      </c>
      <c r="AW104" s="14" t="s">
        <v>37</v>
      </c>
      <c r="AX104" s="14" t="s">
        <v>83</v>
      </c>
      <c r="AY104" s="219" t="s">
        <v>167</v>
      </c>
    </row>
    <row r="105" spans="1:65" s="2" customFormat="1" ht="6.95" customHeight="1">
      <c r="A105" s="36"/>
      <c r="B105" s="49"/>
      <c r="C105" s="50"/>
      <c r="D105" s="50"/>
      <c r="E105" s="50"/>
      <c r="F105" s="50"/>
      <c r="G105" s="50"/>
      <c r="H105" s="50"/>
      <c r="I105" s="50"/>
      <c r="J105" s="50"/>
      <c r="K105" s="50"/>
      <c r="L105" s="41"/>
      <c r="M105" s="36"/>
      <c r="O105" s="36"/>
      <c r="P105" s="36"/>
      <c r="Q105" s="36"/>
      <c r="R105" s="36"/>
      <c r="S105" s="36"/>
      <c r="T105" s="36"/>
      <c r="U105" s="36"/>
      <c r="V105" s="36"/>
      <c r="W105" s="36"/>
      <c r="X105" s="36"/>
      <c r="Y105" s="36"/>
      <c r="Z105" s="36"/>
      <c r="AA105" s="36"/>
      <c r="AB105" s="36"/>
      <c r="AC105" s="36"/>
      <c r="AD105" s="36"/>
      <c r="AE105" s="36"/>
    </row>
  </sheetData>
  <sheetProtection algorithmName="SHA-512" hashValue="FDOs6wg2FudLW6QOpmRV/s8tfCcvbnCP2UYjCmI76CA4KLuNxZDLvheXsLq29ElEA0bVmJtzX1PT3PhgtnhbaA==" saltValue="rl4nJWVyH190Qww6eY8LVWRuB2bjVcrWZKBOaDTu0hCvHicllRVazRAnDTKFbh9ROyeHOdn025vdrNVXuY5NZQ==" spinCount="100000" sheet="1" objects="1" scenarios="1" formatColumns="0" formatRows="0" autoFilter="0"/>
  <autoFilter ref="C82:K104"/>
  <mergeCells count="9">
    <mergeCell ref="E50:H50"/>
    <mergeCell ref="E73:H73"/>
    <mergeCell ref="E75:H75"/>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05"/>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71"/>
      <c r="M2" s="371"/>
      <c r="N2" s="371"/>
      <c r="O2" s="371"/>
      <c r="P2" s="371"/>
      <c r="Q2" s="371"/>
      <c r="R2" s="371"/>
      <c r="S2" s="371"/>
      <c r="T2" s="371"/>
      <c r="U2" s="371"/>
      <c r="V2" s="371"/>
      <c r="AT2" s="19" t="s">
        <v>120</v>
      </c>
    </row>
    <row r="3" spans="1:46" s="1" customFormat="1" ht="6.95" customHeight="1">
      <c r="B3" s="110"/>
      <c r="C3" s="111"/>
      <c r="D3" s="111"/>
      <c r="E3" s="111"/>
      <c r="F3" s="111"/>
      <c r="G3" s="111"/>
      <c r="H3" s="111"/>
      <c r="I3" s="111"/>
      <c r="J3" s="111"/>
      <c r="K3" s="111"/>
      <c r="L3" s="22"/>
      <c r="AT3" s="19" t="s">
        <v>85</v>
      </c>
    </row>
    <row r="4" spans="1:46" s="1" customFormat="1" ht="24.95" customHeight="1">
      <c r="B4" s="22"/>
      <c r="D4" s="112" t="s">
        <v>121</v>
      </c>
      <c r="L4" s="22"/>
      <c r="M4" s="113" t="s">
        <v>10</v>
      </c>
      <c r="AT4" s="19" t="s">
        <v>4</v>
      </c>
    </row>
    <row r="5" spans="1:46" s="1" customFormat="1" ht="6.95" customHeight="1">
      <c r="B5" s="22"/>
      <c r="L5" s="22"/>
    </row>
    <row r="6" spans="1:46" s="1" customFormat="1" ht="12" customHeight="1">
      <c r="B6" s="22"/>
      <c r="D6" s="114" t="s">
        <v>16</v>
      </c>
      <c r="L6" s="22"/>
    </row>
    <row r="7" spans="1:46" s="1" customFormat="1" ht="16.5" customHeight="1">
      <c r="B7" s="22"/>
      <c r="E7" s="388" t="str">
        <f>'Rekapitulace zakázky'!K6</f>
        <v>PD_Rekonstrukce_foyer_DK_Teplice_1.etapa</v>
      </c>
      <c r="F7" s="389"/>
      <c r="G7" s="389"/>
      <c r="H7" s="389"/>
      <c r="L7" s="22"/>
    </row>
    <row r="8" spans="1:46" s="2" customFormat="1" ht="12" customHeight="1">
      <c r="A8" s="36"/>
      <c r="B8" s="41"/>
      <c r="C8" s="36"/>
      <c r="D8" s="114" t="s">
        <v>122</v>
      </c>
      <c r="E8" s="36"/>
      <c r="F8" s="36"/>
      <c r="G8" s="36"/>
      <c r="H8" s="36"/>
      <c r="I8" s="36"/>
      <c r="J8" s="36"/>
      <c r="K8" s="36"/>
      <c r="L8" s="115"/>
      <c r="S8" s="36"/>
      <c r="T8" s="36"/>
      <c r="U8" s="36"/>
      <c r="V8" s="36"/>
      <c r="W8" s="36"/>
      <c r="X8" s="36"/>
      <c r="Y8" s="36"/>
      <c r="Z8" s="36"/>
      <c r="AA8" s="36"/>
      <c r="AB8" s="36"/>
      <c r="AC8" s="36"/>
      <c r="AD8" s="36"/>
      <c r="AE8" s="36"/>
    </row>
    <row r="9" spans="1:46" s="2" customFormat="1" ht="16.5" customHeight="1">
      <c r="A9" s="36"/>
      <c r="B9" s="41"/>
      <c r="C9" s="36"/>
      <c r="D9" s="36"/>
      <c r="E9" s="391" t="s">
        <v>2935</v>
      </c>
      <c r="F9" s="390"/>
      <c r="G9" s="390"/>
      <c r="H9" s="390"/>
      <c r="I9" s="36"/>
      <c r="J9" s="36"/>
      <c r="K9" s="36"/>
      <c r="L9" s="115"/>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5"/>
      <c r="S10" s="36"/>
      <c r="T10" s="36"/>
      <c r="U10" s="36"/>
      <c r="V10" s="36"/>
      <c r="W10" s="36"/>
      <c r="X10" s="36"/>
      <c r="Y10" s="36"/>
      <c r="Z10" s="36"/>
      <c r="AA10" s="36"/>
      <c r="AB10" s="36"/>
      <c r="AC10" s="36"/>
      <c r="AD10" s="36"/>
      <c r="AE10" s="36"/>
    </row>
    <row r="11" spans="1:46" s="2" customFormat="1" ht="12" customHeight="1">
      <c r="A11" s="36"/>
      <c r="B11" s="41"/>
      <c r="C11" s="36"/>
      <c r="D11" s="114" t="s">
        <v>18</v>
      </c>
      <c r="E11" s="36"/>
      <c r="F11" s="105" t="s">
        <v>19</v>
      </c>
      <c r="G11" s="36"/>
      <c r="H11" s="36"/>
      <c r="I11" s="114" t="s">
        <v>20</v>
      </c>
      <c r="J11" s="105" t="s">
        <v>19</v>
      </c>
      <c r="K11" s="36"/>
      <c r="L11" s="115"/>
      <c r="S11" s="36"/>
      <c r="T11" s="36"/>
      <c r="U11" s="36"/>
      <c r="V11" s="36"/>
      <c r="W11" s="36"/>
      <c r="X11" s="36"/>
      <c r="Y11" s="36"/>
      <c r="Z11" s="36"/>
      <c r="AA11" s="36"/>
      <c r="AB11" s="36"/>
      <c r="AC11" s="36"/>
      <c r="AD11" s="36"/>
      <c r="AE11" s="36"/>
    </row>
    <row r="12" spans="1:46" s="2" customFormat="1" ht="12" customHeight="1">
      <c r="A12" s="36"/>
      <c r="B12" s="41"/>
      <c r="C12" s="36"/>
      <c r="D12" s="114" t="s">
        <v>21</v>
      </c>
      <c r="E12" s="36"/>
      <c r="F12" s="105" t="s">
        <v>22</v>
      </c>
      <c r="G12" s="36"/>
      <c r="H12" s="36"/>
      <c r="I12" s="114" t="s">
        <v>23</v>
      </c>
      <c r="J12" s="116" t="str">
        <f>'Rekapitulace zakázky'!AN8</f>
        <v>3. 8. 2021</v>
      </c>
      <c r="K12" s="36"/>
      <c r="L12" s="115"/>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5"/>
      <c r="S13" s="36"/>
      <c r="T13" s="36"/>
      <c r="U13" s="36"/>
      <c r="V13" s="36"/>
      <c r="W13" s="36"/>
      <c r="X13" s="36"/>
      <c r="Y13" s="36"/>
      <c r="Z13" s="36"/>
      <c r="AA13" s="36"/>
      <c r="AB13" s="36"/>
      <c r="AC13" s="36"/>
      <c r="AD13" s="36"/>
      <c r="AE13" s="36"/>
    </row>
    <row r="14" spans="1:46" s="2" customFormat="1" ht="12" customHeight="1">
      <c r="A14" s="36"/>
      <c r="B14" s="41"/>
      <c r="C14" s="36"/>
      <c r="D14" s="114" t="s">
        <v>25</v>
      </c>
      <c r="E14" s="36"/>
      <c r="F14" s="36"/>
      <c r="G14" s="36"/>
      <c r="H14" s="36"/>
      <c r="I14" s="114" t="s">
        <v>26</v>
      </c>
      <c r="J14" s="105" t="s">
        <v>27</v>
      </c>
      <c r="K14" s="36"/>
      <c r="L14" s="115"/>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4" t="s">
        <v>29</v>
      </c>
      <c r="J15" s="105" t="s">
        <v>30</v>
      </c>
      <c r="K15" s="36"/>
      <c r="L15" s="115"/>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5"/>
      <c r="S16" s="36"/>
      <c r="T16" s="36"/>
      <c r="U16" s="36"/>
      <c r="V16" s="36"/>
      <c r="W16" s="36"/>
      <c r="X16" s="36"/>
      <c r="Y16" s="36"/>
      <c r="Z16" s="36"/>
      <c r="AA16" s="36"/>
      <c r="AB16" s="36"/>
      <c r="AC16" s="36"/>
      <c r="AD16" s="36"/>
      <c r="AE16" s="36"/>
    </row>
    <row r="17" spans="1:31" s="2" customFormat="1" ht="12" customHeight="1">
      <c r="A17" s="36"/>
      <c r="B17" s="41"/>
      <c r="C17" s="36"/>
      <c r="D17" s="114" t="s">
        <v>31</v>
      </c>
      <c r="E17" s="36"/>
      <c r="F17" s="36"/>
      <c r="G17" s="36"/>
      <c r="H17" s="36"/>
      <c r="I17" s="114" t="s">
        <v>26</v>
      </c>
      <c r="J17" s="32" t="str">
        <f>'Rekapitulace zakázky'!AN13</f>
        <v>Vyplň údaj</v>
      </c>
      <c r="K17" s="36"/>
      <c r="L17" s="115"/>
      <c r="S17" s="36"/>
      <c r="T17" s="36"/>
      <c r="U17" s="36"/>
      <c r="V17" s="36"/>
      <c r="W17" s="36"/>
      <c r="X17" s="36"/>
      <c r="Y17" s="36"/>
      <c r="Z17" s="36"/>
      <c r="AA17" s="36"/>
      <c r="AB17" s="36"/>
      <c r="AC17" s="36"/>
      <c r="AD17" s="36"/>
      <c r="AE17" s="36"/>
    </row>
    <row r="18" spans="1:31" s="2" customFormat="1" ht="18" customHeight="1">
      <c r="A18" s="36"/>
      <c r="B18" s="41"/>
      <c r="C18" s="36"/>
      <c r="D18" s="36"/>
      <c r="E18" s="392" t="str">
        <f>'Rekapitulace zakázky'!E14</f>
        <v>Vyplň údaj</v>
      </c>
      <c r="F18" s="393"/>
      <c r="G18" s="393"/>
      <c r="H18" s="393"/>
      <c r="I18" s="114" t="s">
        <v>29</v>
      </c>
      <c r="J18" s="32" t="str">
        <f>'Rekapitulace zakázky'!AN14</f>
        <v>Vyplň údaj</v>
      </c>
      <c r="K18" s="36"/>
      <c r="L18" s="115"/>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5"/>
      <c r="S19" s="36"/>
      <c r="T19" s="36"/>
      <c r="U19" s="36"/>
      <c r="V19" s="36"/>
      <c r="W19" s="36"/>
      <c r="X19" s="36"/>
      <c r="Y19" s="36"/>
      <c r="Z19" s="36"/>
      <c r="AA19" s="36"/>
      <c r="AB19" s="36"/>
      <c r="AC19" s="36"/>
      <c r="AD19" s="36"/>
      <c r="AE19" s="36"/>
    </row>
    <row r="20" spans="1:31" s="2" customFormat="1" ht="12" customHeight="1">
      <c r="A20" s="36"/>
      <c r="B20" s="41"/>
      <c r="C20" s="36"/>
      <c r="D20" s="114" t="s">
        <v>33</v>
      </c>
      <c r="E20" s="36"/>
      <c r="F20" s="36"/>
      <c r="G20" s="36"/>
      <c r="H20" s="36"/>
      <c r="I20" s="114" t="s">
        <v>26</v>
      </c>
      <c r="J20" s="105" t="s">
        <v>34</v>
      </c>
      <c r="K20" s="36"/>
      <c r="L20" s="115"/>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4" t="s">
        <v>29</v>
      </c>
      <c r="J21" s="105" t="s">
        <v>36</v>
      </c>
      <c r="K21" s="36"/>
      <c r="L21" s="115"/>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5"/>
      <c r="S22" s="36"/>
      <c r="T22" s="36"/>
      <c r="U22" s="36"/>
      <c r="V22" s="36"/>
      <c r="W22" s="36"/>
      <c r="X22" s="36"/>
      <c r="Y22" s="36"/>
      <c r="Z22" s="36"/>
      <c r="AA22" s="36"/>
      <c r="AB22" s="36"/>
      <c r="AC22" s="36"/>
      <c r="AD22" s="36"/>
      <c r="AE22" s="36"/>
    </row>
    <row r="23" spans="1:31" s="2" customFormat="1" ht="12" customHeight="1">
      <c r="A23" s="36"/>
      <c r="B23" s="41"/>
      <c r="C23" s="36"/>
      <c r="D23" s="114" t="s">
        <v>38</v>
      </c>
      <c r="E23" s="36"/>
      <c r="F23" s="36"/>
      <c r="G23" s="36"/>
      <c r="H23" s="36"/>
      <c r="I23" s="114" t="s">
        <v>26</v>
      </c>
      <c r="J23" s="105" t="str">
        <f>IF('Rekapitulace zakázky'!AN19="","",'Rekapitulace zakázky'!AN19)</f>
        <v/>
      </c>
      <c r="K23" s="36"/>
      <c r="L23" s="115"/>
      <c r="S23" s="36"/>
      <c r="T23" s="36"/>
      <c r="U23" s="36"/>
      <c r="V23" s="36"/>
      <c r="W23" s="36"/>
      <c r="X23" s="36"/>
      <c r="Y23" s="36"/>
      <c r="Z23" s="36"/>
      <c r="AA23" s="36"/>
      <c r="AB23" s="36"/>
      <c r="AC23" s="36"/>
      <c r="AD23" s="36"/>
      <c r="AE23" s="36"/>
    </row>
    <row r="24" spans="1:31" s="2" customFormat="1" ht="18" customHeight="1">
      <c r="A24" s="36"/>
      <c r="B24" s="41"/>
      <c r="C24" s="36"/>
      <c r="D24" s="36"/>
      <c r="E24" s="105" t="str">
        <f>IF('Rekapitulace zakázky'!E20="","",'Rekapitulace zakázky'!E20)</f>
        <v xml:space="preserve"> </v>
      </c>
      <c r="F24" s="36"/>
      <c r="G24" s="36"/>
      <c r="H24" s="36"/>
      <c r="I24" s="114" t="s">
        <v>29</v>
      </c>
      <c r="J24" s="105" t="str">
        <f>IF('Rekapitulace zakázky'!AN20="","",'Rekapitulace zakázky'!AN20)</f>
        <v/>
      </c>
      <c r="K24" s="36"/>
      <c r="L24" s="115"/>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5"/>
      <c r="S25" s="36"/>
      <c r="T25" s="36"/>
      <c r="U25" s="36"/>
      <c r="V25" s="36"/>
      <c r="W25" s="36"/>
      <c r="X25" s="36"/>
      <c r="Y25" s="36"/>
      <c r="Z25" s="36"/>
      <c r="AA25" s="36"/>
      <c r="AB25" s="36"/>
      <c r="AC25" s="36"/>
      <c r="AD25" s="36"/>
      <c r="AE25" s="36"/>
    </row>
    <row r="26" spans="1:31" s="2" customFormat="1" ht="12" customHeight="1">
      <c r="A26" s="36"/>
      <c r="B26" s="41"/>
      <c r="C26" s="36"/>
      <c r="D26" s="114" t="s">
        <v>40</v>
      </c>
      <c r="E26" s="36"/>
      <c r="F26" s="36"/>
      <c r="G26" s="36"/>
      <c r="H26" s="36"/>
      <c r="I26" s="36"/>
      <c r="J26" s="36"/>
      <c r="K26" s="36"/>
      <c r="L26" s="115"/>
      <c r="S26" s="36"/>
      <c r="T26" s="36"/>
      <c r="U26" s="36"/>
      <c r="V26" s="36"/>
      <c r="W26" s="36"/>
      <c r="X26" s="36"/>
      <c r="Y26" s="36"/>
      <c r="Z26" s="36"/>
      <c r="AA26" s="36"/>
      <c r="AB26" s="36"/>
      <c r="AC26" s="36"/>
      <c r="AD26" s="36"/>
      <c r="AE26" s="36"/>
    </row>
    <row r="27" spans="1:31" s="8" customFormat="1" ht="47.25" customHeight="1">
      <c r="A27" s="117"/>
      <c r="B27" s="118"/>
      <c r="C27" s="117"/>
      <c r="D27" s="117"/>
      <c r="E27" s="394" t="s">
        <v>41</v>
      </c>
      <c r="F27" s="394"/>
      <c r="G27" s="394"/>
      <c r="H27" s="394"/>
      <c r="I27" s="117"/>
      <c r="J27" s="117"/>
      <c r="K27" s="117"/>
      <c r="L27" s="119"/>
      <c r="S27" s="117"/>
      <c r="T27" s="117"/>
      <c r="U27" s="117"/>
      <c r="V27" s="117"/>
      <c r="W27" s="117"/>
      <c r="X27" s="117"/>
      <c r="Y27" s="117"/>
      <c r="Z27" s="117"/>
      <c r="AA27" s="117"/>
      <c r="AB27" s="117"/>
      <c r="AC27" s="117"/>
      <c r="AD27" s="117"/>
      <c r="AE27" s="117"/>
    </row>
    <row r="28" spans="1:31" s="2" customFormat="1" ht="6.95" customHeight="1">
      <c r="A28" s="36"/>
      <c r="B28" s="41"/>
      <c r="C28" s="36"/>
      <c r="D28" s="36"/>
      <c r="E28" s="36"/>
      <c r="F28" s="36"/>
      <c r="G28" s="36"/>
      <c r="H28" s="36"/>
      <c r="I28" s="36"/>
      <c r="J28" s="36"/>
      <c r="K28" s="36"/>
      <c r="L28" s="115"/>
      <c r="S28" s="36"/>
      <c r="T28" s="36"/>
      <c r="U28" s="36"/>
      <c r="V28" s="36"/>
      <c r="W28" s="36"/>
      <c r="X28" s="36"/>
      <c r="Y28" s="36"/>
      <c r="Z28" s="36"/>
      <c r="AA28" s="36"/>
      <c r="AB28" s="36"/>
      <c r="AC28" s="36"/>
      <c r="AD28" s="36"/>
      <c r="AE28" s="36"/>
    </row>
    <row r="29" spans="1:31" s="2" customFormat="1" ht="6.95" customHeight="1">
      <c r="A29" s="36"/>
      <c r="B29" s="41"/>
      <c r="C29" s="36"/>
      <c r="D29" s="120"/>
      <c r="E29" s="120"/>
      <c r="F29" s="120"/>
      <c r="G29" s="120"/>
      <c r="H29" s="120"/>
      <c r="I29" s="120"/>
      <c r="J29" s="120"/>
      <c r="K29" s="120"/>
      <c r="L29" s="115"/>
      <c r="S29" s="36"/>
      <c r="T29" s="36"/>
      <c r="U29" s="36"/>
      <c r="V29" s="36"/>
      <c r="W29" s="36"/>
      <c r="X29" s="36"/>
      <c r="Y29" s="36"/>
      <c r="Z29" s="36"/>
      <c r="AA29" s="36"/>
      <c r="AB29" s="36"/>
      <c r="AC29" s="36"/>
      <c r="AD29" s="36"/>
      <c r="AE29" s="36"/>
    </row>
    <row r="30" spans="1:31" s="2" customFormat="1" ht="25.35" customHeight="1">
      <c r="A30" s="36"/>
      <c r="B30" s="41"/>
      <c r="C30" s="36"/>
      <c r="D30" s="121" t="s">
        <v>42</v>
      </c>
      <c r="E30" s="36"/>
      <c r="F30" s="36"/>
      <c r="G30" s="36"/>
      <c r="H30" s="36"/>
      <c r="I30" s="36"/>
      <c r="J30" s="122">
        <f>ROUND(J85, 2)</f>
        <v>0</v>
      </c>
      <c r="K30" s="36"/>
      <c r="L30" s="115"/>
      <c r="S30" s="36"/>
      <c r="T30" s="36"/>
      <c r="U30" s="36"/>
      <c r="V30" s="36"/>
      <c r="W30" s="36"/>
      <c r="X30" s="36"/>
      <c r="Y30" s="36"/>
      <c r="Z30" s="36"/>
      <c r="AA30" s="36"/>
      <c r="AB30" s="36"/>
      <c r="AC30" s="36"/>
      <c r="AD30" s="36"/>
      <c r="AE30" s="36"/>
    </row>
    <row r="31" spans="1:31" s="2" customFormat="1" ht="6.95" customHeight="1">
      <c r="A31" s="36"/>
      <c r="B31" s="41"/>
      <c r="C31" s="36"/>
      <c r="D31" s="120"/>
      <c r="E31" s="120"/>
      <c r="F31" s="120"/>
      <c r="G31" s="120"/>
      <c r="H31" s="120"/>
      <c r="I31" s="120"/>
      <c r="J31" s="120"/>
      <c r="K31" s="120"/>
      <c r="L31" s="115"/>
      <c r="S31" s="36"/>
      <c r="T31" s="36"/>
      <c r="U31" s="36"/>
      <c r="V31" s="36"/>
      <c r="W31" s="36"/>
      <c r="X31" s="36"/>
      <c r="Y31" s="36"/>
      <c r="Z31" s="36"/>
      <c r="AA31" s="36"/>
      <c r="AB31" s="36"/>
      <c r="AC31" s="36"/>
      <c r="AD31" s="36"/>
      <c r="AE31" s="36"/>
    </row>
    <row r="32" spans="1:31" s="2" customFormat="1" ht="14.45" customHeight="1">
      <c r="A32" s="36"/>
      <c r="B32" s="41"/>
      <c r="C32" s="36"/>
      <c r="D32" s="36"/>
      <c r="E32" s="36"/>
      <c r="F32" s="123" t="s">
        <v>44</v>
      </c>
      <c r="G32" s="36"/>
      <c r="H32" s="36"/>
      <c r="I32" s="123" t="s">
        <v>43</v>
      </c>
      <c r="J32" s="123" t="s">
        <v>45</v>
      </c>
      <c r="K32" s="36"/>
      <c r="L32" s="115"/>
      <c r="S32" s="36"/>
      <c r="T32" s="36"/>
      <c r="U32" s="36"/>
      <c r="V32" s="36"/>
      <c r="W32" s="36"/>
      <c r="X32" s="36"/>
      <c r="Y32" s="36"/>
      <c r="Z32" s="36"/>
      <c r="AA32" s="36"/>
      <c r="AB32" s="36"/>
      <c r="AC32" s="36"/>
      <c r="AD32" s="36"/>
      <c r="AE32" s="36"/>
    </row>
    <row r="33" spans="1:31" s="2" customFormat="1" ht="14.45" customHeight="1">
      <c r="A33" s="36"/>
      <c r="B33" s="41"/>
      <c r="C33" s="36"/>
      <c r="D33" s="124" t="s">
        <v>46</v>
      </c>
      <c r="E33" s="114" t="s">
        <v>47</v>
      </c>
      <c r="F33" s="125">
        <f>ROUND((SUM(BE85:BE104)),  2)</f>
        <v>0</v>
      </c>
      <c r="G33" s="36"/>
      <c r="H33" s="36"/>
      <c r="I33" s="126">
        <v>0.21</v>
      </c>
      <c r="J33" s="125">
        <f>ROUND(((SUM(BE85:BE104))*I33),  2)</f>
        <v>0</v>
      </c>
      <c r="K33" s="36"/>
      <c r="L33" s="115"/>
      <c r="S33" s="36"/>
      <c r="T33" s="36"/>
      <c r="U33" s="36"/>
      <c r="V33" s="36"/>
      <c r="W33" s="36"/>
      <c r="X33" s="36"/>
      <c r="Y33" s="36"/>
      <c r="Z33" s="36"/>
      <c r="AA33" s="36"/>
      <c r="AB33" s="36"/>
      <c r="AC33" s="36"/>
      <c r="AD33" s="36"/>
      <c r="AE33" s="36"/>
    </row>
    <row r="34" spans="1:31" s="2" customFormat="1" ht="14.45" customHeight="1">
      <c r="A34" s="36"/>
      <c r="B34" s="41"/>
      <c r="C34" s="36"/>
      <c r="D34" s="36"/>
      <c r="E34" s="114" t="s">
        <v>48</v>
      </c>
      <c r="F34" s="125">
        <f>ROUND((SUM(BF85:BF104)),  2)</f>
        <v>0</v>
      </c>
      <c r="G34" s="36"/>
      <c r="H34" s="36"/>
      <c r="I34" s="126">
        <v>0.15</v>
      </c>
      <c r="J34" s="125">
        <f>ROUND(((SUM(BF85:BF104))*I34),  2)</f>
        <v>0</v>
      </c>
      <c r="K34" s="36"/>
      <c r="L34" s="115"/>
      <c r="S34" s="36"/>
      <c r="T34" s="36"/>
      <c r="U34" s="36"/>
      <c r="V34" s="36"/>
      <c r="W34" s="36"/>
      <c r="X34" s="36"/>
      <c r="Y34" s="36"/>
      <c r="Z34" s="36"/>
      <c r="AA34" s="36"/>
      <c r="AB34" s="36"/>
      <c r="AC34" s="36"/>
      <c r="AD34" s="36"/>
      <c r="AE34" s="36"/>
    </row>
    <row r="35" spans="1:31" s="2" customFormat="1" ht="14.45" hidden="1" customHeight="1">
      <c r="A35" s="36"/>
      <c r="B35" s="41"/>
      <c r="C35" s="36"/>
      <c r="D35" s="36"/>
      <c r="E35" s="114" t="s">
        <v>49</v>
      </c>
      <c r="F35" s="125">
        <f>ROUND((SUM(BG85:BG104)),  2)</f>
        <v>0</v>
      </c>
      <c r="G35" s="36"/>
      <c r="H35" s="36"/>
      <c r="I35" s="126">
        <v>0.21</v>
      </c>
      <c r="J35" s="125">
        <f>0</f>
        <v>0</v>
      </c>
      <c r="K35" s="36"/>
      <c r="L35" s="115"/>
      <c r="S35" s="36"/>
      <c r="T35" s="36"/>
      <c r="U35" s="36"/>
      <c r="V35" s="36"/>
      <c r="W35" s="36"/>
      <c r="X35" s="36"/>
      <c r="Y35" s="36"/>
      <c r="Z35" s="36"/>
      <c r="AA35" s="36"/>
      <c r="AB35" s="36"/>
      <c r="AC35" s="36"/>
      <c r="AD35" s="36"/>
      <c r="AE35" s="36"/>
    </row>
    <row r="36" spans="1:31" s="2" customFormat="1" ht="14.45" hidden="1" customHeight="1">
      <c r="A36" s="36"/>
      <c r="B36" s="41"/>
      <c r="C36" s="36"/>
      <c r="D36" s="36"/>
      <c r="E36" s="114" t="s">
        <v>50</v>
      </c>
      <c r="F36" s="125">
        <f>ROUND((SUM(BH85:BH104)),  2)</f>
        <v>0</v>
      </c>
      <c r="G36" s="36"/>
      <c r="H36" s="36"/>
      <c r="I36" s="126">
        <v>0.15</v>
      </c>
      <c r="J36" s="125">
        <f>0</f>
        <v>0</v>
      </c>
      <c r="K36" s="36"/>
      <c r="L36" s="115"/>
      <c r="S36" s="36"/>
      <c r="T36" s="36"/>
      <c r="U36" s="36"/>
      <c r="V36" s="36"/>
      <c r="W36" s="36"/>
      <c r="X36" s="36"/>
      <c r="Y36" s="36"/>
      <c r="Z36" s="36"/>
      <c r="AA36" s="36"/>
      <c r="AB36" s="36"/>
      <c r="AC36" s="36"/>
      <c r="AD36" s="36"/>
      <c r="AE36" s="36"/>
    </row>
    <row r="37" spans="1:31" s="2" customFormat="1" ht="14.45" hidden="1" customHeight="1">
      <c r="A37" s="36"/>
      <c r="B37" s="41"/>
      <c r="C37" s="36"/>
      <c r="D37" s="36"/>
      <c r="E37" s="114" t="s">
        <v>51</v>
      </c>
      <c r="F37" s="125">
        <f>ROUND((SUM(BI85:BI104)),  2)</f>
        <v>0</v>
      </c>
      <c r="G37" s="36"/>
      <c r="H37" s="36"/>
      <c r="I37" s="126">
        <v>0</v>
      </c>
      <c r="J37" s="125">
        <f>0</f>
        <v>0</v>
      </c>
      <c r="K37" s="36"/>
      <c r="L37" s="115"/>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5"/>
      <c r="S38" s="36"/>
      <c r="T38" s="36"/>
      <c r="U38" s="36"/>
      <c r="V38" s="36"/>
      <c r="W38" s="36"/>
      <c r="X38" s="36"/>
      <c r="Y38" s="36"/>
      <c r="Z38" s="36"/>
      <c r="AA38" s="36"/>
      <c r="AB38" s="36"/>
      <c r="AC38" s="36"/>
      <c r="AD38" s="36"/>
      <c r="AE38" s="36"/>
    </row>
    <row r="39" spans="1:31" s="2" customFormat="1" ht="25.35" customHeight="1">
      <c r="A39" s="36"/>
      <c r="B39" s="41"/>
      <c r="C39" s="127"/>
      <c r="D39" s="128" t="s">
        <v>52</v>
      </c>
      <c r="E39" s="129"/>
      <c r="F39" s="129"/>
      <c r="G39" s="130" t="s">
        <v>53</v>
      </c>
      <c r="H39" s="131" t="s">
        <v>54</v>
      </c>
      <c r="I39" s="129"/>
      <c r="J39" s="132">
        <f>SUM(J30:J37)</f>
        <v>0</v>
      </c>
      <c r="K39" s="133"/>
      <c r="L39" s="115"/>
      <c r="S39" s="36"/>
      <c r="T39" s="36"/>
      <c r="U39" s="36"/>
      <c r="V39" s="36"/>
      <c r="W39" s="36"/>
      <c r="X39" s="36"/>
      <c r="Y39" s="36"/>
      <c r="Z39" s="36"/>
      <c r="AA39" s="36"/>
      <c r="AB39" s="36"/>
      <c r="AC39" s="36"/>
      <c r="AD39" s="36"/>
      <c r="AE39" s="36"/>
    </row>
    <row r="40" spans="1:31" s="2" customFormat="1" ht="14.45" customHeight="1">
      <c r="A40" s="36"/>
      <c r="B40" s="134"/>
      <c r="C40" s="135"/>
      <c r="D40" s="135"/>
      <c r="E40" s="135"/>
      <c r="F40" s="135"/>
      <c r="G40" s="135"/>
      <c r="H40" s="135"/>
      <c r="I40" s="135"/>
      <c r="J40" s="135"/>
      <c r="K40" s="135"/>
      <c r="L40" s="115"/>
      <c r="S40" s="36"/>
      <c r="T40" s="36"/>
      <c r="U40" s="36"/>
      <c r="V40" s="36"/>
      <c r="W40" s="36"/>
      <c r="X40" s="36"/>
      <c r="Y40" s="36"/>
      <c r="Z40" s="36"/>
      <c r="AA40" s="36"/>
      <c r="AB40" s="36"/>
      <c r="AC40" s="36"/>
      <c r="AD40" s="36"/>
      <c r="AE40" s="36"/>
    </row>
    <row r="44" spans="1:31" s="2" customFormat="1" ht="6.95" customHeight="1">
      <c r="A44" s="36"/>
      <c r="B44" s="136"/>
      <c r="C44" s="137"/>
      <c r="D44" s="137"/>
      <c r="E44" s="137"/>
      <c r="F44" s="137"/>
      <c r="G44" s="137"/>
      <c r="H44" s="137"/>
      <c r="I44" s="137"/>
      <c r="J44" s="137"/>
      <c r="K44" s="137"/>
      <c r="L44" s="115"/>
      <c r="S44" s="36"/>
      <c r="T44" s="36"/>
      <c r="U44" s="36"/>
      <c r="V44" s="36"/>
      <c r="W44" s="36"/>
      <c r="X44" s="36"/>
      <c r="Y44" s="36"/>
      <c r="Z44" s="36"/>
      <c r="AA44" s="36"/>
      <c r="AB44" s="36"/>
      <c r="AC44" s="36"/>
      <c r="AD44" s="36"/>
      <c r="AE44" s="36"/>
    </row>
    <row r="45" spans="1:31" s="2" customFormat="1" ht="24.95" customHeight="1">
      <c r="A45" s="36"/>
      <c r="B45" s="37"/>
      <c r="C45" s="25" t="s">
        <v>126</v>
      </c>
      <c r="D45" s="38"/>
      <c r="E45" s="38"/>
      <c r="F45" s="38"/>
      <c r="G45" s="38"/>
      <c r="H45" s="38"/>
      <c r="I45" s="38"/>
      <c r="J45" s="38"/>
      <c r="K45" s="38"/>
      <c r="L45" s="115"/>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5"/>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5"/>
      <c r="S47" s="36"/>
      <c r="T47" s="36"/>
      <c r="U47" s="36"/>
      <c r="V47" s="36"/>
      <c r="W47" s="36"/>
      <c r="X47" s="36"/>
      <c r="Y47" s="36"/>
      <c r="Z47" s="36"/>
      <c r="AA47" s="36"/>
      <c r="AB47" s="36"/>
      <c r="AC47" s="36"/>
      <c r="AD47" s="36"/>
      <c r="AE47" s="36"/>
    </row>
    <row r="48" spans="1:31" s="2" customFormat="1" ht="16.5" customHeight="1">
      <c r="A48" s="36"/>
      <c r="B48" s="37"/>
      <c r="C48" s="38"/>
      <c r="D48" s="38"/>
      <c r="E48" s="395" t="str">
        <f>E7</f>
        <v>PD_Rekonstrukce_foyer_DK_Teplice_1.etapa</v>
      </c>
      <c r="F48" s="396"/>
      <c r="G48" s="396"/>
      <c r="H48" s="396"/>
      <c r="I48" s="38"/>
      <c r="J48" s="38"/>
      <c r="K48" s="38"/>
      <c r="L48" s="115"/>
      <c r="S48" s="36"/>
      <c r="T48" s="36"/>
      <c r="U48" s="36"/>
      <c r="V48" s="36"/>
      <c r="W48" s="36"/>
      <c r="X48" s="36"/>
      <c r="Y48" s="36"/>
      <c r="Z48" s="36"/>
      <c r="AA48" s="36"/>
      <c r="AB48" s="36"/>
      <c r="AC48" s="36"/>
      <c r="AD48" s="36"/>
      <c r="AE48" s="36"/>
    </row>
    <row r="49" spans="1:47" s="2" customFormat="1" ht="12" customHeight="1">
      <c r="A49" s="36"/>
      <c r="B49" s="37"/>
      <c r="C49" s="31" t="s">
        <v>122</v>
      </c>
      <c r="D49" s="38"/>
      <c r="E49" s="38"/>
      <c r="F49" s="38"/>
      <c r="G49" s="38"/>
      <c r="H49" s="38"/>
      <c r="I49" s="38"/>
      <c r="J49" s="38"/>
      <c r="K49" s="38"/>
      <c r="L49" s="115"/>
      <c r="S49" s="36"/>
      <c r="T49" s="36"/>
      <c r="U49" s="36"/>
      <c r="V49" s="36"/>
      <c r="W49" s="36"/>
      <c r="X49" s="36"/>
      <c r="Y49" s="36"/>
      <c r="Z49" s="36"/>
      <c r="AA49" s="36"/>
      <c r="AB49" s="36"/>
      <c r="AC49" s="36"/>
      <c r="AD49" s="36"/>
      <c r="AE49" s="36"/>
    </row>
    <row r="50" spans="1:47" s="2" customFormat="1" ht="16.5" customHeight="1">
      <c r="A50" s="36"/>
      <c r="B50" s="37"/>
      <c r="C50" s="38"/>
      <c r="D50" s="38"/>
      <c r="E50" s="349" t="str">
        <f>E9</f>
        <v>VRN - VEDLEJŠÍ ROZPOČTOVÉ NÁKLADY</v>
      </c>
      <c r="F50" s="397"/>
      <c r="G50" s="397"/>
      <c r="H50" s="397"/>
      <c r="I50" s="38"/>
      <c r="J50" s="38"/>
      <c r="K50" s="38"/>
      <c r="L50" s="115"/>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5"/>
      <c r="S51" s="36"/>
      <c r="T51" s="36"/>
      <c r="U51" s="36"/>
      <c r="V51" s="36"/>
      <c r="W51" s="36"/>
      <c r="X51" s="36"/>
      <c r="Y51" s="36"/>
      <c r="Z51" s="36"/>
      <c r="AA51" s="36"/>
      <c r="AB51" s="36"/>
      <c r="AC51" s="36"/>
      <c r="AD51" s="36"/>
      <c r="AE51" s="36"/>
    </row>
    <row r="52" spans="1:47" s="2" customFormat="1" ht="12" customHeight="1">
      <c r="A52" s="36"/>
      <c r="B52" s="37"/>
      <c r="C52" s="31" t="s">
        <v>21</v>
      </c>
      <c r="D52" s="38"/>
      <c r="E52" s="38"/>
      <c r="F52" s="29" t="str">
        <f>F12</f>
        <v>Teplice</v>
      </c>
      <c r="G52" s="38"/>
      <c r="H52" s="38"/>
      <c r="I52" s="31" t="s">
        <v>23</v>
      </c>
      <c r="J52" s="61" t="str">
        <f>IF(J12="","",J12)</f>
        <v>3. 8. 2021</v>
      </c>
      <c r="K52" s="38"/>
      <c r="L52" s="115"/>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5"/>
      <c r="S53" s="36"/>
      <c r="T53" s="36"/>
      <c r="U53" s="36"/>
      <c r="V53" s="36"/>
      <c r="W53" s="36"/>
      <c r="X53" s="36"/>
      <c r="Y53" s="36"/>
      <c r="Z53" s="36"/>
      <c r="AA53" s="36"/>
      <c r="AB53" s="36"/>
      <c r="AC53" s="36"/>
      <c r="AD53" s="36"/>
      <c r="AE53" s="36"/>
    </row>
    <row r="54" spans="1:47" s="2" customFormat="1" ht="15.2" customHeight="1">
      <c r="A54" s="36"/>
      <c r="B54" s="37"/>
      <c r="C54" s="31" t="s">
        <v>25</v>
      </c>
      <c r="D54" s="38"/>
      <c r="E54" s="38"/>
      <c r="F54" s="29" t="str">
        <f>E15</f>
        <v>Dům kultury Teplice p.o.</v>
      </c>
      <c r="G54" s="38"/>
      <c r="H54" s="38"/>
      <c r="I54" s="31" t="s">
        <v>33</v>
      </c>
      <c r="J54" s="34" t="str">
        <f>E21</f>
        <v>Projekty CZ, s.r.o.</v>
      </c>
      <c r="K54" s="38"/>
      <c r="L54" s="115"/>
      <c r="S54" s="36"/>
      <c r="T54" s="36"/>
      <c r="U54" s="36"/>
      <c r="V54" s="36"/>
      <c r="W54" s="36"/>
      <c r="X54" s="36"/>
      <c r="Y54" s="36"/>
      <c r="Z54" s="36"/>
      <c r="AA54" s="36"/>
      <c r="AB54" s="36"/>
      <c r="AC54" s="36"/>
      <c r="AD54" s="36"/>
      <c r="AE54" s="36"/>
    </row>
    <row r="55" spans="1:47" s="2" customFormat="1" ht="15.2" customHeight="1">
      <c r="A55" s="36"/>
      <c r="B55" s="37"/>
      <c r="C55" s="31" t="s">
        <v>31</v>
      </c>
      <c r="D55" s="38"/>
      <c r="E55" s="38"/>
      <c r="F55" s="29" t="str">
        <f>IF(E18="","",E18)</f>
        <v>Vyplň údaj</v>
      </c>
      <c r="G55" s="38"/>
      <c r="H55" s="38"/>
      <c r="I55" s="31" t="s">
        <v>38</v>
      </c>
      <c r="J55" s="34" t="str">
        <f>E24</f>
        <v xml:space="preserve"> </v>
      </c>
      <c r="K55" s="38"/>
      <c r="L55" s="115"/>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5"/>
      <c r="S56" s="36"/>
      <c r="T56" s="36"/>
      <c r="U56" s="36"/>
      <c r="V56" s="36"/>
      <c r="W56" s="36"/>
      <c r="X56" s="36"/>
      <c r="Y56" s="36"/>
      <c r="Z56" s="36"/>
      <c r="AA56" s="36"/>
      <c r="AB56" s="36"/>
      <c r="AC56" s="36"/>
      <c r="AD56" s="36"/>
      <c r="AE56" s="36"/>
    </row>
    <row r="57" spans="1:47" s="2" customFormat="1" ht="29.25" customHeight="1">
      <c r="A57" s="36"/>
      <c r="B57" s="37"/>
      <c r="C57" s="138" t="s">
        <v>127</v>
      </c>
      <c r="D57" s="139"/>
      <c r="E57" s="139"/>
      <c r="F57" s="139"/>
      <c r="G57" s="139"/>
      <c r="H57" s="139"/>
      <c r="I57" s="139"/>
      <c r="J57" s="140" t="s">
        <v>128</v>
      </c>
      <c r="K57" s="139"/>
      <c r="L57" s="115"/>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5"/>
      <c r="S58" s="36"/>
      <c r="T58" s="36"/>
      <c r="U58" s="36"/>
      <c r="V58" s="36"/>
      <c r="W58" s="36"/>
      <c r="X58" s="36"/>
      <c r="Y58" s="36"/>
      <c r="Z58" s="36"/>
      <c r="AA58" s="36"/>
      <c r="AB58" s="36"/>
      <c r="AC58" s="36"/>
      <c r="AD58" s="36"/>
      <c r="AE58" s="36"/>
    </row>
    <row r="59" spans="1:47" s="2" customFormat="1" ht="22.9" customHeight="1">
      <c r="A59" s="36"/>
      <c r="B59" s="37"/>
      <c r="C59" s="141" t="s">
        <v>74</v>
      </c>
      <c r="D59" s="38"/>
      <c r="E59" s="38"/>
      <c r="F59" s="38"/>
      <c r="G59" s="38"/>
      <c r="H59" s="38"/>
      <c r="I59" s="38"/>
      <c r="J59" s="79">
        <f>J85</f>
        <v>0</v>
      </c>
      <c r="K59" s="38"/>
      <c r="L59" s="115"/>
      <c r="S59" s="36"/>
      <c r="T59" s="36"/>
      <c r="U59" s="36"/>
      <c r="V59" s="36"/>
      <c r="W59" s="36"/>
      <c r="X59" s="36"/>
      <c r="Y59" s="36"/>
      <c r="Z59" s="36"/>
      <c r="AA59" s="36"/>
      <c r="AB59" s="36"/>
      <c r="AC59" s="36"/>
      <c r="AD59" s="36"/>
      <c r="AE59" s="36"/>
      <c r="AU59" s="19" t="s">
        <v>129</v>
      </c>
    </row>
    <row r="60" spans="1:47" s="9" customFormat="1" ht="24.95" customHeight="1">
      <c r="B60" s="142"/>
      <c r="C60" s="143"/>
      <c r="D60" s="144" t="s">
        <v>2936</v>
      </c>
      <c r="E60" s="145"/>
      <c r="F60" s="145"/>
      <c r="G60" s="145"/>
      <c r="H60" s="145"/>
      <c r="I60" s="145"/>
      <c r="J60" s="146">
        <f>J86</f>
        <v>0</v>
      </c>
      <c r="K60" s="143"/>
      <c r="L60" s="147"/>
    </row>
    <row r="61" spans="1:47" s="10" customFormat="1" ht="19.899999999999999" customHeight="1">
      <c r="B61" s="148"/>
      <c r="C61" s="99"/>
      <c r="D61" s="149" t="s">
        <v>2937</v>
      </c>
      <c r="E61" s="150"/>
      <c r="F61" s="150"/>
      <c r="G61" s="150"/>
      <c r="H61" s="150"/>
      <c r="I61" s="150"/>
      <c r="J61" s="151">
        <f>J87</f>
        <v>0</v>
      </c>
      <c r="K61" s="99"/>
      <c r="L61" s="152"/>
    </row>
    <row r="62" spans="1:47" s="10" customFormat="1" ht="19.899999999999999" customHeight="1">
      <c r="B62" s="148"/>
      <c r="C62" s="99"/>
      <c r="D62" s="149" t="s">
        <v>2938</v>
      </c>
      <c r="E62" s="150"/>
      <c r="F62" s="150"/>
      <c r="G62" s="150"/>
      <c r="H62" s="150"/>
      <c r="I62" s="150"/>
      <c r="J62" s="151">
        <f>J91</f>
        <v>0</v>
      </c>
      <c r="K62" s="99"/>
      <c r="L62" s="152"/>
    </row>
    <row r="63" spans="1:47" s="10" customFormat="1" ht="19.899999999999999" customHeight="1">
      <c r="B63" s="148"/>
      <c r="C63" s="99"/>
      <c r="D63" s="149" t="s">
        <v>2939</v>
      </c>
      <c r="E63" s="150"/>
      <c r="F63" s="150"/>
      <c r="G63" s="150"/>
      <c r="H63" s="150"/>
      <c r="I63" s="150"/>
      <c r="J63" s="151">
        <f>J93</f>
        <v>0</v>
      </c>
      <c r="K63" s="99"/>
      <c r="L63" s="152"/>
    </row>
    <row r="64" spans="1:47" s="10" customFormat="1" ht="19.899999999999999" customHeight="1">
      <c r="B64" s="148"/>
      <c r="C64" s="99"/>
      <c r="D64" s="149" t="s">
        <v>2940</v>
      </c>
      <c r="E64" s="150"/>
      <c r="F64" s="150"/>
      <c r="G64" s="150"/>
      <c r="H64" s="150"/>
      <c r="I64" s="150"/>
      <c r="J64" s="151">
        <f>J98</f>
        <v>0</v>
      </c>
      <c r="K64" s="99"/>
      <c r="L64" s="152"/>
    </row>
    <row r="65" spans="1:31" s="10" customFormat="1" ht="19.899999999999999" customHeight="1">
      <c r="B65" s="148"/>
      <c r="C65" s="99"/>
      <c r="D65" s="149" t="s">
        <v>2941</v>
      </c>
      <c r="E65" s="150"/>
      <c r="F65" s="150"/>
      <c r="G65" s="150"/>
      <c r="H65" s="150"/>
      <c r="I65" s="150"/>
      <c r="J65" s="151">
        <f>J103</f>
        <v>0</v>
      </c>
      <c r="K65" s="99"/>
      <c r="L65" s="152"/>
    </row>
    <row r="66" spans="1:31" s="2" customFormat="1" ht="21.75" customHeight="1">
      <c r="A66" s="36"/>
      <c r="B66" s="37"/>
      <c r="C66" s="38"/>
      <c r="D66" s="38"/>
      <c r="E66" s="38"/>
      <c r="F66" s="38"/>
      <c r="G66" s="38"/>
      <c r="H66" s="38"/>
      <c r="I66" s="38"/>
      <c r="J66" s="38"/>
      <c r="K66" s="38"/>
      <c r="L66" s="115"/>
      <c r="S66" s="36"/>
      <c r="T66" s="36"/>
      <c r="U66" s="36"/>
      <c r="V66" s="36"/>
      <c r="W66" s="36"/>
      <c r="X66" s="36"/>
      <c r="Y66" s="36"/>
      <c r="Z66" s="36"/>
      <c r="AA66" s="36"/>
      <c r="AB66" s="36"/>
      <c r="AC66" s="36"/>
      <c r="AD66" s="36"/>
      <c r="AE66" s="36"/>
    </row>
    <row r="67" spans="1:31" s="2" customFormat="1" ht="6.95" customHeight="1">
      <c r="A67" s="36"/>
      <c r="B67" s="49"/>
      <c r="C67" s="50"/>
      <c r="D67" s="50"/>
      <c r="E67" s="50"/>
      <c r="F67" s="50"/>
      <c r="G67" s="50"/>
      <c r="H67" s="50"/>
      <c r="I67" s="50"/>
      <c r="J67" s="50"/>
      <c r="K67" s="50"/>
      <c r="L67" s="115"/>
      <c r="S67" s="36"/>
      <c r="T67" s="36"/>
      <c r="U67" s="36"/>
      <c r="V67" s="36"/>
      <c r="W67" s="36"/>
      <c r="X67" s="36"/>
      <c r="Y67" s="36"/>
      <c r="Z67" s="36"/>
      <c r="AA67" s="36"/>
      <c r="AB67" s="36"/>
      <c r="AC67" s="36"/>
      <c r="AD67" s="36"/>
      <c r="AE67" s="36"/>
    </row>
    <row r="71" spans="1:31" s="2" customFormat="1" ht="6.95" customHeight="1">
      <c r="A71" s="36"/>
      <c r="B71" s="51"/>
      <c r="C71" s="52"/>
      <c r="D71" s="52"/>
      <c r="E71" s="52"/>
      <c r="F71" s="52"/>
      <c r="G71" s="52"/>
      <c r="H71" s="52"/>
      <c r="I71" s="52"/>
      <c r="J71" s="52"/>
      <c r="K71" s="52"/>
      <c r="L71" s="115"/>
      <c r="S71" s="36"/>
      <c r="T71" s="36"/>
      <c r="U71" s="36"/>
      <c r="V71" s="36"/>
      <c r="W71" s="36"/>
      <c r="X71" s="36"/>
      <c r="Y71" s="36"/>
      <c r="Z71" s="36"/>
      <c r="AA71" s="36"/>
      <c r="AB71" s="36"/>
      <c r="AC71" s="36"/>
      <c r="AD71" s="36"/>
      <c r="AE71" s="36"/>
    </row>
    <row r="72" spans="1:31" s="2" customFormat="1" ht="24.95" customHeight="1">
      <c r="A72" s="36"/>
      <c r="B72" s="37"/>
      <c r="C72" s="25" t="s">
        <v>152</v>
      </c>
      <c r="D72" s="38"/>
      <c r="E72" s="38"/>
      <c r="F72" s="38"/>
      <c r="G72" s="38"/>
      <c r="H72" s="38"/>
      <c r="I72" s="38"/>
      <c r="J72" s="38"/>
      <c r="K72" s="38"/>
      <c r="L72" s="115"/>
      <c r="S72" s="36"/>
      <c r="T72" s="36"/>
      <c r="U72" s="36"/>
      <c r="V72" s="36"/>
      <c r="W72" s="36"/>
      <c r="X72" s="36"/>
      <c r="Y72" s="36"/>
      <c r="Z72" s="36"/>
      <c r="AA72" s="36"/>
      <c r="AB72" s="36"/>
      <c r="AC72" s="36"/>
      <c r="AD72" s="36"/>
      <c r="AE72" s="36"/>
    </row>
    <row r="73" spans="1:31" s="2" customFormat="1" ht="6.95" customHeight="1">
      <c r="A73" s="36"/>
      <c r="B73" s="37"/>
      <c r="C73" s="38"/>
      <c r="D73" s="38"/>
      <c r="E73" s="38"/>
      <c r="F73" s="38"/>
      <c r="G73" s="38"/>
      <c r="H73" s="38"/>
      <c r="I73" s="38"/>
      <c r="J73" s="38"/>
      <c r="K73" s="38"/>
      <c r="L73" s="115"/>
      <c r="S73" s="36"/>
      <c r="T73" s="36"/>
      <c r="U73" s="36"/>
      <c r="V73" s="36"/>
      <c r="W73" s="36"/>
      <c r="X73" s="36"/>
      <c r="Y73" s="36"/>
      <c r="Z73" s="36"/>
      <c r="AA73" s="36"/>
      <c r="AB73" s="36"/>
      <c r="AC73" s="36"/>
      <c r="AD73" s="36"/>
      <c r="AE73" s="36"/>
    </row>
    <row r="74" spans="1:31" s="2" customFormat="1" ht="12" customHeight="1">
      <c r="A74" s="36"/>
      <c r="B74" s="37"/>
      <c r="C74" s="31" t="s">
        <v>16</v>
      </c>
      <c r="D74" s="38"/>
      <c r="E74" s="38"/>
      <c r="F74" s="38"/>
      <c r="G74" s="38"/>
      <c r="H74" s="38"/>
      <c r="I74" s="38"/>
      <c r="J74" s="38"/>
      <c r="K74" s="38"/>
      <c r="L74" s="115"/>
      <c r="S74" s="36"/>
      <c r="T74" s="36"/>
      <c r="U74" s="36"/>
      <c r="V74" s="36"/>
      <c r="W74" s="36"/>
      <c r="X74" s="36"/>
      <c r="Y74" s="36"/>
      <c r="Z74" s="36"/>
      <c r="AA74" s="36"/>
      <c r="AB74" s="36"/>
      <c r="AC74" s="36"/>
      <c r="AD74" s="36"/>
      <c r="AE74" s="36"/>
    </row>
    <row r="75" spans="1:31" s="2" customFormat="1" ht="16.5" customHeight="1">
      <c r="A75" s="36"/>
      <c r="B75" s="37"/>
      <c r="C75" s="38"/>
      <c r="D75" s="38"/>
      <c r="E75" s="395" t="str">
        <f>E7</f>
        <v>PD_Rekonstrukce_foyer_DK_Teplice_1.etapa</v>
      </c>
      <c r="F75" s="396"/>
      <c r="G75" s="396"/>
      <c r="H75" s="396"/>
      <c r="I75" s="38"/>
      <c r="J75" s="38"/>
      <c r="K75" s="38"/>
      <c r="L75" s="115"/>
      <c r="S75" s="36"/>
      <c r="T75" s="36"/>
      <c r="U75" s="36"/>
      <c r="V75" s="36"/>
      <c r="W75" s="36"/>
      <c r="X75" s="36"/>
      <c r="Y75" s="36"/>
      <c r="Z75" s="36"/>
      <c r="AA75" s="36"/>
      <c r="AB75" s="36"/>
      <c r="AC75" s="36"/>
      <c r="AD75" s="36"/>
      <c r="AE75" s="36"/>
    </row>
    <row r="76" spans="1:31" s="2" customFormat="1" ht="12" customHeight="1">
      <c r="A76" s="36"/>
      <c r="B76" s="37"/>
      <c r="C76" s="31" t="s">
        <v>122</v>
      </c>
      <c r="D76" s="38"/>
      <c r="E76" s="38"/>
      <c r="F76" s="38"/>
      <c r="G76" s="38"/>
      <c r="H76" s="38"/>
      <c r="I76" s="38"/>
      <c r="J76" s="38"/>
      <c r="K76" s="38"/>
      <c r="L76" s="115"/>
      <c r="S76" s="36"/>
      <c r="T76" s="36"/>
      <c r="U76" s="36"/>
      <c r="V76" s="36"/>
      <c r="W76" s="36"/>
      <c r="X76" s="36"/>
      <c r="Y76" s="36"/>
      <c r="Z76" s="36"/>
      <c r="AA76" s="36"/>
      <c r="AB76" s="36"/>
      <c r="AC76" s="36"/>
      <c r="AD76" s="36"/>
      <c r="AE76" s="36"/>
    </row>
    <row r="77" spans="1:31" s="2" customFormat="1" ht="16.5" customHeight="1">
      <c r="A77" s="36"/>
      <c r="B77" s="37"/>
      <c r="C77" s="38"/>
      <c r="D77" s="38"/>
      <c r="E77" s="349" t="str">
        <f>E9</f>
        <v>VRN - VEDLEJŠÍ ROZPOČTOVÉ NÁKLADY</v>
      </c>
      <c r="F77" s="397"/>
      <c r="G77" s="397"/>
      <c r="H77" s="397"/>
      <c r="I77" s="38"/>
      <c r="J77" s="38"/>
      <c r="K77" s="38"/>
      <c r="L77" s="115"/>
      <c r="S77" s="36"/>
      <c r="T77" s="36"/>
      <c r="U77" s="36"/>
      <c r="V77" s="36"/>
      <c r="W77" s="36"/>
      <c r="X77" s="36"/>
      <c r="Y77" s="36"/>
      <c r="Z77" s="36"/>
      <c r="AA77" s="36"/>
      <c r="AB77" s="36"/>
      <c r="AC77" s="36"/>
      <c r="AD77" s="36"/>
      <c r="AE77" s="36"/>
    </row>
    <row r="78" spans="1:31" s="2" customFormat="1" ht="6.95" customHeight="1">
      <c r="A78" s="36"/>
      <c r="B78" s="37"/>
      <c r="C78" s="38"/>
      <c r="D78" s="38"/>
      <c r="E78" s="38"/>
      <c r="F78" s="38"/>
      <c r="G78" s="38"/>
      <c r="H78" s="38"/>
      <c r="I78" s="38"/>
      <c r="J78" s="38"/>
      <c r="K78" s="38"/>
      <c r="L78" s="115"/>
      <c r="S78" s="36"/>
      <c r="T78" s="36"/>
      <c r="U78" s="36"/>
      <c r="V78" s="36"/>
      <c r="W78" s="36"/>
      <c r="X78" s="36"/>
      <c r="Y78" s="36"/>
      <c r="Z78" s="36"/>
      <c r="AA78" s="36"/>
      <c r="AB78" s="36"/>
      <c r="AC78" s="36"/>
      <c r="AD78" s="36"/>
      <c r="AE78" s="36"/>
    </row>
    <row r="79" spans="1:31" s="2" customFormat="1" ht="12" customHeight="1">
      <c r="A79" s="36"/>
      <c r="B79" s="37"/>
      <c r="C79" s="31" t="s">
        <v>21</v>
      </c>
      <c r="D79" s="38"/>
      <c r="E79" s="38"/>
      <c r="F79" s="29" t="str">
        <f>F12</f>
        <v>Teplice</v>
      </c>
      <c r="G79" s="38"/>
      <c r="H79" s="38"/>
      <c r="I79" s="31" t="s">
        <v>23</v>
      </c>
      <c r="J79" s="61" t="str">
        <f>IF(J12="","",J12)</f>
        <v>3. 8. 2021</v>
      </c>
      <c r="K79" s="38"/>
      <c r="L79" s="115"/>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5"/>
      <c r="S80" s="36"/>
      <c r="T80" s="36"/>
      <c r="U80" s="36"/>
      <c r="V80" s="36"/>
      <c r="W80" s="36"/>
      <c r="X80" s="36"/>
      <c r="Y80" s="36"/>
      <c r="Z80" s="36"/>
      <c r="AA80" s="36"/>
      <c r="AB80" s="36"/>
      <c r="AC80" s="36"/>
      <c r="AD80" s="36"/>
      <c r="AE80" s="36"/>
    </row>
    <row r="81" spans="1:65" s="2" customFormat="1" ht="15.2" customHeight="1">
      <c r="A81" s="36"/>
      <c r="B81" s="37"/>
      <c r="C81" s="31" t="s">
        <v>25</v>
      </c>
      <c r="D81" s="38"/>
      <c r="E81" s="38"/>
      <c r="F81" s="29" t="str">
        <f>E15</f>
        <v>Dům kultury Teplice p.o.</v>
      </c>
      <c r="G81" s="38"/>
      <c r="H81" s="38"/>
      <c r="I81" s="31" t="s">
        <v>33</v>
      </c>
      <c r="J81" s="34" t="str">
        <f>E21</f>
        <v>Projekty CZ, s.r.o.</v>
      </c>
      <c r="K81" s="38"/>
      <c r="L81" s="115"/>
      <c r="S81" s="36"/>
      <c r="T81" s="36"/>
      <c r="U81" s="36"/>
      <c r="V81" s="36"/>
      <c r="W81" s="36"/>
      <c r="X81" s="36"/>
      <c r="Y81" s="36"/>
      <c r="Z81" s="36"/>
      <c r="AA81" s="36"/>
      <c r="AB81" s="36"/>
      <c r="AC81" s="36"/>
      <c r="AD81" s="36"/>
      <c r="AE81" s="36"/>
    </row>
    <row r="82" spans="1:65" s="2" customFormat="1" ht="15.2" customHeight="1">
      <c r="A82" s="36"/>
      <c r="B82" s="37"/>
      <c r="C82" s="31" t="s">
        <v>31</v>
      </c>
      <c r="D82" s="38"/>
      <c r="E82" s="38"/>
      <c r="F82" s="29" t="str">
        <f>IF(E18="","",E18)</f>
        <v>Vyplň údaj</v>
      </c>
      <c r="G82" s="38"/>
      <c r="H82" s="38"/>
      <c r="I82" s="31" t="s">
        <v>38</v>
      </c>
      <c r="J82" s="34" t="str">
        <f>E24</f>
        <v xml:space="preserve"> </v>
      </c>
      <c r="K82" s="38"/>
      <c r="L82" s="115"/>
      <c r="S82" s="36"/>
      <c r="T82" s="36"/>
      <c r="U82" s="36"/>
      <c r="V82" s="36"/>
      <c r="W82" s="36"/>
      <c r="X82" s="36"/>
      <c r="Y82" s="36"/>
      <c r="Z82" s="36"/>
      <c r="AA82" s="36"/>
      <c r="AB82" s="36"/>
      <c r="AC82" s="36"/>
      <c r="AD82" s="36"/>
      <c r="AE82" s="36"/>
    </row>
    <row r="83" spans="1:65" s="2" customFormat="1" ht="10.35" customHeight="1">
      <c r="A83" s="36"/>
      <c r="B83" s="37"/>
      <c r="C83" s="38"/>
      <c r="D83" s="38"/>
      <c r="E83" s="38"/>
      <c r="F83" s="38"/>
      <c r="G83" s="38"/>
      <c r="H83" s="38"/>
      <c r="I83" s="38"/>
      <c r="J83" s="38"/>
      <c r="K83" s="38"/>
      <c r="L83" s="115"/>
      <c r="S83" s="36"/>
      <c r="T83" s="36"/>
      <c r="U83" s="36"/>
      <c r="V83" s="36"/>
      <c r="W83" s="36"/>
      <c r="X83" s="36"/>
      <c r="Y83" s="36"/>
      <c r="Z83" s="36"/>
      <c r="AA83" s="36"/>
      <c r="AB83" s="36"/>
      <c r="AC83" s="36"/>
      <c r="AD83" s="36"/>
      <c r="AE83" s="36"/>
    </row>
    <row r="84" spans="1:65" s="11" customFormat="1" ht="29.25" customHeight="1">
      <c r="A84" s="153"/>
      <c r="B84" s="154"/>
      <c r="C84" s="155" t="s">
        <v>153</v>
      </c>
      <c r="D84" s="156" t="s">
        <v>61</v>
      </c>
      <c r="E84" s="156" t="s">
        <v>57</v>
      </c>
      <c r="F84" s="156" t="s">
        <v>58</v>
      </c>
      <c r="G84" s="156" t="s">
        <v>154</v>
      </c>
      <c r="H84" s="156" t="s">
        <v>155</v>
      </c>
      <c r="I84" s="156" t="s">
        <v>156</v>
      </c>
      <c r="J84" s="156" t="s">
        <v>128</v>
      </c>
      <c r="K84" s="157" t="s">
        <v>157</v>
      </c>
      <c r="L84" s="158"/>
      <c r="M84" s="70" t="s">
        <v>19</v>
      </c>
      <c r="N84" s="71" t="s">
        <v>46</v>
      </c>
      <c r="O84" s="71" t="s">
        <v>158</v>
      </c>
      <c r="P84" s="71" t="s">
        <v>159</v>
      </c>
      <c r="Q84" s="71" t="s">
        <v>160</v>
      </c>
      <c r="R84" s="71" t="s">
        <v>161</v>
      </c>
      <c r="S84" s="71" t="s">
        <v>162</v>
      </c>
      <c r="T84" s="72" t="s">
        <v>163</v>
      </c>
      <c r="U84" s="153"/>
      <c r="V84" s="153"/>
      <c r="W84" s="153"/>
      <c r="X84" s="153"/>
      <c r="Y84" s="153"/>
      <c r="Z84" s="153"/>
      <c r="AA84" s="153"/>
      <c r="AB84" s="153"/>
      <c r="AC84" s="153"/>
      <c r="AD84" s="153"/>
      <c r="AE84" s="153"/>
    </row>
    <row r="85" spans="1:65" s="2" customFormat="1" ht="22.9" customHeight="1">
      <c r="A85" s="36"/>
      <c r="B85" s="37"/>
      <c r="C85" s="77" t="s">
        <v>164</v>
      </c>
      <c r="D85" s="38"/>
      <c r="E85" s="38"/>
      <c r="F85" s="38"/>
      <c r="G85" s="38"/>
      <c r="H85" s="38"/>
      <c r="I85" s="38"/>
      <c r="J85" s="159">
        <f>BK85</f>
        <v>0</v>
      </c>
      <c r="K85" s="38"/>
      <c r="L85" s="41"/>
      <c r="M85" s="73"/>
      <c r="N85" s="160"/>
      <c r="O85" s="74"/>
      <c r="P85" s="161">
        <f>P86</f>
        <v>0</v>
      </c>
      <c r="Q85" s="74"/>
      <c r="R85" s="161">
        <f>R86</f>
        <v>0</v>
      </c>
      <c r="S85" s="74"/>
      <c r="T85" s="162">
        <f>T86</f>
        <v>0</v>
      </c>
      <c r="U85" s="36"/>
      <c r="V85" s="36"/>
      <c r="W85" s="36"/>
      <c r="X85" s="36"/>
      <c r="Y85" s="36"/>
      <c r="Z85" s="36"/>
      <c r="AA85" s="36"/>
      <c r="AB85" s="36"/>
      <c r="AC85" s="36"/>
      <c r="AD85" s="36"/>
      <c r="AE85" s="36"/>
      <c r="AT85" s="19" t="s">
        <v>75</v>
      </c>
      <c r="AU85" s="19" t="s">
        <v>129</v>
      </c>
      <c r="BK85" s="163">
        <f>BK86</f>
        <v>0</v>
      </c>
    </row>
    <row r="86" spans="1:65" s="12" customFormat="1" ht="25.9" customHeight="1">
      <c r="B86" s="164"/>
      <c r="C86" s="165"/>
      <c r="D86" s="166" t="s">
        <v>75</v>
      </c>
      <c r="E86" s="167" t="s">
        <v>118</v>
      </c>
      <c r="F86" s="167" t="s">
        <v>2942</v>
      </c>
      <c r="G86" s="165"/>
      <c r="H86" s="165"/>
      <c r="I86" s="168"/>
      <c r="J86" s="169">
        <f>BK86</f>
        <v>0</v>
      </c>
      <c r="K86" s="165"/>
      <c r="L86" s="170"/>
      <c r="M86" s="171"/>
      <c r="N86" s="172"/>
      <c r="O86" s="172"/>
      <c r="P86" s="173">
        <f>P87+P91+P93+P98+P103</f>
        <v>0</v>
      </c>
      <c r="Q86" s="172"/>
      <c r="R86" s="173">
        <f>R87+R91+R93+R98+R103</f>
        <v>0</v>
      </c>
      <c r="S86" s="172"/>
      <c r="T86" s="174">
        <f>T87+T91+T93+T98+T103</f>
        <v>0</v>
      </c>
      <c r="AR86" s="175" t="s">
        <v>193</v>
      </c>
      <c r="AT86" s="176" t="s">
        <v>75</v>
      </c>
      <c r="AU86" s="176" t="s">
        <v>76</v>
      </c>
      <c r="AY86" s="175" t="s">
        <v>167</v>
      </c>
      <c r="BK86" s="177">
        <f>BK87+BK91+BK93+BK98+BK103</f>
        <v>0</v>
      </c>
    </row>
    <row r="87" spans="1:65" s="12" customFormat="1" ht="22.9" customHeight="1">
      <c r="B87" s="164"/>
      <c r="C87" s="165"/>
      <c r="D87" s="166" t="s">
        <v>75</v>
      </c>
      <c r="E87" s="178" t="s">
        <v>2943</v>
      </c>
      <c r="F87" s="178" t="s">
        <v>2944</v>
      </c>
      <c r="G87" s="165"/>
      <c r="H87" s="165"/>
      <c r="I87" s="168"/>
      <c r="J87" s="179">
        <f>BK87</f>
        <v>0</v>
      </c>
      <c r="K87" s="165"/>
      <c r="L87" s="170"/>
      <c r="M87" s="171"/>
      <c r="N87" s="172"/>
      <c r="O87" s="172"/>
      <c r="P87" s="173">
        <f>SUM(P88:P90)</f>
        <v>0</v>
      </c>
      <c r="Q87" s="172"/>
      <c r="R87" s="173">
        <f>SUM(R88:R90)</f>
        <v>0</v>
      </c>
      <c r="S87" s="172"/>
      <c r="T87" s="174">
        <f>SUM(T88:T90)</f>
        <v>0</v>
      </c>
      <c r="AR87" s="175" t="s">
        <v>193</v>
      </c>
      <c r="AT87" s="176" t="s">
        <v>75</v>
      </c>
      <c r="AU87" s="176" t="s">
        <v>83</v>
      </c>
      <c r="AY87" s="175" t="s">
        <v>167</v>
      </c>
      <c r="BK87" s="177">
        <f>SUM(BK88:BK90)</f>
        <v>0</v>
      </c>
    </row>
    <row r="88" spans="1:65" s="2" customFormat="1" ht="16.5" customHeight="1">
      <c r="A88" s="36"/>
      <c r="B88" s="37"/>
      <c r="C88" s="180" t="s">
        <v>83</v>
      </c>
      <c r="D88" s="180" t="s">
        <v>169</v>
      </c>
      <c r="E88" s="181" t="s">
        <v>2945</v>
      </c>
      <c r="F88" s="182" t="s">
        <v>2946</v>
      </c>
      <c r="G88" s="183" t="s">
        <v>2947</v>
      </c>
      <c r="H88" s="184">
        <v>1</v>
      </c>
      <c r="I88" s="185"/>
      <c r="J88" s="186">
        <f>ROUND(I88*H88,2)</f>
        <v>0</v>
      </c>
      <c r="K88" s="182" t="s">
        <v>173</v>
      </c>
      <c r="L88" s="41"/>
      <c r="M88" s="187" t="s">
        <v>19</v>
      </c>
      <c r="N88" s="188" t="s">
        <v>47</v>
      </c>
      <c r="O88" s="66"/>
      <c r="P88" s="189">
        <f>O88*H88</f>
        <v>0</v>
      </c>
      <c r="Q88" s="189">
        <v>0</v>
      </c>
      <c r="R88" s="189">
        <f>Q88*H88</f>
        <v>0</v>
      </c>
      <c r="S88" s="189">
        <v>0</v>
      </c>
      <c r="T88" s="190">
        <f>S88*H88</f>
        <v>0</v>
      </c>
      <c r="U88" s="36"/>
      <c r="V88" s="36"/>
      <c r="W88" s="36"/>
      <c r="X88" s="36"/>
      <c r="Y88" s="36"/>
      <c r="Z88" s="36"/>
      <c r="AA88" s="36"/>
      <c r="AB88" s="36"/>
      <c r="AC88" s="36"/>
      <c r="AD88" s="36"/>
      <c r="AE88" s="36"/>
      <c r="AR88" s="191" t="s">
        <v>2948</v>
      </c>
      <c r="AT88" s="191" t="s">
        <v>169</v>
      </c>
      <c r="AU88" s="191" t="s">
        <v>85</v>
      </c>
      <c r="AY88" s="19" t="s">
        <v>167</v>
      </c>
      <c r="BE88" s="192">
        <f>IF(N88="základní",J88,0)</f>
        <v>0</v>
      </c>
      <c r="BF88" s="192">
        <f>IF(N88="snížená",J88,0)</f>
        <v>0</v>
      </c>
      <c r="BG88" s="192">
        <f>IF(N88="zákl. přenesená",J88,0)</f>
        <v>0</v>
      </c>
      <c r="BH88" s="192">
        <f>IF(N88="sníž. přenesená",J88,0)</f>
        <v>0</v>
      </c>
      <c r="BI88" s="192">
        <f>IF(N88="nulová",J88,0)</f>
        <v>0</v>
      </c>
      <c r="BJ88" s="19" t="s">
        <v>83</v>
      </c>
      <c r="BK88" s="192">
        <f>ROUND(I88*H88,2)</f>
        <v>0</v>
      </c>
      <c r="BL88" s="19" t="s">
        <v>2948</v>
      </c>
      <c r="BM88" s="191" t="s">
        <v>2949</v>
      </c>
    </row>
    <row r="89" spans="1:65" s="2" customFormat="1" ht="16.5" customHeight="1">
      <c r="A89" s="36"/>
      <c r="B89" s="37"/>
      <c r="C89" s="180" t="s">
        <v>85</v>
      </c>
      <c r="D89" s="180" t="s">
        <v>169</v>
      </c>
      <c r="E89" s="181" t="s">
        <v>2950</v>
      </c>
      <c r="F89" s="182" t="s">
        <v>2951</v>
      </c>
      <c r="G89" s="183" t="s">
        <v>2952</v>
      </c>
      <c r="H89" s="184">
        <v>1</v>
      </c>
      <c r="I89" s="185"/>
      <c r="J89" s="186">
        <f>ROUND(I89*H89,2)</f>
        <v>0</v>
      </c>
      <c r="K89" s="182" t="s">
        <v>19</v>
      </c>
      <c r="L89" s="41"/>
      <c r="M89" s="187" t="s">
        <v>19</v>
      </c>
      <c r="N89" s="188" t="s">
        <v>47</v>
      </c>
      <c r="O89" s="66"/>
      <c r="P89" s="189">
        <f>O89*H89</f>
        <v>0</v>
      </c>
      <c r="Q89" s="189">
        <v>0</v>
      </c>
      <c r="R89" s="189">
        <f>Q89*H89</f>
        <v>0</v>
      </c>
      <c r="S89" s="189">
        <v>0</v>
      </c>
      <c r="T89" s="190">
        <f>S89*H89</f>
        <v>0</v>
      </c>
      <c r="U89" s="36"/>
      <c r="V89" s="36"/>
      <c r="W89" s="36"/>
      <c r="X89" s="36"/>
      <c r="Y89" s="36"/>
      <c r="Z89" s="36"/>
      <c r="AA89" s="36"/>
      <c r="AB89" s="36"/>
      <c r="AC89" s="36"/>
      <c r="AD89" s="36"/>
      <c r="AE89" s="36"/>
      <c r="AR89" s="191" t="s">
        <v>174</v>
      </c>
      <c r="AT89" s="191" t="s">
        <v>169</v>
      </c>
      <c r="AU89" s="191" t="s">
        <v>85</v>
      </c>
      <c r="AY89" s="19" t="s">
        <v>167</v>
      </c>
      <c r="BE89" s="192">
        <f>IF(N89="základní",J89,0)</f>
        <v>0</v>
      </c>
      <c r="BF89" s="192">
        <f>IF(N89="snížená",J89,0)</f>
        <v>0</v>
      </c>
      <c r="BG89" s="192">
        <f>IF(N89="zákl. přenesená",J89,0)</f>
        <v>0</v>
      </c>
      <c r="BH89" s="192">
        <f>IF(N89="sníž. přenesená",J89,0)</f>
        <v>0</v>
      </c>
      <c r="BI89" s="192">
        <f>IF(N89="nulová",J89,0)</f>
        <v>0</v>
      </c>
      <c r="BJ89" s="19" t="s">
        <v>83</v>
      </c>
      <c r="BK89" s="192">
        <f>ROUND(I89*H89,2)</f>
        <v>0</v>
      </c>
      <c r="BL89" s="19" t="s">
        <v>174</v>
      </c>
      <c r="BM89" s="191" t="s">
        <v>2953</v>
      </c>
    </row>
    <row r="90" spans="1:65" s="2" customFormat="1" ht="16.5" customHeight="1">
      <c r="A90" s="36"/>
      <c r="B90" s="37"/>
      <c r="C90" s="180" t="s">
        <v>182</v>
      </c>
      <c r="D90" s="180" t="s">
        <v>169</v>
      </c>
      <c r="E90" s="181" t="s">
        <v>2954</v>
      </c>
      <c r="F90" s="182" t="s">
        <v>2955</v>
      </c>
      <c r="G90" s="183" t="s">
        <v>2952</v>
      </c>
      <c r="H90" s="184">
        <v>1</v>
      </c>
      <c r="I90" s="185"/>
      <c r="J90" s="186">
        <f>ROUND(I90*H90,2)</f>
        <v>0</v>
      </c>
      <c r="K90" s="182" t="s">
        <v>19</v>
      </c>
      <c r="L90" s="41"/>
      <c r="M90" s="187" t="s">
        <v>19</v>
      </c>
      <c r="N90" s="188" t="s">
        <v>47</v>
      </c>
      <c r="O90" s="66"/>
      <c r="P90" s="189">
        <f>O90*H90</f>
        <v>0</v>
      </c>
      <c r="Q90" s="189">
        <v>0</v>
      </c>
      <c r="R90" s="189">
        <f>Q90*H90</f>
        <v>0</v>
      </c>
      <c r="S90" s="189">
        <v>0</v>
      </c>
      <c r="T90" s="190">
        <f>S90*H90</f>
        <v>0</v>
      </c>
      <c r="U90" s="36"/>
      <c r="V90" s="36"/>
      <c r="W90" s="36"/>
      <c r="X90" s="36"/>
      <c r="Y90" s="36"/>
      <c r="Z90" s="36"/>
      <c r="AA90" s="36"/>
      <c r="AB90" s="36"/>
      <c r="AC90" s="36"/>
      <c r="AD90" s="36"/>
      <c r="AE90" s="36"/>
      <c r="AR90" s="191" t="s">
        <v>174</v>
      </c>
      <c r="AT90" s="191" t="s">
        <v>169</v>
      </c>
      <c r="AU90" s="191" t="s">
        <v>85</v>
      </c>
      <c r="AY90" s="19" t="s">
        <v>167</v>
      </c>
      <c r="BE90" s="192">
        <f>IF(N90="základní",J90,0)</f>
        <v>0</v>
      </c>
      <c r="BF90" s="192">
        <f>IF(N90="snížená",J90,0)</f>
        <v>0</v>
      </c>
      <c r="BG90" s="192">
        <f>IF(N90="zákl. přenesená",J90,0)</f>
        <v>0</v>
      </c>
      <c r="BH90" s="192">
        <f>IF(N90="sníž. přenesená",J90,0)</f>
        <v>0</v>
      </c>
      <c r="BI90" s="192">
        <f>IF(N90="nulová",J90,0)</f>
        <v>0</v>
      </c>
      <c r="BJ90" s="19" t="s">
        <v>83</v>
      </c>
      <c r="BK90" s="192">
        <f>ROUND(I90*H90,2)</f>
        <v>0</v>
      </c>
      <c r="BL90" s="19" t="s">
        <v>174</v>
      </c>
      <c r="BM90" s="191" t="s">
        <v>2956</v>
      </c>
    </row>
    <row r="91" spans="1:65" s="12" customFormat="1" ht="22.9" customHeight="1">
      <c r="B91" s="164"/>
      <c r="C91" s="165"/>
      <c r="D91" s="166" t="s">
        <v>75</v>
      </c>
      <c r="E91" s="178" t="s">
        <v>2957</v>
      </c>
      <c r="F91" s="178" t="s">
        <v>2958</v>
      </c>
      <c r="G91" s="165"/>
      <c r="H91" s="165"/>
      <c r="I91" s="168"/>
      <c r="J91" s="179">
        <f>BK91</f>
        <v>0</v>
      </c>
      <c r="K91" s="165"/>
      <c r="L91" s="170"/>
      <c r="M91" s="171"/>
      <c r="N91" s="172"/>
      <c r="O91" s="172"/>
      <c r="P91" s="173">
        <f>P92</f>
        <v>0</v>
      </c>
      <c r="Q91" s="172"/>
      <c r="R91" s="173">
        <f>R92</f>
        <v>0</v>
      </c>
      <c r="S91" s="172"/>
      <c r="T91" s="174">
        <f>T92</f>
        <v>0</v>
      </c>
      <c r="AR91" s="175" t="s">
        <v>193</v>
      </c>
      <c r="AT91" s="176" t="s">
        <v>75</v>
      </c>
      <c r="AU91" s="176" t="s">
        <v>83</v>
      </c>
      <c r="AY91" s="175" t="s">
        <v>167</v>
      </c>
      <c r="BK91" s="177">
        <f>BK92</f>
        <v>0</v>
      </c>
    </row>
    <row r="92" spans="1:65" s="2" customFormat="1" ht="16.5" customHeight="1">
      <c r="A92" s="36"/>
      <c r="B92" s="37"/>
      <c r="C92" s="180" t="s">
        <v>174</v>
      </c>
      <c r="D92" s="180" t="s">
        <v>169</v>
      </c>
      <c r="E92" s="181" t="s">
        <v>2959</v>
      </c>
      <c r="F92" s="182" t="s">
        <v>2960</v>
      </c>
      <c r="G92" s="183" t="s">
        <v>2947</v>
      </c>
      <c r="H92" s="184">
        <v>1</v>
      </c>
      <c r="I92" s="185"/>
      <c r="J92" s="186">
        <f>ROUND(I92*H92,2)</f>
        <v>0</v>
      </c>
      <c r="K92" s="182" t="s">
        <v>173</v>
      </c>
      <c r="L92" s="41"/>
      <c r="M92" s="187" t="s">
        <v>19</v>
      </c>
      <c r="N92" s="188" t="s">
        <v>47</v>
      </c>
      <c r="O92" s="66"/>
      <c r="P92" s="189">
        <f>O92*H92</f>
        <v>0</v>
      </c>
      <c r="Q92" s="189">
        <v>0</v>
      </c>
      <c r="R92" s="189">
        <f>Q92*H92</f>
        <v>0</v>
      </c>
      <c r="S92" s="189">
        <v>0</v>
      </c>
      <c r="T92" s="190">
        <f>S92*H92</f>
        <v>0</v>
      </c>
      <c r="U92" s="36"/>
      <c r="V92" s="36"/>
      <c r="W92" s="36"/>
      <c r="X92" s="36"/>
      <c r="Y92" s="36"/>
      <c r="Z92" s="36"/>
      <c r="AA92" s="36"/>
      <c r="AB92" s="36"/>
      <c r="AC92" s="36"/>
      <c r="AD92" s="36"/>
      <c r="AE92" s="36"/>
      <c r="AR92" s="191" t="s">
        <v>2948</v>
      </c>
      <c r="AT92" s="191" t="s">
        <v>169</v>
      </c>
      <c r="AU92" s="191" t="s">
        <v>85</v>
      </c>
      <c r="AY92" s="19" t="s">
        <v>167</v>
      </c>
      <c r="BE92" s="192">
        <f>IF(N92="základní",J92,0)</f>
        <v>0</v>
      </c>
      <c r="BF92" s="192">
        <f>IF(N92="snížená",J92,0)</f>
        <v>0</v>
      </c>
      <c r="BG92" s="192">
        <f>IF(N92="zákl. přenesená",J92,0)</f>
        <v>0</v>
      </c>
      <c r="BH92" s="192">
        <f>IF(N92="sníž. přenesená",J92,0)</f>
        <v>0</v>
      </c>
      <c r="BI92" s="192">
        <f>IF(N92="nulová",J92,0)</f>
        <v>0</v>
      </c>
      <c r="BJ92" s="19" t="s">
        <v>83</v>
      </c>
      <c r="BK92" s="192">
        <f>ROUND(I92*H92,2)</f>
        <v>0</v>
      </c>
      <c r="BL92" s="19" t="s">
        <v>2948</v>
      </c>
      <c r="BM92" s="191" t="s">
        <v>2961</v>
      </c>
    </row>
    <row r="93" spans="1:65" s="12" customFormat="1" ht="22.9" customHeight="1">
      <c r="B93" s="164"/>
      <c r="C93" s="165"/>
      <c r="D93" s="166" t="s">
        <v>75</v>
      </c>
      <c r="E93" s="178" t="s">
        <v>2962</v>
      </c>
      <c r="F93" s="178" t="s">
        <v>2963</v>
      </c>
      <c r="G93" s="165"/>
      <c r="H93" s="165"/>
      <c r="I93" s="168"/>
      <c r="J93" s="179">
        <f>BK93</f>
        <v>0</v>
      </c>
      <c r="K93" s="165"/>
      <c r="L93" s="170"/>
      <c r="M93" s="171"/>
      <c r="N93" s="172"/>
      <c r="O93" s="172"/>
      <c r="P93" s="173">
        <f>SUM(P94:P97)</f>
        <v>0</v>
      </c>
      <c r="Q93" s="172"/>
      <c r="R93" s="173">
        <f>SUM(R94:R97)</f>
        <v>0</v>
      </c>
      <c r="S93" s="172"/>
      <c r="T93" s="174">
        <f>SUM(T94:T97)</f>
        <v>0</v>
      </c>
      <c r="AR93" s="175" t="s">
        <v>193</v>
      </c>
      <c r="AT93" s="176" t="s">
        <v>75</v>
      </c>
      <c r="AU93" s="176" t="s">
        <v>83</v>
      </c>
      <c r="AY93" s="175" t="s">
        <v>167</v>
      </c>
      <c r="BK93" s="177">
        <f>SUM(BK94:BK97)</f>
        <v>0</v>
      </c>
    </row>
    <row r="94" spans="1:65" s="2" customFormat="1" ht="16.5" customHeight="1">
      <c r="A94" s="36"/>
      <c r="B94" s="37"/>
      <c r="C94" s="180" t="s">
        <v>193</v>
      </c>
      <c r="D94" s="180" t="s">
        <v>169</v>
      </c>
      <c r="E94" s="181" t="s">
        <v>2964</v>
      </c>
      <c r="F94" s="182" t="s">
        <v>2963</v>
      </c>
      <c r="G94" s="183" t="s">
        <v>2947</v>
      </c>
      <c r="H94" s="184">
        <v>1</v>
      </c>
      <c r="I94" s="185"/>
      <c r="J94" s="186">
        <f>ROUND(I94*H94,2)</f>
        <v>0</v>
      </c>
      <c r="K94" s="182" t="s">
        <v>173</v>
      </c>
      <c r="L94" s="41"/>
      <c r="M94" s="187" t="s">
        <v>19</v>
      </c>
      <c r="N94" s="188" t="s">
        <v>47</v>
      </c>
      <c r="O94" s="66"/>
      <c r="P94" s="189">
        <f>O94*H94</f>
        <v>0</v>
      </c>
      <c r="Q94" s="189">
        <v>0</v>
      </c>
      <c r="R94" s="189">
        <f>Q94*H94</f>
        <v>0</v>
      </c>
      <c r="S94" s="189">
        <v>0</v>
      </c>
      <c r="T94" s="190">
        <f>S94*H94</f>
        <v>0</v>
      </c>
      <c r="U94" s="36"/>
      <c r="V94" s="36"/>
      <c r="W94" s="36"/>
      <c r="X94" s="36"/>
      <c r="Y94" s="36"/>
      <c r="Z94" s="36"/>
      <c r="AA94" s="36"/>
      <c r="AB94" s="36"/>
      <c r="AC94" s="36"/>
      <c r="AD94" s="36"/>
      <c r="AE94" s="36"/>
      <c r="AR94" s="191" t="s">
        <v>2948</v>
      </c>
      <c r="AT94" s="191" t="s">
        <v>169</v>
      </c>
      <c r="AU94" s="191" t="s">
        <v>85</v>
      </c>
      <c r="AY94" s="19" t="s">
        <v>167</v>
      </c>
      <c r="BE94" s="192">
        <f>IF(N94="základní",J94,0)</f>
        <v>0</v>
      </c>
      <c r="BF94" s="192">
        <f>IF(N94="snížená",J94,0)</f>
        <v>0</v>
      </c>
      <c r="BG94" s="192">
        <f>IF(N94="zákl. přenesená",J94,0)</f>
        <v>0</v>
      </c>
      <c r="BH94" s="192">
        <f>IF(N94="sníž. přenesená",J94,0)</f>
        <v>0</v>
      </c>
      <c r="BI94" s="192">
        <f>IF(N94="nulová",J94,0)</f>
        <v>0</v>
      </c>
      <c r="BJ94" s="19" t="s">
        <v>83</v>
      </c>
      <c r="BK94" s="192">
        <f>ROUND(I94*H94,2)</f>
        <v>0</v>
      </c>
      <c r="BL94" s="19" t="s">
        <v>2948</v>
      </c>
      <c r="BM94" s="191" t="s">
        <v>2965</v>
      </c>
    </row>
    <row r="95" spans="1:65" s="2" customFormat="1" ht="16.5" customHeight="1">
      <c r="A95" s="36"/>
      <c r="B95" s="37"/>
      <c r="C95" s="180" t="s">
        <v>185</v>
      </c>
      <c r="D95" s="180" t="s">
        <v>169</v>
      </c>
      <c r="E95" s="181" t="s">
        <v>2966</v>
      </c>
      <c r="F95" s="182" t="s">
        <v>2967</v>
      </c>
      <c r="G95" s="183" t="s">
        <v>2952</v>
      </c>
      <c r="H95" s="184">
        <v>1</v>
      </c>
      <c r="I95" s="185"/>
      <c r="J95" s="186">
        <f>ROUND(I95*H95,2)</f>
        <v>0</v>
      </c>
      <c r="K95" s="182" t="s">
        <v>19</v>
      </c>
      <c r="L95" s="41"/>
      <c r="M95" s="187" t="s">
        <v>19</v>
      </c>
      <c r="N95" s="188" t="s">
        <v>47</v>
      </c>
      <c r="O95" s="66"/>
      <c r="P95" s="189">
        <f>O95*H95</f>
        <v>0</v>
      </c>
      <c r="Q95" s="189">
        <v>0</v>
      </c>
      <c r="R95" s="189">
        <f>Q95*H95</f>
        <v>0</v>
      </c>
      <c r="S95" s="189">
        <v>0</v>
      </c>
      <c r="T95" s="190">
        <f>S95*H95</f>
        <v>0</v>
      </c>
      <c r="U95" s="36"/>
      <c r="V95" s="36"/>
      <c r="W95" s="36"/>
      <c r="X95" s="36"/>
      <c r="Y95" s="36"/>
      <c r="Z95" s="36"/>
      <c r="AA95" s="36"/>
      <c r="AB95" s="36"/>
      <c r="AC95" s="36"/>
      <c r="AD95" s="36"/>
      <c r="AE95" s="36"/>
      <c r="AR95" s="191" t="s">
        <v>174</v>
      </c>
      <c r="AT95" s="191" t="s">
        <v>169</v>
      </c>
      <c r="AU95" s="191" t="s">
        <v>85</v>
      </c>
      <c r="AY95" s="19" t="s">
        <v>167</v>
      </c>
      <c r="BE95" s="192">
        <f>IF(N95="základní",J95,0)</f>
        <v>0</v>
      </c>
      <c r="BF95" s="192">
        <f>IF(N95="snížená",J95,0)</f>
        <v>0</v>
      </c>
      <c r="BG95" s="192">
        <f>IF(N95="zákl. přenesená",J95,0)</f>
        <v>0</v>
      </c>
      <c r="BH95" s="192">
        <f>IF(N95="sníž. přenesená",J95,0)</f>
        <v>0</v>
      </c>
      <c r="BI95" s="192">
        <f>IF(N95="nulová",J95,0)</f>
        <v>0</v>
      </c>
      <c r="BJ95" s="19" t="s">
        <v>83</v>
      </c>
      <c r="BK95" s="192">
        <f>ROUND(I95*H95,2)</f>
        <v>0</v>
      </c>
      <c r="BL95" s="19" t="s">
        <v>174</v>
      </c>
      <c r="BM95" s="191" t="s">
        <v>2968</v>
      </c>
    </row>
    <row r="96" spans="1:65" s="13" customFormat="1" ht="11.25">
      <c r="B96" s="198"/>
      <c r="C96" s="199"/>
      <c r="D96" s="193" t="s">
        <v>177</v>
      </c>
      <c r="E96" s="200" t="s">
        <v>19</v>
      </c>
      <c r="F96" s="201" t="s">
        <v>2969</v>
      </c>
      <c r="G96" s="199"/>
      <c r="H96" s="202">
        <v>1</v>
      </c>
      <c r="I96" s="203"/>
      <c r="J96" s="199"/>
      <c r="K96" s="199"/>
      <c r="L96" s="204"/>
      <c r="M96" s="205"/>
      <c r="N96" s="206"/>
      <c r="O96" s="206"/>
      <c r="P96" s="206"/>
      <c r="Q96" s="206"/>
      <c r="R96" s="206"/>
      <c r="S96" s="206"/>
      <c r="T96" s="207"/>
      <c r="AT96" s="208" t="s">
        <v>177</v>
      </c>
      <c r="AU96" s="208" t="s">
        <v>85</v>
      </c>
      <c r="AV96" s="13" t="s">
        <v>85</v>
      </c>
      <c r="AW96" s="13" t="s">
        <v>37</v>
      </c>
      <c r="AX96" s="13" t="s">
        <v>83</v>
      </c>
      <c r="AY96" s="208" t="s">
        <v>167</v>
      </c>
    </row>
    <row r="97" spans="1:65" s="2" customFormat="1" ht="16.5" customHeight="1">
      <c r="A97" s="36"/>
      <c r="B97" s="37"/>
      <c r="C97" s="180" t="s">
        <v>206</v>
      </c>
      <c r="D97" s="180" t="s">
        <v>169</v>
      </c>
      <c r="E97" s="181" t="s">
        <v>2970</v>
      </c>
      <c r="F97" s="182" t="s">
        <v>2971</v>
      </c>
      <c r="G97" s="183" t="s">
        <v>2952</v>
      </c>
      <c r="H97" s="184">
        <v>1</v>
      </c>
      <c r="I97" s="185"/>
      <c r="J97" s="186">
        <f>ROUND(I97*H97,2)</f>
        <v>0</v>
      </c>
      <c r="K97" s="182" t="s">
        <v>19</v>
      </c>
      <c r="L97" s="41"/>
      <c r="M97" s="187" t="s">
        <v>19</v>
      </c>
      <c r="N97" s="188" t="s">
        <v>47</v>
      </c>
      <c r="O97" s="66"/>
      <c r="P97" s="189">
        <f>O97*H97</f>
        <v>0</v>
      </c>
      <c r="Q97" s="189">
        <v>0</v>
      </c>
      <c r="R97" s="189">
        <f>Q97*H97</f>
        <v>0</v>
      </c>
      <c r="S97" s="189">
        <v>0</v>
      </c>
      <c r="T97" s="190">
        <f>S97*H97</f>
        <v>0</v>
      </c>
      <c r="U97" s="36"/>
      <c r="V97" s="36"/>
      <c r="W97" s="36"/>
      <c r="X97" s="36"/>
      <c r="Y97" s="36"/>
      <c r="Z97" s="36"/>
      <c r="AA97" s="36"/>
      <c r="AB97" s="36"/>
      <c r="AC97" s="36"/>
      <c r="AD97" s="36"/>
      <c r="AE97" s="36"/>
      <c r="AR97" s="191" t="s">
        <v>174</v>
      </c>
      <c r="AT97" s="191" t="s">
        <v>169</v>
      </c>
      <c r="AU97" s="191" t="s">
        <v>85</v>
      </c>
      <c r="AY97" s="19" t="s">
        <v>167</v>
      </c>
      <c r="BE97" s="192">
        <f>IF(N97="základní",J97,0)</f>
        <v>0</v>
      </c>
      <c r="BF97" s="192">
        <f>IF(N97="snížená",J97,0)</f>
        <v>0</v>
      </c>
      <c r="BG97" s="192">
        <f>IF(N97="zákl. přenesená",J97,0)</f>
        <v>0</v>
      </c>
      <c r="BH97" s="192">
        <f>IF(N97="sníž. přenesená",J97,0)</f>
        <v>0</v>
      </c>
      <c r="BI97" s="192">
        <f>IF(N97="nulová",J97,0)</f>
        <v>0</v>
      </c>
      <c r="BJ97" s="19" t="s">
        <v>83</v>
      </c>
      <c r="BK97" s="192">
        <f>ROUND(I97*H97,2)</f>
        <v>0</v>
      </c>
      <c r="BL97" s="19" t="s">
        <v>174</v>
      </c>
      <c r="BM97" s="191" t="s">
        <v>2972</v>
      </c>
    </row>
    <row r="98" spans="1:65" s="12" customFormat="1" ht="22.9" customHeight="1">
      <c r="B98" s="164"/>
      <c r="C98" s="165"/>
      <c r="D98" s="166" t="s">
        <v>75</v>
      </c>
      <c r="E98" s="178" t="s">
        <v>2973</v>
      </c>
      <c r="F98" s="178" t="s">
        <v>2974</v>
      </c>
      <c r="G98" s="165"/>
      <c r="H98" s="165"/>
      <c r="I98" s="168"/>
      <c r="J98" s="179">
        <f>BK98</f>
        <v>0</v>
      </c>
      <c r="K98" s="165"/>
      <c r="L98" s="170"/>
      <c r="M98" s="171"/>
      <c r="N98" s="172"/>
      <c r="O98" s="172"/>
      <c r="P98" s="173">
        <f>SUM(P99:P102)</f>
        <v>0</v>
      </c>
      <c r="Q98" s="172"/>
      <c r="R98" s="173">
        <f>SUM(R99:R102)</f>
        <v>0</v>
      </c>
      <c r="S98" s="172"/>
      <c r="T98" s="174">
        <f>SUM(T99:T102)</f>
        <v>0</v>
      </c>
      <c r="AR98" s="175" t="s">
        <v>193</v>
      </c>
      <c r="AT98" s="176" t="s">
        <v>75</v>
      </c>
      <c r="AU98" s="176" t="s">
        <v>83</v>
      </c>
      <c r="AY98" s="175" t="s">
        <v>167</v>
      </c>
      <c r="BK98" s="177">
        <f>SUM(BK99:BK102)</f>
        <v>0</v>
      </c>
    </row>
    <row r="99" spans="1:65" s="2" customFormat="1" ht="16.5" customHeight="1">
      <c r="A99" s="36"/>
      <c r="B99" s="37"/>
      <c r="C99" s="180" t="s">
        <v>190</v>
      </c>
      <c r="D99" s="180" t="s">
        <v>169</v>
      </c>
      <c r="E99" s="181" t="s">
        <v>2975</v>
      </c>
      <c r="F99" s="182" t="s">
        <v>2976</v>
      </c>
      <c r="G99" s="183" t="s">
        <v>2947</v>
      </c>
      <c r="H99" s="184">
        <v>4</v>
      </c>
      <c r="I99" s="185"/>
      <c r="J99" s="186">
        <f>ROUND(I99*H99,2)</f>
        <v>0</v>
      </c>
      <c r="K99" s="182" t="s">
        <v>173</v>
      </c>
      <c r="L99" s="41"/>
      <c r="M99" s="187" t="s">
        <v>19</v>
      </c>
      <c r="N99" s="188" t="s">
        <v>47</v>
      </c>
      <c r="O99" s="66"/>
      <c r="P99" s="189">
        <f>O99*H99</f>
        <v>0</v>
      </c>
      <c r="Q99" s="189">
        <v>0</v>
      </c>
      <c r="R99" s="189">
        <f>Q99*H99</f>
        <v>0</v>
      </c>
      <c r="S99" s="189">
        <v>0</v>
      </c>
      <c r="T99" s="190">
        <f>S99*H99</f>
        <v>0</v>
      </c>
      <c r="U99" s="36"/>
      <c r="V99" s="36"/>
      <c r="W99" s="36"/>
      <c r="X99" s="36"/>
      <c r="Y99" s="36"/>
      <c r="Z99" s="36"/>
      <c r="AA99" s="36"/>
      <c r="AB99" s="36"/>
      <c r="AC99" s="36"/>
      <c r="AD99" s="36"/>
      <c r="AE99" s="36"/>
      <c r="AR99" s="191" t="s">
        <v>2948</v>
      </c>
      <c r="AT99" s="191" t="s">
        <v>169</v>
      </c>
      <c r="AU99" s="191" t="s">
        <v>85</v>
      </c>
      <c r="AY99" s="19" t="s">
        <v>167</v>
      </c>
      <c r="BE99" s="192">
        <f>IF(N99="základní",J99,0)</f>
        <v>0</v>
      </c>
      <c r="BF99" s="192">
        <f>IF(N99="snížená",J99,0)</f>
        <v>0</v>
      </c>
      <c r="BG99" s="192">
        <f>IF(N99="zákl. přenesená",J99,0)</f>
        <v>0</v>
      </c>
      <c r="BH99" s="192">
        <f>IF(N99="sníž. přenesená",J99,0)</f>
        <v>0</v>
      </c>
      <c r="BI99" s="192">
        <f>IF(N99="nulová",J99,0)</f>
        <v>0</v>
      </c>
      <c r="BJ99" s="19" t="s">
        <v>83</v>
      </c>
      <c r="BK99" s="192">
        <f>ROUND(I99*H99,2)</f>
        <v>0</v>
      </c>
      <c r="BL99" s="19" t="s">
        <v>2948</v>
      </c>
      <c r="BM99" s="191" t="s">
        <v>2977</v>
      </c>
    </row>
    <row r="100" spans="1:65" s="13" customFormat="1" ht="11.25">
      <c r="B100" s="198"/>
      <c r="C100" s="199"/>
      <c r="D100" s="193" t="s">
        <v>177</v>
      </c>
      <c r="E100" s="200" t="s">
        <v>19</v>
      </c>
      <c r="F100" s="201" t="s">
        <v>2978</v>
      </c>
      <c r="G100" s="199"/>
      <c r="H100" s="202">
        <v>4</v>
      </c>
      <c r="I100" s="203"/>
      <c r="J100" s="199"/>
      <c r="K100" s="199"/>
      <c r="L100" s="204"/>
      <c r="M100" s="205"/>
      <c r="N100" s="206"/>
      <c r="O100" s="206"/>
      <c r="P100" s="206"/>
      <c r="Q100" s="206"/>
      <c r="R100" s="206"/>
      <c r="S100" s="206"/>
      <c r="T100" s="207"/>
      <c r="AT100" s="208" t="s">
        <v>177</v>
      </c>
      <c r="AU100" s="208" t="s">
        <v>85</v>
      </c>
      <c r="AV100" s="13" t="s">
        <v>85</v>
      </c>
      <c r="AW100" s="13" t="s">
        <v>37</v>
      </c>
      <c r="AX100" s="13" t="s">
        <v>83</v>
      </c>
      <c r="AY100" s="208" t="s">
        <v>167</v>
      </c>
    </row>
    <row r="101" spans="1:65" s="2" customFormat="1" ht="16.5" customHeight="1">
      <c r="A101" s="36"/>
      <c r="B101" s="37"/>
      <c r="C101" s="180" t="s">
        <v>217</v>
      </c>
      <c r="D101" s="180" t="s">
        <v>169</v>
      </c>
      <c r="E101" s="181" t="s">
        <v>2979</v>
      </c>
      <c r="F101" s="182" t="s">
        <v>2980</v>
      </c>
      <c r="G101" s="183" t="s">
        <v>2952</v>
      </c>
      <c r="H101" s="184">
        <v>1</v>
      </c>
      <c r="I101" s="185"/>
      <c r="J101" s="186">
        <f>ROUND(I101*H101,2)</f>
        <v>0</v>
      </c>
      <c r="K101" s="182" t="s">
        <v>19</v>
      </c>
      <c r="L101" s="41"/>
      <c r="M101" s="187" t="s">
        <v>19</v>
      </c>
      <c r="N101" s="188" t="s">
        <v>47</v>
      </c>
      <c r="O101" s="66"/>
      <c r="P101" s="189">
        <f>O101*H101</f>
        <v>0</v>
      </c>
      <c r="Q101" s="189">
        <v>0</v>
      </c>
      <c r="R101" s="189">
        <f>Q101*H101</f>
        <v>0</v>
      </c>
      <c r="S101" s="189">
        <v>0</v>
      </c>
      <c r="T101" s="190">
        <f>S101*H101</f>
        <v>0</v>
      </c>
      <c r="U101" s="36"/>
      <c r="V101" s="36"/>
      <c r="W101" s="36"/>
      <c r="X101" s="36"/>
      <c r="Y101" s="36"/>
      <c r="Z101" s="36"/>
      <c r="AA101" s="36"/>
      <c r="AB101" s="36"/>
      <c r="AC101" s="36"/>
      <c r="AD101" s="36"/>
      <c r="AE101" s="36"/>
      <c r="AR101" s="191" t="s">
        <v>174</v>
      </c>
      <c r="AT101" s="191" t="s">
        <v>169</v>
      </c>
      <c r="AU101" s="191" t="s">
        <v>85</v>
      </c>
      <c r="AY101" s="19" t="s">
        <v>167</v>
      </c>
      <c r="BE101" s="192">
        <f>IF(N101="základní",J101,0)</f>
        <v>0</v>
      </c>
      <c r="BF101" s="192">
        <f>IF(N101="snížená",J101,0)</f>
        <v>0</v>
      </c>
      <c r="BG101" s="192">
        <f>IF(N101="zákl. přenesená",J101,0)</f>
        <v>0</v>
      </c>
      <c r="BH101" s="192">
        <f>IF(N101="sníž. přenesená",J101,0)</f>
        <v>0</v>
      </c>
      <c r="BI101" s="192">
        <f>IF(N101="nulová",J101,0)</f>
        <v>0</v>
      </c>
      <c r="BJ101" s="19" t="s">
        <v>83</v>
      </c>
      <c r="BK101" s="192">
        <f>ROUND(I101*H101,2)</f>
        <v>0</v>
      </c>
      <c r="BL101" s="19" t="s">
        <v>174</v>
      </c>
      <c r="BM101" s="191" t="s">
        <v>2981</v>
      </c>
    </row>
    <row r="102" spans="1:65" s="2" customFormat="1" ht="16.5" customHeight="1">
      <c r="A102" s="36"/>
      <c r="B102" s="37"/>
      <c r="C102" s="180" t="s">
        <v>197</v>
      </c>
      <c r="D102" s="180" t="s">
        <v>169</v>
      </c>
      <c r="E102" s="181" t="s">
        <v>2982</v>
      </c>
      <c r="F102" s="182" t="s">
        <v>2983</v>
      </c>
      <c r="G102" s="183" t="s">
        <v>2952</v>
      </c>
      <c r="H102" s="184">
        <v>1</v>
      </c>
      <c r="I102" s="185"/>
      <c r="J102" s="186">
        <f>ROUND(I102*H102,2)</f>
        <v>0</v>
      </c>
      <c r="K102" s="182" t="s">
        <v>19</v>
      </c>
      <c r="L102" s="41"/>
      <c r="M102" s="187" t="s">
        <v>19</v>
      </c>
      <c r="N102" s="188" t="s">
        <v>47</v>
      </c>
      <c r="O102" s="66"/>
      <c r="P102" s="189">
        <f>O102*H102</f>
        <v>0</v>
      </c>
      <c r="Q102" s="189">
        <v>0</v>
      </c>
      <c r="R102" s="189">
        <f>Q102*H102</f>
        <v>0</v>
      </c>
      <c r="S102" s="189">
        <v>0</v>
      </c>
      <c r="T102" s="190">
        <f>S102*H102</f>
        <v>0</v>
      </c>
      <c r="U102" s="36"/>
      <c r="V102" s="36"/>
      <c r="W102" s="36"/>
      <c r="X102" s="36"/>
      <c r="Y102" s="36"/>
      <c r="Z102" s="36"/>
      <c r="AA102" s="36"/>
      <c r="AB102" s="36"/>
      <c r="AC102" s="36"/>
      <c r="AD102" s="36"/>
      <c r="AE102" s="36"/>
      <c r="AR102" s="191" t="s">
        <v>174</v>
      </c>
      <c r="AT102" s="191" t="s">
        <v>169</v>
      </c>
      <c r="AU102" s="191" t="s">
        <v>85</v>
      </c>
      <c r="AY102" s="19" t="s">
        <v>167</v>
      </c>
      <c r="BE102" s="192">
        <f>IF(N102="základní",J102,0)</f>
        <v>0</v>
      </c>
      <c r="BF102" s="192">
        <f>IF(N102="snížená",J102,0)</f>
        <v>0</v>
      </c>
      <c r="BG102" s="192">
        <f>IF(N102="zákl. přenesená",J102,0)</f>
        <v>0</v>
      </c>
      <c r="BH102" s="192">
        <f>IF(N102="sníž. přenesená",J102,0)</f>
        <v>0</v>
      </c>
      <c r="BI102" s="192">
        <f>IF(N102="nulová",J102,0)</f>
        <v>0</v>
      </c>
      <c r="BJ102" s="19" t="s">
        <v>83</v>
      </c>
      <c r="BK102" s="192">
        <f>ROUND(I102*H102,2)</f>
        <v>0</v>
      </c>
      <c r="BL102" s="19" t="s">
        <v>174</v>
      </c>
      <c r="BM102" s="191" t="s">
        <v>2984</v>
      </c>
    </row>
    <row r="103" spans="1:65" s="12" customFormat="1" ht="22.9" customHeight="1">
      <c r="B103" s="164"/>
      <c r="C103" s="165"/>
      <c r="D103" s="166" t="s">
        <v>75</v>
      </c>
      <c r="E103" s="178" t="s">
        <v>2985</v>
      </c>
      <c r="F103" s="178" t="s">
        <v>2986</v>
      </c>
      <c r="G103" s="165"/>
      <c r="H103" s="165"/>
      <c r="I103" s="168"/>
      <c r="J103" s="179">
        <f>BK103</f>
        <v>0</v>
      </c>
      <c r="K103" s="165"/>
      <c r="L103" s="170"/>
      <c r="M103" s="171"/>
      <c r="N103" s="172"/>
      <c r="O103" s="172"/>
      <c r="P103" s="173">
        <f>P104</f>
        <v>0</v>
      </c>
      <c r="Q103" s="172"/>
      <c r="R103" s="173">
        <f>R104</f>
        <v>0</v>
      </c>
      <c r="S103" s="172"/>
      <c r="T103" s="174">
        <f>T104</f>
        <v>0</v>
      </c>
      <c r="AR103" s="175" t="s">
        <v>193</v>
      </c>
      <c r="AT103" s="176" t="s">
        <v>75</v>
      </c>
      <c r="AU103" s="176" t="s">
        <v>83</v>
      </c>
      <c r="AY103" s="175" t="s">
        <v>167</v>
      </c>
      <c r="BK103" s="177">
        <f>BK104</f>
        <v>0</v>
      </c>
    </row>
    <row r="104" spans="1:65" s="2" customFormat="1" ht="16.5" customHeight="1">
      <c r="A104" s="36"/>
      <c r="B104" s="37"/>
      <c r="C104" s="180" t="s">
        <v>231</v>
      </c>
      <c r="D104" s="180" t="s">
        <v>169</v>
      </c>
      <c r="E104" s="181" t="s">
        <v>2987</v>
      </c>
      <c r="F104" s="182" t="s">
        <v>2988</v>
      </c>
      <c r="G104" s="183" t="s">
        <v>2989</v>
      </c>
      <c r="H104" s="184">
        <v>400</v>
      </c>
      <c r="I104" s="185"/>
      <c r="J104" s="186">
        <f>ROUND(I104*H104,2)</f>
        <v>0</v>
      </c>
      <c r="K104" s="182" t="s">
        <v>173</v>
      </c>
      <c r="L104" s="41"/>
      <c r="M104" s="258" t="s">
        <v>19</v>
      </c>
      <c r="N104" s="259" t="s">
        <v>47</v>
      </c>
      <c r="O104" s="256"/>
      <c r="P104" s="260">
        <f>O104*H104</f>
        <v>0</v>
      </c>
      <c r="Q104" s="260">
        <v>0</v>
      </c>
      <c r="R104" s="260">
        <f>Q104*H104</f>
        <v>0</v>
      </c>
      <c r="S104" s="260">
        <v>0</v>
      </c>
      <c r="T104" s="261">
        <f>S104*H104</f>
        <v>0</v>
      </c>
      <c r="U104" s="36"/>
      <c r="V104" s="36"/>
      <c r="W104" s="36"/>
      <c r="X104" s="36"/>
      <c r="Y104" s="36"/>
      <c r="Z104" s="36"/>
      <c r="AA104" s="36"/>
      <c r="AB104" s="36"/>
      <c r="AC104" s="36"/>
      <c r="AD104" s="36"/>
      <c r="AE104" s="36"/>
      <c r="AR104" s="191" t="s">
        <v>2948</v>
      </c>
      <c r="AT104" s="191" t="s">
        <v>169</v>
      </c>
      <c r="AU104" s="191" t="s">
        <v>85</v>
      </c>
      <c r="AY104" s="19" t="s">
        <v>167</v>
      </c>
      <c r="BE104" s="192">
        <f>IF(N104="základní",J104,0)</f>
        <v>0</v>
      </c>
      <c r="BF104" s="192">
        <f>IF(N104="snížená",J104,0)</f>
        <v>0</v>
      </c>
      <c r="BG104" s="192">
        <f>IF(N104="zákl. přenesená",J104,0)</f>
        <v>0</v>
      </c>
      <c r="BH104" s="192">
        <f>IF(N104="sníž. přenesená",J104,0)</f>
        <v>0</v>
      </c>
      <c r="BI104" s="192">
        <f>IF(N104="nulová",J104,0)</f>
        <v>0</v>
      </c>
      <c r="BJ104" s="19" t="s">
        <v>83</v>
      </c>
      <c r="BK104" s="192">
        <f>ROUND(I104*H104,2)</f>
        <v>0</v>
      </c>
      <c r="BL104" s="19" t="s">
        <v>2948</v>
      </c>
      <c r="BM104" s="191" t="s">
        <v>2990</v>
      </c>
    </row>
    <row r="105" spans="1:65" s="2" customFormat="1" ht="6.95" customHeight="1">
      <c r="A105" s="36"/>
      <c r="B105" s="49"/>
      <c r="C105" s="50"/>
      <c r="D105" s="50"/>
      <c r="E105" s="50"/>
      <c r="F105" s="50"/>
      <c r="G105" s="50"/>
      <c r="H105" s="50"/>
      <c r="I105" s="50"/>
      <c r="J105" s="50"/>
      <c r="K105" s="50"/>
      <c r="L105" s="41"/>
      <c r="M105" s="36"/>
      <c r="O105" s="36"/>
      <c r="P105" s="36"/>
      <c r="Q105" s="36"/>
      <c r="R105" s="36"/>
      <c r="S105" s="36"/>
      <c r="T105" s="36"/>
      <c r="U105" s="36"/>
      <c r="V105" s="36"/>
      <c r="W105" s="36"/>
      <c r="X105" s="36"/>
      <c r="Y105" s="36"/>
      <c r="Z105" s="36"/>
      <c r="AA105" s="36"/>
      <c r="AB105" s="36"/>
      <c r="AC105" s="36"/>
      <c r="AD105" s="36"/>
      <c r="AE105" s="36"/>
    </row>
  </sheetData>
  <sheetProtection algorithmName="SHA-512" hashValue="qxlrMu6wXQS57ULgcX4rGXPMp2CkXwURz4esl1vtqA9SYJgktrrcW933PLmHB/EMJ41QD+7oEy1ygX0wnxOG1Q==" saltValue="k6AauLKyHPfDKYfCCEQZCO90Q3JFQhc0VtopWssJa1flO+Vb6ShK07X7ByAY67//LXI+CxKmhdpJG69PJeX/Jg==" spinCount="100000" sheet="1" objects="1" scenarios="1" formatColumns="0" formatRows="0" autoFilter="0"/>
  <autoFilter ref="C84:K104"/>
  <mergeCells count="9">
    <mergeCell ref="E50:H50"/>
    <mergeCell ref="E75:H75"/>
    <mergeCell ref="E77:H77"/>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3"/>
  <sheetViews>
    <sheetView showGridLines="0" workbookViewId="0"/>
  </sheetViews>
  <sheetFormatPr defaultRowHeight="15"/>
  <cols>
    <col min="1" max="1" width="8.33203125" style="262" customWidth="1"/>
    <col min="2" max="2" width="1.6640625" style="262" customWidth="1"/>
    <col min="3" max="4" width="5" style="262" customWidth="1"/>
    <col min="5" max="5" width="11.6640625" style="262" customWidth="1"/>
    <col min="6" max="6" width="9.1640625" style="262" customWidth="1"/>
    <col min="7" max="7" width="5" style="262" customWidth="1"/>
    <col min="8" max="8" width="77.83203125" style="262" customWidth="1"/>
    <col min="9" max="10" width="20" style="262" customWidth="1"/>
    <col min="11" max="11" width="1.6640625" style="262" customWidth="1"/>
  </cols>
  <sheetData>
    <row r="1" spans="2:11" s="1" customFormat="1" ht="37.5" customHeight="1"/>
    <row r="2" spans="2:11" s="1" customFormat="1" ht="7.5" customHeight="1">
      <c r="B2" s="263"/>
      <c r="C2" s="264"/>
      <c r="D2" s="264"/>
      <c r="E2" s="264"/>
      <c r="F2" s="264"/>
      <c r="G2" s="264"/>
      <c r="H2" s="264"/>
      <c r="I2" s="264"/>
      <c r="J2" s="264"/>
      <c r="K2" s="265"/>
    </row>
    <row r="3" spans="2:11" s="17" customFormat="1" ht="45" customHeight="1">
      <c r="B3" s="266"/>
      <c r="C3" s="399" t="s">
        <v>2991</v>
      </c>
      <c r="D3" s="399"/>
      <c r="E3" s="399"/>
      <c r="F3" s="399"/>
      <c r="G3" s="399"/>
      <c r="H3" s="399"/>
      <c r="I3" s="399"/>
      <c r="J3" s="399"/>
      <c r="K3" s="267"/>
    </row>
    <row r="4" spans="2:11" s="1" customFormat="1" ht="25.5" customHeight="1">
      <c r="B4" s="268"/>
      <c r="C4" s="404" t="s">
        <v>2992</v>
      </c>
      <c r="D4" s="404"/>
      <c r="E4" s="404"/>
      <c r="F4" s="404"/>
      <c r="G4" s="404"/>
      <c r="H4" s="404"/>
      <c r="I4" s="404"/>
      <c r="J4" s="404"/>
      <c r="K4" s="269"/>
    </row>
    <row r="5" spans="2:11" s="1" customFormat="1" ht="5.25" customHeight="1">
      <c r="B5" s="268"/>
      <c r="C5" s="270"/>
      <c r="D5" s="270"/>
      <c r="E5" s="270"/>
      <c r="F5" s="270"/>
      <c r="G5" s="270"/>
      <c r="H5" s="270"/>
      <c r="I5" s="270"/>
      <c r="J5" s="270"/>
      <c r="K5" s="269"/>
    </row>
    <row r="6" spans="2:11" s="1" customFormat="1" ht="15" customHeight="1">
      <c r="B6" s="268"/>
      <c r="C6" s="403" t="s">
        <v>2993</v>
      </c>
      <c r="D6" s="403"/>
      <c r="E6" s="403"/>
      <c r="F6" s="403"/>
      <c r="G6" s="403"/>
      <c r="H6" s="403"/>
      <c r="I6" s="403"/>
      <c r="J6" s="403"/>
      <c r="K6" s="269"/>
    </row>
    <row r="7" spans="2:11" s="1" customFormat="1" ht="15" customHeight="1">
      <c r="B7" s="272"/>
      <c r="C7" s="403" t="s">
        <v>2994</v>
      </c>
      <c r="D7" s="403"/>
      <c r="E7" s="403"/>
      <c r="F7" s="403"/>
      <c r="G7" s="403"/>
      <c r="H7" s="403"/>
      <c r="I7" s="403"/>
      <c r="J7" s="403"/>
      <c r="K7" s="269"/>
    </row>
    <row r="8" spans="2:11" s="1" customFormat="1" ht="12.75" customHeight="1">
      <c r="B8" s="272"/>
      <c r="C8" s="271"/>
      <c r="D8" s="271"/>
      <c r="E8" s="271"/>
      <c r="F8" s="271"/>
      <c r="G8" s="271"/>
      <c r="H8" s="271"/>
      <c r="I8" s="271"/>
      <c r="J8" s="271"/>
      <c r="K8" s="269"/>
    </row>
    <row r="9" spans="2:11" s="1" customFormat="1" ht="15" customHeight="1">
      <c r="B9" s="272"/>
      <c r="C9" s="403" t="s">
        <v>2995</v>
      </c>
      <c r="D9" s="403"/>
      <c r="E9" s="403"/>
      <c r="F9" s="403"/>
      <c r="G9" s="403"/>
      <c r="H9" s="403"/>
      <c r="I9" s="403"/>
      <c r="J9" s="403"/>
      <c r="K9" s="269"/>
    </row>
    <row r="10" spans="2:11" s="1" customFormat="1" ht="15" customHeight="1">
      <c r="B10" s="272"/>
      <c r="C10" s="271"/>
      <c r="D10" s="403" t="s">
        <v>2996</v>
      </c>
      <c r="E10" s="403"/>
      <c r="F10" s="403"/>
      <c r="G10" s="403"/>
      <c r="H10" s="403"/>
      <c r="I10" s="403"/>
      <c r="J10" s="403"/>
      <c r="K10" s="269"/>
    </row>
    <row r="11" spans="2:11" s="1" customFormat="1" ht="15" customHeight="1">
      <c r="B11" s="272"/>
      <c r="C11" s="273"/>
      <c r="D11" s="403" t="s">
        <v>2997</v>
      </c>
      <c r="E11" s="403"/>
      <c r="F11" s="403"/>
      <c r="G11" s="403"/>
      <c r="H11" s="403"/>
      <c r="I11" s="403"/>
      <c r="J11" s="403"/>
      <c r="K11" s="269"/>
    </row>
    <row r="12" spans="2:11" s="1" customFormat="1" ht="15" customHeight="1">
      <c r="B12" s="272"/>
      <c r="C12" s="273"/>
      <c r="D12" s="271"/>
      <c r="E12" s="271"/>
      <c r="F12" s="271"/>
      <c r="G12" s="271"/>
      <c r="H12" s="271"/>
      <c r="I12" s="271"/>
      <c r="J12" s="271"/>
      <c r="K12" s="269"/>
    </row>
    <row r="13" spans="2:11" s="1" customFormat="1" ht="15" customHeight="1">
      <c r="B13" s="272"/>
      <c r="C13" s="273"/>
      <c r="D13" s="274" t="s">
        <v>2998</v>
      </c>
      <c r="E13" s="271"/>
      <c r="F13" s="271"/>
      <c r="G13" s="271"/>
      <c r="H13" s="271"/>
      <c r="I13" s="271"/>
      <c r="J13" s="271"/>
      <c r="K13" s="269"/>
    </row>
    <row r="14" spans="2:11" s="1" customFormat="1" ht="12.75" customHeight="1">
      <c r="B14" s="272"/>
      <c r="C14" s="273"/>
      <c r="D14" s="273"/>
      <c r="E14" s="273"/>
      <c r="F14" s="273"/>
      <c r="G14" s="273"/>
      <c r="H14" s="273"/>
      <c r="I14" s="273"/>
      <c r="J14" s="273"/>
      <c r="K14" s="269"/>
    </row>
    <row r="15" spans="2:11" s="1" customFormat="1" ht="15" customHeight="1">
      <c r="B15" s="272"/>
      <c r="C15" s="273"/>
      <c r="D15" s="403" t="s">
        <v>2999</v>
      </c>
      <c r="E15" s="403"/>
      <c r="F15" s="403"/>
      <c r="G15" s="403"/>
      <c r="H15" s="403"/>
      <c r="I15" s="403"/>
      <c r="J15" s="403"/>
      <c r="K15" s="269"/>
    </row>
    <row r="16" spans="2:11" s="1" customFormat="1" ht="15" customHeight="1">
      <c r="B16" s="272"/>
      <c r="C16" s="273"/>
      <c r="D16" s="403" t="s">
        <v>3000</v>
      </c>
      <c r="E16" s="403"/>
      <c r="F16" s="403"/>
      <c r="G16" s="403"/>
      <c r="H16" s="403"/>
      <c r="I16" s="403"/>
      <c r="J16" s="403"/>
      <c r="K16" s="269"/>
    </row>
    <row r="17" spans="2:11" s="1" customFormat="1" ht="15" customHeight="1">
      <c r="B17" s="272"/>
      <c r="C17" s="273"/>
      <c r="D17" s="403" t="s">
        <v>3001</v>
      </c>
      <c r="E17" s="403"/>
      <c r="F17" s="403"/>
      <c r="G17" s="403"/>
      <c r="H17" s="403"/>
      <c r="I17" s="403"/>
      <c r="J17" s="403"/>
      <c r="K17" s="269"/>
    </row>
    <row r="18" spans="2:11" s="1" customFormat="1" ht="15" customHeight="1">
      <c r="B18" s="272"/>
      <c r="C18" s="273"/>
      <c r="D18" s="273"/>
      <c r="E18" s="275" t="s">
        <v>82</v>
      </c>
      <c r="F18" s="403" t="s">
        <v>3002</v>
      </c>
      <c r="G18" s="403"/>
      <c r="H18" s="403"/>
      <c r="I18" s="403"/>
      <c r="J18" s="403"/>
      <c r="K18" s="269"/>
    </row>
    <row r="19" spans="2:11" s="1" customFormat="1" ht="15" customHeight="1">
      <c r="B19" s="272"/>
      <c r="C19" s="273"/>
      <c r="D19" s="273"/>
      <c r="E19" s="275" t="s">
        <v>3003</v>
      </c>
      <c r="F19" s="403" t="s">
        <v>3004</v>
      </c>
      <c r="G19" s="403"/>
      <c r="H19" s="403"/>
      <c r="I19" s="403"/>
      <c r="J19" s="403"/>
      <c r="K19" s="269"/>
    </row>
    <row r="20" spans="2:11" s="1" customFormat="1" ht="15" customHeight="1">
      <c r="B20" s="272"/>
      <c r="C20" s="273"/>
      <c r="D20" s="273"/>
      <c r="E20" s="275" t="s">
        <v>3005</v>
      </c>
      <c r="F20" s="403" t="s">
        <v>3006</v>
      </c>
      <c r="G20" s="403"/>
      <c r="H20" s="403"/>
      <c r="I20" s="403"/>
      <c r="J20" s="403"/>
      <c r="K20" s="269"/>
    </row>
    <row r="21" spans="2:11" s="1" customFormat="1" ht="15" customHeight="1">
      <c r="B21" s="272"/>
      <c r="C21" s="273"/>
      <c r="D21" s="273"/>
      <c r="E21" s="275" t="s">
        <v>3007</v>
      </c>
      <c r="F21" s="403" t="s">
        <v>3008</v>
      </c>
      <c r="G21" s="403"/>
      <c r="H21" s="403"/>
      <c r="I21" s="403"/>
      <c r="J21" s="403"/>
      <c r="K21" s="269"/>
    </row>
    <row r="22" spans="2:11" s="1" customFormat="1" ht="15" customHeight="1">
      <c r="B22" s="272"/>
      <c r="C22" s="273"/>
      <c r="D22" s="273"/>
      <c r="E22" s="275" t="s">
        <v>3009</v>
      </c>
      <c r="F22" s="403" t="s">
        <v>3010</v>
      </c>
      <c r="G22" s="403"/>
      <c r="H22" s="403"/>
      <c r="I22" s="403"/>
      <c r="J22" s="403"/>
      <c r="K22" s="269"/>
    </row>
    <row r="23" spans="2:11" s="1" customFormat="1" ht="15" customHeight="1">
      <c r="B23" s="272"/>
      <c r="C23" s="273"/>
      <c r="D23" s="273"/>
      <c r="E23" s="275" t="s">
        <v>89</v>
      </c>
      <c r="F23" s="403" t="s">
        <v>3011</v>
      </c>
      <c r="G23" s="403"/>
      <c r="H23" s="403"/>
      <c r="I23" s="403"/>
      <c r="J23" s="403"/>
      <c r="K23" s="269"/>
    </row>
    <row r="24" spans="2:11" s="1" customFormat="1" ht="12.75" customHeight="1">
      <c r="B24" s="272"/>
      <c r="C24" s="273"/>
      <c r="D24" s="273"/>
      <c r="E24" s="273"/>
      <c r="F24" s="273"/>
      <c r="G24" s="273"/>
      <c r="H24" s="273"/>
      <c r="I24" s="273"/>
      <c r="J24" s="273"/>
      <c r="K24" s="269"/>
    </row>
    <row r="25" spans="2:11" s="1" customFormat="1" ht="15" customHeight="1">
      <c r="B25" s="272"/>
      <c r="C25" s="403" t="s">
        <v>3012</v>
      </c>
      <c r="D25" s="403"/>
      <c r="E25" s="403"/>
      <c r="F25" s="403"/>
      <c r="G25" s="403"/>
      <c r="H25" s="403"/>
      <c r="I25" s="403"/>
      <c r="J25" s="403"/>
      <c r="K25" s="269"/>
    </row>
    <row r="26" spans="2:11" s="1" customFormat="1" ht="15" customHeight="1">
      <c r="B26" s="272"/>
      <c r="C26" s="403" t="s">
        <v>3013</v>
      </c>
      <c r="D26" s="403"/>
      <c r="E26" s="403"/>
      <c r="F26" s="403"/>
      <c r="G26" s="403"/>
      <c r="H26" s="403"/>
      <c r="I26" s="403"/>
      <c r="J26" s="403"/>
      <c r="K26" s="269"/>
    </row>
    <row r="27" spans="2:11" s="1" customFormat="1" ht="15" customHeight="1">
      <c r="B27" s="272"/>
      <c r="C27" s="271"/>
      <c r="D27" s="403" t="s">
        <v>3014</v>
      </c>
      <c r="E27" s="403"/>
      <c r="F27" s="403"/>
      <c r="G27" s="403"/>
      <c r="H27" s="403"/>
      <c r="I27" s="403"/>
      <c r="J27" s="403"/>
      <c r="K27" s="269"/>
    </row>
    <row r="28" spans="2:11" s="1" customFormat="1" ht="15" customHeight="1">
      <c r="B28" s="272"/>
      <c r="C28" s="273"/>
      <c r="D28" s="403" t="s">
        <v>3015</v>
      </c>
      <c r="E28" s="403"/>
      <c r="F28" s="403"/>
      <c r="G28" s="403"/>
      <c r="H28" s="403"/>
      <c r="I28" s="403"/>
      <c r="J28" s="403"/>
      <c r="K28" s="269"/>
    </row>
    <row r="29" spans="2:11" s="1" customFormat="1" ht="12.75" customHeight="1">
      <c r="B29" s="272"/>
      <c r="C29" s="273"/>
      <c r="D29" s="273"/>
      <c r="E29" s="273"/>
      <c r="F29" s="273"/>
      <c r="G29" s="273"/>
      <c r="H29" s="273"/>
      <c r="I29" s="273"/>
      <c r="J29" s="273"/>
      <c r="K29" s="269"/>
    </row>
    <row r="30" spans="2:11" s="1" customFormat="1" ht="15" customHeight="1">
      <c r="B30" s="272"/>
      <c r="C30" s="273"/>
      <c r="D30" s="403" t="s">
        <v>3016</v>
      </c>
      <c r="E30" s="403"/>
      <c r="F30" s="403"/>
      <c r="G30" s="403"/>
      <c r="H30" s="403"/>
      <c r="I30" s="403"/>
      <c r="J30" s="403"/>
      <c r="K30" s="269"/>
    </row>
    <row r="31" spans="2:11" s="1" customFormat="1" ht="15" customHeight="1">
      <c r="B31" s="272"/>
      <c r="C31" s="273"/>
      <c r="D31" s="403" t="s">
        <v>3017</v>
      </c>
      <c r="E31" s="403"/>
      <c r="F31" s="403"/>
      <c r="G31" s="403"/>
      <c r="H31" s="403"/>
      <c r="I31" s="403"/>
      <c r="J31" s="403"/>
      <c r="K31" s="269"/>
    </row>
    <row r="32" spans="2:11" s="1" customFormat="1" ht="12.75" customHeight="1">
      <c r="B32" s="272"/>
      <c r="C32" s="273"/>
      <c r="D32" s="273"/>
      <c r="E32" s="273"/>
      <c r="F32" s="273"/>
      <c r="G32" s="273"/>
      <c r="H32" s="273"/>
      <c r="I32" s="273"/>
      <c r="J32" s="273"/>
      <c r="K32" s="269"/>
    </row>
    <row r="33" spans="2:11" s="1" customFormat="1" ht="15" customHeight="1">
      <c r="B33" s="272"/>
      <c r="C33" s="273"/>
      <c r="D33" s="403" t="s">
        <v>3018</v>
      </c>
      <c r="E33" s="403"/>
      <c r="F33" s="403"/>
      <c r="G33" s="403"/>
      <c r="H33" s="403"/>
      <c r="I33" s="403"/>
      <c r="J33" s="403"/>
      <c r="K33" s="269"/>
    </row>
    <row r="34" spans="2:11" s="1" customFormat="1" ht="15" customHeight="1">
      <c r="B34" s="272"/>
      <c r="C34" s="273"/>
      <c r="D34" s="403" t="s">
        <v>3019</v>
      </c>
      <c r="E34" s="403"/>
      <c r="F34" s="403"/>
      <c r="G34" s="403"/>
      <c r="H34" s="403"/>
      <c r="I34" s="403"/>
      <c r="J34" s="403"/>
      <c r="K34" s="269"/>
    </row>
    <row r="35" spans="2:11" s="1" customFormat="1" ht="15" customHeight="1">
      <c r="B35" s="272"/>
      <c r="C35" s="273"/>
      <c r="D35" s="403" t="s">
        <v>3020</v>
      </c>
      <c r="E35" s="403"/>
      <c r="F35" s="403"/>
      <c r="G35" s="403"/>
      <c r="H35" s="403"/>
      <c r="I35" s="403"/>
      <c r="J35" s="403"/>
      <c r="K35" s="269"/>
    </row>
    <row r="36" spans="2:11" s="1" customFormat="1" ht="15" customHeight="1">
      <c r="B36" s="272"/>
      <c r="C36" s="273"/>
      <c r="D36" s="271"/>
      <c r="E36" s="274" t="s">
        <v>153</v>
      </c>
      <c r="F36" s="271"/>
      <c r="G36" s="403" t="s">
        <v>3021</v>
      </c>
      <c r="H36" s="403"/>
      <c r="I36" s="403"/>
      <c r="J36" s="403"/>
      <c r="K36" s="269"/>
    </row>
    <row r="37" spans="2:11" s="1" customFormat="1" ht="30.75" customHeight="1">
      <c r="B37" s="272"/>
      <c r="C37" s="273"/>
      <c r="D37" s="271"/>
      <c r="E37" s="274" t="s">
        <v>3022</v>
      </c>
      <c r="F37" s="271"/>
      <c r="G37" s="403" t="s">
        <v>3023</v>
      </c>
      <c r="H37" s="403"/>
      <c r="I37" s="403"/>
      <c r="J37" s="403"/>
      <c r="K37" s="269"/>
    </row>
    <row r="38" spans="2:11" s="1" customFormat="1" ht="15" customHeight="1">
      <c r="B38" s="272"/>
      <c r="C38" s="273"/>
      <c r="D38" s="271"/>
      <c r="E38" s="274" t="s">
        <v>57</v>
      </c>
      <c r="F38" s="271"/>
      <c r="G38" s="403" t="s">
        <v>3024</v>
      </c>
      <c r="H38" s="403"/>
      <c r="I38" s="403"/>
      <c r="J38" s="403"/>
      <c r="K38" s="269"/>
    </row>
    <row r="39" spans="2:11" s="1" customFormat="1" ht="15" customHeight="1">
      <c r="B39" s="272"/>
      <c r="C39" s="273"/>
      <c r="D39" s="271"/>
      <c r="E39" s="274" t="s">
        <v>58</v>
      </c>
      <c r="F39" s="271"/>
      <c r="G39" s="403" t="s">
        <v>3025</v>
      </c>
      <c r="H39" s="403"/>
      <c r="I39" s="403"/>
      <c r="J39" s="403"/>
      <c r="K39" s="269"/>
    </row>
    <row r="40" spans="2:11" s="1" customFormat="1" ht="15" customHeight="1">
      <c r="B40" s="272"/>
      <c r="C40" s="273"/>
      <c r="D40" s="271"/>
      <c r="E40" s="274" t="s">
        <v>154</v>
      </c>
      <c r="F40" s="271"/>
      <c r="G40" s="403" t="s">
        <v>3026</v>
      </c>
      <c r="H40" s="403"/>
      <c r="I40" s="403"/>
      <c r="J40" s="403"/>
      <c r="K40" s="269"/>
    </row>
    <row r="41" spans="2:11" s="1" customFormat="1" ht="15" customHeight="1">
      <c r="B41" s="272"/>
      <c r="C41" s="273"/>
      <c r="D41" s="271"/>
      <c r="E41" s="274" t="s">
        <v>155</v>
      </c>
      <c r="F41" s="271"/>
      <c r="G41" s="403" t="s">
        <v>3027</v>
      </c>
      <c r="H41" s="403"/>
      <c r="I41" s="403"/>
      <c r="J41" s="403"/>
      <c r="K41" s="269"/>
    </row>
    <row r="42" spans="2:11" s="1" customFormat="1" ht="15" customHeight="1">
      <c r="B42" s="272"/>
      <c r="C42" s="273"/>
      <c r="D42" s="271"/>
      <c r="E42" s="274" t="s">
        <v>3028</v>
      </c>
      <c r="F42" s="271"/>
      <c r="G42" s="403" t="s">
        <v>3029</v>
      </c>
      <c r="H42" s="403"/>
      <c r="I42" s="403"/>
      <c r="J42" s="403"/>
      <c r="K42" s="269"/>
    </row>
    <row r="43" spans="2:11" s="1" customFormat="1" ht="15" customHeight="1">
      <c r="B43" s="272"/>
      <c r="C43" s="273"/>
      <c r="D43" s="271"/>
      <c r="E43" s="274"/>
      <c r="F43" s="271"/>
      <c r="G43" s="403" t="s">
        <v>3030</v>
      </c>
      <c r="H43" s="403"/>
      <c r="I43" s="403"/>
      <c r="J43" s="403"/>
      <c r="K43" s="269"/>
    </row>
    <row r="44" spans="2:11" s="1" customFormat="1" ht="15" customHeight="1">
      <c r="B44" s="272"/>
      <c r="C44" s="273"/>
      <c r="D44" s="271"/>
      <c r="E44" s="274" t="s">
        <v>3031</v>
      </c>
      <c r="F44" s="271"/>
      <c r="G44" s="403" t="s">
        <v>3032</v>
      </c>
      <c r="H44" s="403"/>
      <c r="I44" s="403"/>
      <c r="J44" s="403"/>
      <c r="K44" s="269"/>
    </row>
    <row r="45" spans="2:11" s="1" customFormat="1" ht="15" customHeight="1">
      <c r="B45" s="272"/>
      <c r="C45" s="273"/>
      <c r="D45" s="271"/>
      <c r="E45" s="274" t="s">
        <v>157</v>
      </c>
      <c r="F45" s="271"/>
      <c r="G45" s="403" t="s">
        <v>3033</v>
      </c>
      <c r="H45" s="403"/>
      <c r="I45" s="403"/>
      <c r="J45" s="403"/>
      <c r="K45" s="269"/>
    </row>
    <row r="46" spans="2:11" s="1" customFormat="1" ht="12.75" customHeight="1">
      <c r="B46" s="272"/>
      <c r="C46" s="273"/>
      <c r="D46" s="271"/>
      <c r="E46" s="271"/>
      <c r="F46" s="271"/>
      <c r="G46" s="271"/>
      <c r="H46" s="271"/>
      <c r="I46" s="271"/>
      <c r="J46" s="271"/>
      <c r="K46" s="269"/>
    </row>
    <row r="47" spans="2:11" s="1" customFormat="1" ht="15" customHeight="1">
      <c r="B47" s="272"/>
      <c r="C47" s="273"/>
      <c r="D47" s="403" t="s">
        <v>3034</v>
      </c>
      <c r="E47" s="403"/>
      <c r="F47" s="403"/>
      <c r="G47" s="403"/>
      <c r="H47" s="403"/>
      <c r="I47" s="403"/>
      <c r="J47" s="403"/>
      <c r="K47" s="269"/>
    </row>
    <row r="48" spans="2:11" s="1" customFormat="1" ht="15" customHeight="1">
      <c r="B48" s="272"/>
      <c r="C48" s="273"/>
      <c r="D48" s="273"/>
      <c r="E48" s="403" t="s">
        <v>3035</v>
      </c>
      <c r="F48" s="403"/>
      <c r="G48" s="403"/>
      <c r="H48" s="403"/>
      <c r="I48" s="403"/>
      <c r="J48" s="403"/>
      <c r="K48" s="269"/>
    </row>
    <row r="49" spans="2:11" s="1" customFormat="1" ht="15" customHeight="1">
      <c r="B49" s="272"/>
      <c r="C49" s="273"/>
      <c r="D49" s="273"/>
      <c r="E49" s="403" t="s">
        <v>3036</v>
      </c>
      <c r="F49" s="403"/>
      <c r="G49" s="403"/>
      <c r="H49" s="403"/>
      <c r="I49" s="403"/>
      <c r="J49" s="403"/>
      <c r="K49" s="269"/>
    </row>
    <row r="50" spans="2:11" s="1" customFormat="1" ht="15" customHeight="1">
      <c r="B50" s="272"/>
      <c r="C50" s="273"/>
      <c r="D50" s="273"/>
      <c r="E50" s="403" t="s">
        <v>3037</v>
      </c>
      <c r="F50" s="403"/>
      <c r="G50" s="403"/>
      <c r="H50" s="403"/>
      <c r="I50" s="403"/>
      <c r="J50" s="403"/>
      <c r="K50" s="269"/>
    </row>
    <row r="51" spans="2:11" s="1" customFormat="1" ht="15" customHeight="1">
      <c r="B51" s="272"/>
      <c r="C51" s="273"/>
      <c r="D51" s="403" t="s">
        <v>3038</v>
      </c>
      <c r="E51" s="403"/>
      <c r="F51" s="403"/>
      <c r="G51" s="403"/>
      <c r="H51" s="403"/>
      <c r="I51" s="403"/>
      <c r="J51" s="403"/>
      <c r="K51" s="269"/>
    </row>
    <row r="52" spans="2:11" s="1" customFormat="1" ht="25.5" customHeight="1">
      <c r="B52" s="268"/>
      <c r="C52" s="404" t="s">
        <v>3039</v>
      </c>
      <c r="D52" s="404"/>
      <c r="E52" s="404"/>
      <c r="F52" s="404"/>
      <c r="G52" s="404"/>
      <c r="H52" s="404"/>
      <c r="I52" s="404"/>
      <c r="J52" s="404"/>
      <c r="K52" s="269"/>
    </row>
    <row r="53" spans="2:11" s="1" customFormat="1" ht="5.25" customHeight="1">
      <c r="B53" s="268"/>
      <c r="C53" s="270"/>
      <c r="D53" s="270"/>
      <c r="E53" s="270"/>
      <c r="F53" s="270"/>
      <c r="G53" s="270"/>
      <c r="H53" s="270"/>
      <c r="I53" s="270"/>
      <c r="J53" s="270"/>
      <c r="K53" s="269"/>
    </row>
    <row r="54" spans="2:11" s="1" customFormat="1" ht="15" customHeight="1">
      <c r="B54" s="268"/>
      <c r="C54" s="403" t="s">
        <v>3040</v>
      </c>
      <c r="D54" s="403"/>
      <c r="E54" s="403"/>
      <c r="F54" s="403"/>
      <c r="G54" s="403"/>
      <c r="H54" s="403"/>
      <c r="I54" s="403"/>
      <c r="J54" s="403"/>
      <c r="K54" s="269"/>
    </row>
    <row r="55" spans="2:11" s="1" customFormat="1" ht="15" customHeight="1">
      <c r="B55" s="268"/>
      <c r="C55" s="403" t="s">
        <v>3041</v>
      </c>
      <c r="D55" s="403"/>
      <c r="E55" s="403"/>
      <c r="F55" s="403"/>
      <c r="G55" s="403"/>
      <c r="H55" s="403"/>
      <c r="I55" s="403"/>
      <c r="J55" s="403"/>
      <c r="K55" s="269"/>
    </row>
    <row r="56" spans="2:11" s="1" customFormat="1" ht="12.75" customHeight="1">
      <c r="B56" s="268"/>
      <c r="C56" s="271"/>
      <c r="D56" s="271"/>
      <c r="E56" s="271"/>
      <c r="F56" s="271"/>
      <c r="G56" s="271"/>
      <c r="H56" s="271"/>
      <c r="I56" s="271"/>
      <c r="J56" s="271"/>
      <c r="K56" s="269"/>
    </row>
    <row r="57" spans="2:11" s="1" customFormat="1" ht="15" customHeight="1">
      <c r="B57" s="268"/>
      <c r="C57" s="403" t="s">
        <v>3042</v>
      </c>
      <c r="D57" s="403"/>
      <c r="E57" s="403"/>
      <c r="F57" s="403"/>
      <c r="G57" s="403"/>
      <c r="H57" s="403"/>
      <c r="I57" s="403"/>
      <c r="J57" s="403"/>
      <c r="K57" s="269"/>
    </row>
    <row r="58" spans="2:11" s="1" customFormat="1" ht="15" customHeight="1">
      <c r="B58" s="268"/>
      <c r="C58" s="273"/>
      <c r="D58" s="403" t="s">
        <v>3043</v>
      </c>
      <c r="E58" s="403"/>
      <c r="F58" s="403"/>
      <c r="G58" s="403"/>
      <c r="H58" s="403"/>
      <c r="I58" s="403"/>
      <c r="J58" s="403"/>
      <c r="K58" s="269"/>
    </row>
    <row r="59" spans="2:11" s="1" customFormat="1" ht="15" customHeight="1">
      <c r="B59" s="268"/>
      <c r="C59" s="273"/>
      <c r="D59" s="403" t="s">
        <v>3044</v>
      </c>
      <c r="E59" s="403"/>
      <c r="F59" s="403"/>
      <c r="G59" s="403"/>
      <c r="H59" s="403"/>
      <c r="I59" s="403"/>
      <c r="J59" s="403"/>
      <c r="K59" s="269"/>
    </row>
    <row r="60" spans="2:11" s="1" customFormat="1" ht="15" customHeight="1">
      <c r="B60" s="268"/>
      <c r="C60" s="273"/>
      <c r="D60" s="403" t="s">
        <v>3045</v>
      </c>
      <c r="E60" s="403"/>
      <c r="F60" s="403"/>
      <c r="G60" s="403"/>
      <c r="H60" s="403"/>
      <c r="I60" s="403"/>
      <c r="J60" s="403"/>
      <c r="K60" s="269"/>
    </row>
    <row r="61" spans="2:11" s="1" customFormat="1" ht="15" customHeight="1">
      <c r="B61" s="268"/>
      <c r="C61" s="273"/>
      <c r="D61" s="403" t="s">
        <v>3046</v>
      </c>
      <c r="E61" s="403"/>
      <c r="F61" s="403"/>
      <c r="G61" s="403"/>
      <c r="H61" s="403"/>
      <c r="I61" s="403"/>
      <c r="J61" s="403"/>
      <c r="K61" s="269"/>
    </row>
    <row r="62" spans="2:11" s="1" customFormat="1" ht="15" customHeight="1">
      <c r="B62" s="268"/>
      <c r="C62" s="273"/>
      <c r="D62" s="405" t="s">
        <v>3047</v>
      </c>
      <c r="E62" s="405"/>
      <c r="F62" s="405"/>
      <c r="G62" s="405"/>
      <c r="H62" s="405"/>
      <c r="I62" s="405"/>
      <c r="J62" s="405"/>
      <c r="K62" s="269"/>
    </row>
    <row r="63" spans="2:11" s="1" customFormat="1" ht="15" customHeight="1">
      <c r="B63" s="268"/>
      <c r="C63" s="273"/>
      <c r="D63" s="403" t="s">
        <v>3048</v>
      </c>
      <c r="E63" s="403"/>
      <c r="F63" s="403"/>
      <c r="G63" s="403"/>
      <c r="H63" s="403"/>
      <c r="I63" s="403"/>
      <c r="J63" s="403"/>
      <c r="K63" s="269"/>
    </row>
    <row r="64" spans="2:11" s="1" customFormat="1" ht="12.75" customHeight="1">
      <c r="B64" s="268"/>
      <c r="C64" s="273"/>
      <c r="D64" s="273"/>
      <c r="E64" s="276"/>
      <c r="F64" s="273"/>
      <c r="G64" s="273"/>
      <c r="H64" s="273"/>
      <c r="I64" s="273"/>
      <c r="J64" s="273"/>
      <c r="K64" s="269"/>
    </row>
    <row r="65" spans="2:11" s="1" customFormat="1" ht="15" customHeight="1">
      <c r="B65" s="268"/>
      <c r="C65" s="273"/>
      <c r="D65" s="403" t="s">
        <v>3049</v>
      </c>
      <c r="E65" s="403"/>
      <c r="F65" s="403"/>
      <c r="G65" s="403"/>
      <c r="H65" s="403"/>
      <c r="I65" s="403"/>
      <c r="J65" s="403"/>
      <c r="K65" s="269"/>
    </row>
    <row r="66" spans="2:11" s="1" customFormat="1" ht="15" customHeight="1">
      <c r="B66" s="268"/>
      <c r="C66" s="273"/>
      <c r="D66" s="405" t="s">
        <v>3050</v>
      </c>
      <c r="E66" s="405"/>
      <c r="F66" s="405"/>
      <c r="G66" s="405"/>
      <c r="H66" s="405"/>
      <c r="I66" s="405"/>
      <c r="J66" s="405"/>
      <c r="K66" s="269"/>
    </row>
    <row r="67" spans="2:11" s="1" customFormat="1" ht="15" customHeight="1">
      <c r="B67" s="268"/>
      <c r="C67" s="273"/>
      <c r="D67" s="403" t="s">
        <v>3051</v>
      </c>
      <c r="E67" s="403"/>
      <c r="F67" s="403"/>
      <c r="G67" s="403"/>
      <c r="H67" s="403"/>
      <c r="I67" s="403"/>
      <c r="J67" s="403"/>
      <c r="K67" s="269"/>
    </row>
    <row r="68" spans="2:11" s="1" customFormat="1" ht="15" customHeight="1">
      <c r="B68" s="268"/>
      <c r="C68" s="273"/>
      <c r="D68" s="403" t="s">
        <v>3052</v>
      </c>
      <c r="E68" s="403"/>
      <c r="F68" s="403"/>
      <c r="G68" s="403"/>
      <c r="H68" s="403"/>
      <c r="I68" s="403"/>
      <c r="J68" s="403"/>
      <c r="K68" s="269"/>
    </row>
    <row r="69" spans="2:11" s="1" customFormat="1" ht="15" customHeight="1">
      <c r="B69" s="268"/>
      <c r="C69" s="273"/>
      <c r="D69" s="403" t="s">
        <v>3053</v>
      </c>
      <c r="E69" s="403"/>
      <c r="F69" s="403"/>
      <c r="G69" s="403"/>
      <c r="H69" s="403"/>
      <c r="I69" s="403"/>
      <c r="J69" s="403"/>
      <c r="K69" s="269"/>
    </row>
    <row r="70" spans="2:11" s="1" customFormat="1" ht="15" customHeight="1">
      <c r="B70" s="268"/>
      <c r="C70" s="273"/>
      <c r="D70" s="403" t="s">
        <v>3054</v>
      </c>
      <c r="E70" s="403"/>
      <c r="F70" s="403"/>
      <c r="G70" s="403"/>
      <c r="H70" s="403"/>
      <c r="I70" s="403"/>
      <c r="J70" s="403"/>
      <c r="K70" s="269"/>
    </row>
    <row r="71" spans="2:11" s="1" customFormat="1" ht="12.75" customHeight="1">
      <c r="B71" s="277"/>
      <c r="C71" s="278"/>
      <c r="D71" s="278"/>
      <c r="E71" s="278"/>
      <c r="F71" s="278"/>
      <c r="G71" s="278"/>
      <c r="H71" s="278"/>
      <c r="I71" s="278"/>
      <c r="J71" s="278"/>
      <c r="K71" s="279"/>
    </row>
    <row r="72" spans="2:11" s="1" customFormat="1" ht="18.75" customHeight="1">
      <c r="B72" s="280"/>
      <c r="C72" s="280"/>
      <c r="D72" s="280"/>
      <c r="E72" s="280"/>
      <c r="F72" s="280"/>
      <c r="G72" s="280"/>
      <c r="H72" s="280"/>
      <c r="I72" s="280"/>
      <c r="J72" s="280"/>
      <c r="K72" s="281"/>
    </row>
    <row r="73" spans="2:11" s="1" customFormat="1" ht="18.75" customHeight="1">
      <c r="B73" s="281"/>
      <c r="C73" s="281"/>
      <c r="D73" s="281"/>
      <c r="E73" s="281"/>
      <c r="F73" s="281"/>
      <c r="G73" s="281"/>
      <c r="H73" s="281"/>
      <c r="I73" s="281"/>
      <c r="J73" s="281"/>
      <c r="K73" s="281"/>
    </row>
    <row r="74" spans="2:11" s="1" customFormat="1" ht="7.5" customHeight="1">
      <c r="B74" s="282"/>
      <c r="C74" s="283"/>
      <c r="D74" s="283"/>
      <c r="E74" s="283"/>
      <c r="F74" s="283"/>
      <c r="G74" s="283"/>
      <c r="H74" s="283"/>
      <c r="I74" s="283"/>
      <c r="J74" s="283"/>
      <c r="K74" s="284"/>
    </row>
    <row r="75" spans="2:11" s="1" customFormat="1" ht="45" customHeight="1">
      <c r="B75" s="285"/>
      <c r="C75" s="398" t="s">
        <v>3055</v>
      </c>
      <c r="D75" s="398"/>
      <c r="E75" s="398"/>
      <c r="F75" s="398"/>
      <c r="G75" s="398"/>
      <c r="H75" s="398"/>
      <c r="I75" s="398"/>
      <c r="J75" s="398"/>
      <c r="K75" s="286"/>
    </row>
    <row r="76" spans="2:11" s="1" customFormat="1" ht="17.25" customHeight="1">
      <c r="B76" s="285"/>
      <c r="C76" s="287" t="s">
        <v>3056</v>
      </c>
      <c r="D76" s="287"/>
      <c r="E76" s="287"/>
      <c r="F76" s="287" t="s">
        <v>3057</v>
      </c>
      <c r="G76" s="288"/>
      <c r="H76" s="287" t="s">
        <v>58</v>
      </c>
      <c r="I76" s="287" t="s">
        <v>61</v>
      </c>
      <c r="J76" s="287" t="s">
        <v>3058</v>
      </c>
      <c r="K76" s="286"/>
    </row>
    <row r="77" spans="2:11" s="1" customFormat="1" ht="17.25" customHeight="1">
      <c r="B77" s="285"/>
      <c r="C77" s="289" t="s">
        <v>3059</v>
      </c>
      <c r="D77" s="289"/>
      <c r="E77" s="289"/>
      <c r="F77" s="290" t="s">
        <v>3060</v>
      </c>
      <c r="G77" s="291"/>
      <c r="H77" s="289"/>
      <c r="I77" s="289"/>
      <c r="J77" s="289" t="s">
        <v>3061</v>
      </c>
      <c r="K77" s="286"/>
    </row>
    <row r="78" spans="2:11" s="1" customFormat="1" ht="5.25" customHeight="1">
      <c r="B78" s="285"/>
      <c r="C78" s="292"/>
      <c r="D78" s="292"/>
      <c r="E78" s="292"/>
      <c r="F78" s="292"/>
      <c r="G78" s="293"/>
      <c r="H78" s="292"/>
      <c r="I78" s="292"/>
      <c r="J78" s="292"/>
      <c r="K78" s="286"/>
    </row>
    <row r="79" spans="2:11" s="1" customFormat="1" ht="15" customHeight="1">
      <c r="B79" s="285"/>
      <c r="C79" s="274" t="s">
        <v>57</v>
      </c>
      <c r="D79" s="294"/>
      <c r="E79" s="294"/>
      <c r="F79" s="295" t="s">
        <v>3062</v>
      </c>
      <c r="G79" s="296"/>
      <c r="H79" s="274" t="s">
        <v>3063</v>
      </c>
      <c r="I79" s="274" t="s">
        <v>3064</v>
      </c>
      <c r="J79" s="274">
        <v>20</v>
      </c>
      <c r="K79" s="286"/>
    </row>
    <row r="80" spans="2:11" s="1" customFormat="1" ht="15" customHeight="1">
      <c r="B80" s="285"/>
      <c r="C80" s="274" t="s">
        <v>3065</v>
      </c>
      <c r="D80" s="274"/>
      <c r="E80" s="274"/>
      <c r="F80" s="295" t="s">
        <v>3062</v>
      </c>
      <c r="G80" s="296"/>
      <c r="H80" s="274" t="s">
        <v>3066</v>
      </c>
      <c r="I80" s="274" t="s">
        <v>3064</v>
      </c>
      <c r="J80" s="274">
        <v>120</v>
      </c>
      <c r="K80" s="286"/>
    </row>
    <row r="81" spans="2:11" s="1" customFormat="1" ht="15" customHeight="1">
      <c r="B81" s="297"/>
      <c r="C81" s="274" t="s">
        <v>3067</v>
      </c>
      <c r="D81" s="274"/>
      <c r="E81" s="274"/>
      <c r="F81" s="295" t="s">
        <v>3068</v>
      </c>
      <c r="G81" s="296"/>
      <c r="H81" s="274" t="s">
        <v>3069</v>
      </c>
      <c r="I81" s="274" t="s">
        <v>3064</v>
      </c>
      <c r="J81" s="274">
        <v>50</v>
      </c>
      <c r="K81" s="286"/>
    </row>
    <row r="82" spans="2:11" s="1" customFormat="1" ht="15" customHeight="1">
      <c r="B82" s="297"/>
      <c r="C82" s="274" t="s">
        <v>3070</v>
      </c>
      <c r="D82" s="274"/>
      <c r="E82" s="274"/>
      <c r="F82" s="295" t="s">
        <v>3062</v>
      </c>
      <c r="G82" s="296"/>
      <c r="H82" s="274" t="s">
        <v>3071</v>
      </c>
      <c r="I82" s="274" t="s">
        <v>3072</v>
      </c>
      <c r="J82" s="274"/>
      <c r="K82" s="286"/>
    </row>
    <row r="83" spans="2:11" s="1" customFormat="1" ht="15" customHeight="1">
      <c r="B83" s="297"/>
      <c r="C83" s="298" t="s">
        <v>3073</v>
      </c>
      <c r="D83" s="298"/>
      <c r="E83" s="298"/>
      <c r="F83" s="299" t="s">
        <v>3068</v>
      </c>
      <c r="G83" s="298"/>
      <c r="H83" s="298" t="s">
        <v>3074</v>
      </c>
      <c r="I83" s="298" t="s">
        <v>3064</v>
      </c>
      <c r="J83" s="298">
        <v>15</v>
      </c>
      <c r="K83" s="286"/>
    </row>
    <row r="84" spans="2:11" s="1" customFormat="1" ht="15" customHeight="1">
      <c r="B84" s="297"/>
      <c r="C84" s="298" t="s">
        <v>3075</v>
      </c>
      <c r="D84" s="298"/>
      <c r="E84" s="298"/>
      <c r="F84" s="299" t="s">
        <v>3068</v>
      </c>
      <c r="G84" s="298"/>
      <c r="H84" s="298" t="s">
        <v>3076</v>
      </c>
      <c r="I84" s="298" t="s">
        <v>3064</v>
      </c>
      <c r="J84" s="298">
        <v>15</v>
      </c>
      <c r="K84" s="286"/>
    </row>
    <row r="85" spans="2:11" s="1" customFormat="1" ht="15" customHeight="1">
      <c r="B85" s="297"/>
      <c r="C85" s="298" t="s">
        <v>3077</v>
      </c>
      <c r="D85" s="298"/>
      <c r="E85" s="298"/>
      <c r="F85" s="299" t="s">
        <v>3068</v>
      </c>
      <c r="G85" s="298"/>
      <c r="H85" s="298" t="s">
        <v>3078</v>
      </c>
      <c r="I85" s="298" t="s">
        <v>3064</v>
      </c>
      <c r="J85" s="298">
        <v>20</v>
      </c>
      <c r="K85" s="286"/>
    </row>
    <row r="86" spans="2:11" s="1" customFormat="1" ht="15" customHeight="1">
      <c r="B86" s="297"/>
      <c r="C86" s="298" t="s">
        <v>3079</v>
      </c>
      <c r="D86" s="298"/>
      <c r="E86" s="298"/>
      <c r="F86" s="299" t="s">
        <v>3068</v>
      </c>
      <c r="G86" s="298"/>
      <c r="H86" s="298" t="s">
        <v>3080</v>
      </c>
      <c r="I86" s="298" t="s">
        <v>3064</v>
      </c>
      <c r="J86" s="298">
        <v>20</v>
      </c>
      <c r="K86" s="286"/>
    </row>
    <row r="87" spans="2:11" s="1" customFormat="1" ht="15" customHeight="1">
      <c r="B87" s="297"/>
      <c r="C87" s="274" t="s">
        <v>3081</v>
      </c>
      <c r="D87" s="274"/>
      <c r="E87" s="274"/>
      <c r="F87" s="295" t="s">
        <v>3068</v>
      </c>
      <c r="G87" s="296"/>
      <c r="H87" s="274" t="s">
        <v>3082</v>
      </c>
      <c r="I87" s="274" t="s">
        <v>3064</v>
      </c>
      <c r="J87" s="274">
        <v>50</v>
      </c>
      <c r="K87" s="286"/>
    </row>
    <row r="88" spans="2:11" s="1" customFormat="1" ht="15" customHeight="1">
      <c r="B88" s="297"/>
      <c r="C88" s="274" t="s">
        <v>3083</v>
      </c>
      <c r="D88" s="274"/>
      <c r="E88" s="274"/>
      <c r="F88" s="295" t="s">
        <v>3068</v>
      </c>
      <c r="G88" s="296"/>
      <c r="H88" s="274" t="s">
        <v>3084</v>
      </c>
      <c r="I88" s="274" t="s">
        <v>3064</v>
      </c>
      <c r="J88" s="274">
        <v>20</v>
      </c>
      <c r="K88" s="286"/>
    </row>
    <row r="89" spans="2:11" s="1" customFormat="1" ht="15" customHeight="1">
      <c r="B89" s="297"/>
      <c r="C89" s="274" t="s">
        <v>3085</v>
      </c>
      <c r="D89" s="274"/>
      <c r="E89" s="274"/>
      <c r="F89" s="295" t="s">
        <v>3068</v>
      </c>
      <c r="G89" s="296"/>
      <c r="H89" s="274" t="s">
        <v>3086</v>
      </c>
      <c r="I89" s="274" t="s">
        <v>3064</v>
      </c>
      <c r="J89" s="274">
        <v>20</v>
      </c>
      <c r="K89" s="286"/>
    </row>
    <row r="90" spans="2:11" s="1" customFormat="1" ht="15" customHeight="1">
      <c r="B90" s="297"/>
      <c r="C90" s="274" t="s">
        <v>3087</v>
      </c>
      <c r="D90" s="274"/>
      <c r="E90" s="274"/>
      <c r="F90" s="295" t="s">
        <v>3068</v>
      </c>
      <c r="G90" s="296"/>
      <c r="H90" s="274" t="s">
        <v>3088</v>
      </c>
      <c r="I90" s="274" t="s">
        <v>3064</v>
      </c>
      <c r="J90" s="274">
        <v>50</v>
      </c>
      <c r="K90" s="286"/>
    </row>
    <row r="91" spans="2:11" s="1" customFormat="1" ht="15" customHeight="1">
      <c r="B91" s="297"/>
      <c r="C91" s="274" t="s">
        <v>3089</v>
      </c>
      <c r="D91" s="274"/>
      <c r="E91" s="274"/>
      <c r="F91" s="295" t="s">
        <v>3068</v>
      </c>
      <c r="G91" s="296"/>
      <c r="H91" s="274" t="s">
        <v>3089</v>
      </c>
      <c r="I91" s="274" t="s">
        <v>3064</v>
      </c>
      <c r="J91" s="274">
        <v>50</v>
      </c>
      <c r="K91" s="286"/>
    </row>
    <row r="92" spans="2:11" s="1" customFormat="1" ht="15" customHeight="1">
      <c r="B92" s="297"/>
      <c r="C92" s="274" t="s">
        <v>3090</v>
      </c>
      <c r="D92" s="274"/>
      <c r="E92" s="274"/>
      <c r="F92" s="295" t="s">
        <v>3068</v>
      </c>
      <c r="G92" s="296"/>
      <c r="H92" s="274" t="s">
        <v>3091</v>
      </c>
      <c r="I92" s="274" t="s">
        <v>3064</v>
      </c>
      <c r="J92" s="274">
        <v>255</v>
      </c>
      <c r="K92" s="286"/>
    </row>
    <row r="93" spans="2:11" s="1" customFormat="1" ht="15" customHeight="1">
      <c r="B93" s="297"/>
      <c r="C93" s="274" t="s">
        <v>3092</v>
      </c>
      <c r="D93" s="274"/>
      <c r="E93" s="274"/>
      <c r="F93" s="295" t="s">
        <v>3062</v>
      </c>
      <c r="G93" s="296"/>
      <c r="H93" s="274" t="s">
        <v>3093</v>
      </c>
      <c r="I93" s="274" t="s">
        <v>3094</v>
      </c>
      <c r="J93" s="274"/>
      <c r="K93" s="286"/>
    </row>
    <row r="94" spans="2:11" s="1" customFormat="1" ht="15" customHeight="1">
      <c r="B94" s="297"/>
      <c r="C94" s="274" t="s">
        <v>3095</v>
      </c>
      <c r="D94" s="274"/>
      <c r="E94" s="274"/>
      <c r="F94" s="295" t="s">
        <v>3062</v>
      </c>
      <c r="G94" s="296"/>
      <c r="H94" s="274" t="s">
        <v>3096</v>
      </c>
      <c r="I94" s="274" t="s">
        <v>3097</v>
      </c>
      <c r="J94" s="274"/>
      <c r="K94" s="286"/>
    </row>
    <row r="95" spans="2:11" s="1" customFormat="1" ht="15" customHeight="1">
      <c r="B95" s="297"/>
      <c r="C95" s="274" t="s">
        <v>3098</v>
      </c>
      <c r="D95" s="274"/>
      <c r="E95" s="274"/>
      <c r="F95" s="295" t="s">
        <v>3062</v>
      </c>
      <c r="G95" s="296"/>
      <c r="H95" s="274" t="s">
        <v>3098</v>
      </c>
      <c r="I95" s="274" t="s">
        <v>3097</v>
      </c>
      <c r="J95" s="274"/>
      <c r="K95" s="286"/>
    </row>
    <row r="96" spans="2:11" s="1" customFormat="1" ht="15" customHeight="1">
      <c r="B96" s="297"/>
      <c r="C96" s="274" t="s">
        <v>42</v>
      </c>
      <c r="D96" s="274"/>
      <c r="E96" s="274"/>
      <c r="F96" s="295" t="s">
        <v>3062</v>
      </c>
      <c r="G96" s="296"/>
      <c r="H96" s="274" t="s">
        <v>3099</v>
      </c>
      <c r="I96" s="274" t="s">
        <v>3097</v>
      </c>
      <c r="J96" s="274"/>
      <c r="K96" s="286"/>
    </row>
    <row r="97" spans="2:11" s="1" customFormat="1" ht="15" customHeight="1">
      <c r="B97" s="297"/>
      <c r="C97" s="274" t="s">
        <v>52</v>
      </c>
      <c r="D97" s="274"/>
      <c r="E97" s="274"/>
      <c r="F97" s="295" t="s">
        <v>3062</v>
      </c>
      <c r="G97" s="296"/>
      <c r="H97" s="274" t="s">
        <v>3100</v>
      </c>
      <c r="I97" s="274" t="s">
        <v>3097</v>
      </c>
      <c r="J97" s="274"/>
      <c r="K97" s="286"/>
    </row>
    <row r="98" spans="2:11" s="1" customFormat="1" ht="15" customHeight="1">
      <c r="B98" s="300"/>
      <c r="C98" s="301"/>
      <c r="D98" s="301"/>
      <c r="E98" s="301"/>
      <c r="F98" s="301"/>
      <c r="G98" s="301"/>
      <c r="H98" s="301"/>
      <c r="I98" s="301"/>
      <c r="J98" s="301"/>
      <c r="K98" s="302"/>
    </row>
    <row r="99" spans="2:11" s="1" customFormat="1" ht="18.75" customHeight="1">
      <c r="B99" s="303"/>
      <c r="C99" s="304"/>
      <c r="D99" s="304"/>
      <c r="E99" s="304"/>
      <c r="F99" s="304"/>
      <c r="G99" s="304"/>
      <c r="H99" s="304"/>
      <c r="I99" s="304"/>
      <c r="J99" s="304"/>
      <c r="K99" s="303"/>
    </row>
    <row r="100" spans="2:11" s="1" customFormat="1" ht="18.75" customHeight="1">
      <c r="B100" s="281"/>
      <c r="C100" s="281"/>
      <c r="D100" s="281"/>
      <c r="E100" s="281"/>
      <c r="F100" s="281"/>
      <c r="G100" s="281"/>
      <c r="H100" s="281"/>
      <c r="I100" s="281"/>
      <c r="J100" s="281"/>
      <c r="K100" s="281"/>
    </row>
    <row r="101" spans="2:11" s="1" customFormat="1" ht="7.5" customHeight="1">
      <c r="B101" s="282"/>
      <c r="C101" s="283"/>
      <c r="D101" s="283"/>
      <c r="E101" s="283"/>
      <c r="F101" s="283"/>
      <c r="G101" s="283"/>
      <c r="H101" s="283"/>
      <c r="I101" s="283"/>
      <c r="J101" s="283"/>
      <c r="K101" s="284"/>
    </row>
    <row r="102" spans="2:11" s="1" customFormat="1" ht="45" customHeight="1">
      <c r="B102" s="285"/>
      <c r="C102" s="398" t="s">
        <v>3101</v>
      </c>
      <c r="D102" s="398"/>
      <c r="E102" s="398"/>
      <c r="F102" s="398"/>
      <c r="G102" s="398"/>
      <c r="H102" s="398"/>
      <c r="I102" s="398"/>
      <c r="J102" s="398"/>
      <c r="K102" s="286"/>
    </row>
    <row r="103" spans="2:11" s="1" customFormat="1" ht="17.25" customHeight="1">
      <c r="B103" s="285"/>
      <c r="C103" s="287" t="s">
        <v>3056</v>
      </c>
      <c r="D103" s="287"/>
      <c r="E103" s="287"/>
      <c r="F103" s="287" t="s">
        <v>3057</v>
      </c>
      <c r="G103" s="288"/>
      <c r="H103" s="287" t="s">
        <v>58</v>
      </c>
      <c r="I103" s="287" t="s">
        <v>61</v>
      </c>
      <c r="J103" s="287" t="s">
        <v>3058</v>
      </c>
      <c r="K103" s="286"/>
    </row>
    <row r="104" spans="2:11" s="1" customFormat="1" ht="17.25" customHeight="1">
      <c r="B104" s="285"/>
      <c r="C104" s="289" t="s">
        <v>3059</v>
      </c>
      <c r="D104" s="289"/>
      <c r="E104" s="289"/>
      <c r="F104" s="290" t="s">
        <v>3060</v>
      </c>
      <c r="G104" s="291"/>
      <c r="H104" s="289"/>
      <c r="I104" s="289"/>
      <c r="J104" s="289" t="s">
        <v>3061</v>
      </c>
      <c r="K104" s="286"/>
    </row>
    <row r="105" spans="2:11" s="1" customFormat="1" ht="5.25" customHeight="1">
      <c r="B105" s="285"/>
      <c r="C105" s="287"/>
      <c r="D105" s="287"/>
      <c r="E105" s="287"/>
      <c r="F105" s="287"/>
      <c r="G105" s="305"/>
      <c r="H105" s="287"/>
      <c r="I105" s="287"/>
      <c r="J105" s="287"/>
      <c r="K105" s="286"/>
    </row>
    <row r="106" spans="2:11" s="1" customFormat="1" ht="15" customHeight="1">
      <c r="B106" s="285"/>
      <c r="C106" s="274" t="s">
        <v>57</v>
      </c>
      <c r="D106" s="294"/>
      <c r="E106" s="294"/>
      <c r="F106" s="295" t="s">
        <v>3062</v>
      </c>
      <c r="G106" s="274"/>
      <c r="H106" s="274" t="s">
        <v>3102</v>
      </c>
      <c r="I106" s="274" t="s">
        <v>3064</v>
      </c>
      <c r="J106" s="274">
        <v>20</v>
      </c>
      <c r="K106" s="286"/>
    </row>
    <row r="107" spans="2:11" s="1" customFormat="1" ht="15" customHeight="1">
      <c r="B107" s="285"/>
      <c r="C107" s="274" t="s">
        <v>3065</v>
      </c>
      <c r="D107" s="274"/>
      <c r="E107" s="274"/>
      <c r="F107" s="295" t="s">
        <v>3062</v>
      </c>
      <c r="G107" s="274"/>
      <c r="H107" s="274" t="s">
        <v>3102</v>
      </c>
      <c r="I107" s="274" t="s">
        <v>3064</v>
      </c>
      <c r="J107" s="274">
        <v>120</v>
      </c>
      <c r="K107" s="286"/>
    </row>
    <row r="108" spans="2:11" s="1" customFormat="1" ht="15" customHeight="1">
      <c r="B108" s="297"/>
      <c r="C108" s="274" t="s">
        <v>3067</v>
      </c>
      <c r="D108" s="274"/>
      <c r="E108" s="274"/>
      <c r="F108" s="295" t="s">
        <v>3068</v>
      </c>
      <c r="G108" s="274"/>
      <c r="H108" s="274" t="s">
        <v>3102</v>
      </c>
      <c r="I108" s="274" t="s">
        <v>3064</v>
      </c>
      <c r="J108" s="274">
        <v>50</v>
      </c>
      <c r="K108" s="286"/>
    </row>
    <row r="109" spans="2:11" s="1" customFormat="1" ht="15" customHeight="1">
      <c r="B109" s="297"/>
      <c r="C109" s="274" t="s">
        <v>3070</v>
      </c>
      <c r="D109" s="274"/>
      <c r="E109" s="274"/>
      <c r="F109" s="295" t="s">
        <v>3062</v>
      </c>
      <c r="G109" s="274"/>
      <c r="H109" s="274" t="s">
        <v>3102</v>
      </c>
      <c r="I109" s="274" t="s">
        <v>3072</v>
      </c>
      <c r="J109" s="274"/>
      <c r="K109" s="286"/>
    </row>
    <row r="110" spans="2:11" s="1" customFormat="1" ht="15" customHeight="1">
      <c r="B110" s="297"/>
      <c r="C110" s="274" t="s">
        <v>3081</v>
      </c>
      <c r="D110" s="274"/>
      <c r="E110" s="274"/>
      <c r="F110" s="295" t="s">
        <v>3068</v>
      </c>
      <c r="G110" s="274"/>
      <c r="H110" s="274" t="s">
        <v>3102</v>
      </c>
      <c r="I110" s="274" t="s">
        <v>3064</v>
      </c>
      <c r="J110" s="274">
        <v>50</v>
      </c>
      <c r="K110" s="286"/>
    </row>
    <row r="111" spans="2:11" s="1" customFormat="1" ht="15" customHeight="1">
      <c r="B111" s="297"/>
      <c r="C111" s="274" t="s">
        <v>3089</v>
      </c>
      <c r="D111" s="274"/>
      <c r="E111" s="274"/>
      <c r="F111" s="295" t="s">
        <v>3068</v>
      </c>
      <c r="G111" s="274"/>
      <c r="H111" s="274" t="s">
        <v>3102</v>
      </c>
      <c r="I111" s="274" t="s">
        <v>3064</v>
      </c>
      <c r="J111" s="274">
        <v>50</v>
      </c>
      <c r="K111" s="286"/>
    </row>
    <row r="112" spans="2:11" s="1" customFormat="1" ht="15" customHeight="1">
      <c r="B112" s="297"/>
      <c r="C112" s="274" t="s">
        <v>3087</v>
      </c>
      <c r="D112" s="274"/>
      <c r="E112" s="274"/>
      <c r="F112" s="295" t="s">
        <v>3068</v>
      </c>
      <c r="G112" s="274"/>
      <c r="H112" s="274" t="s">
        <v>3102</v>
      </c>
      <c r="I112" s="274" t="s">
        <v>3064</v>
      </c>
      <c r="J112" s="274">
        <v>50</v>
      </c>
      <c r="K112" s="286"/>
    </row>
    <row r="113" spans="2:11" s="1" customFormat="1" ht="15" customHeight="1">
      <c r="B113" s="297"/>
      <c r="C113" s="274" t="s">
        <v>57</v>
      </c>
      <c r="D113" s="274"/>
      <c r="E113" s="274"/>
      <c r="F113" s="295" t="s">
        <v>3062</v>
      </c>
      <c r="G113" s="274"/>
      <c r="H113" s="274" t="s">
        <v>3103</v>
      </c>
      <c r="I113" s="274" t="s">
        <v>3064</v>
      </c>
      <c r="J113" s="274">
        <v>20</v>
      </c>
      <c r="K113" s="286"/>
    </row>
    <row r="114" spans="2:11" s="1" customFormat="1" ht="15" customHeight="1">
      <c r="B114" s="297"/>
      <c r="C114" s="274" t="s">
        <v>3104</v>
      </c>
      <c r="D114" s="274"/>
      <c r="E114" s="274"/>
      <c r="F114" s="295" t="s">
        <v>3062</v>
      </c>
      <c r="G114" s="274"/>
      <c r="H114" s="274" t="s">
        <v>3105</v>
      </c>
      <c r="I114" s="274" t="s">
        <v>3064</v>
      </c>
      <c r="J114" s="274">
        <v>120</v>
      </c>
      <c r="K114" s="286"/>
    </row>
    <row r="115" spans="2:11" s="1" customFormat="1" ht="15" customHeight="1">
      <c r="B115" s="297"/>
      <c r="C115" s="274" t="s">
        <v>42</v>
      </c>
      <c r="D115" s="274"/>
      <c r="E115" s="274"/>
      <c r="F115" s="295" t="s">
        <v>3062</v>
      </c>
      <c r="G115" s="274"/>
      <c r="H115" s="274" t="s">
        <v>3106</v>
      </c>
      <c r="I115" s="274" t="s">
        <v>3097</v>
      </c>
      <c r="J115" s="274"/>
      <c r="K115" s="286"/>
    </row>
    <row r="116" spans="2:11" s="1" customFormat="1" ht="15" customHeight="1">
      <c r="B116" s="297"/>
      <c r="C116" s="274" t="s">
        <v>52</v>
      </c>
      <c r="D116" s="274"/>
      <c r="E116" s="274"/>
      <c r="F116" s="295" t="s">
        <v>3062</v>
      </c>
      <c r="G116" s="274"/>
      <c r="H116" s="274" t="s">
        <v>3107</v>
      </c>
      <c r="I116" s="274" t="s">
        <v>3097</v>
      </c>
      <c r="J116" s="274"/>
      <c r="K116" s="286"/>
    </row>
    <row r="117" spans="2:11" s="1" customFormat="1" ht="15" customHeight="1">
      <c r="B117" s="297"/>
      <c r="C117" s="274" t="s">
        <v>61</v>
      </c>
      <c r="D117" s="274"/>
      <c r="E117" s="274"/>
      <c r="F117" s="295" t="s">
        <v>3062</v>
      </c>
      <c r="G117" s="274"/>
      <c r="H117" s="274" t="s">
        <v>3108</v>
      </c>
      <c r="I117" s="274" t="s">
        <v>3109</v>
      </c>
      <c r="J117" s="274"/>
      <c r="K117" s="286"/>
    </row>
    <row r="118" spans="2:11" s="1" customFormat="1" ht="15" customHeight="1">
      <c r="B118" s="300"/>
      <c r="C118" s="306"/>
      <c r="D118" s="306"/>
      <c r="E118" s="306"/>
      <c r="F118" s="306"/>
      <c r="G118" s="306"/>
      <c r="H118" s="306"/>
      <c r="I118" s="306"/>
      <c r="J118" s="306"/>
      <c r="K118" s="302"/>
    </row>
    <row r="119" spans="2:11" s="1" customFormat="1" ht="18.75" customHeight="1">
      <c r="B119" s="307"/>
      <c r="C119" s="308"/>
      <c r="D119" s="308"/>
      <c r="E119" s="308"/>
      <c r="F119" s="309"/>
      <c r="G119" s="308"/>
      <c r="H119" s="308"/>
      <c r="I119" s="308"/>
      <c r="J119" s="308"/>
      <c r="K119" s="307"/>
    </row>
    <row r="120" spans="2:11" s="1" customFormat="1" ht="18.75" customHeight="1">
      <c r="B120" s="281"/>
      <c r="C120" s="281"/>
      <c r="D120" s="281"/>
      <c r="E120" s="281"/>
      <c r="F120" s="281"/>
      <c r="G120" s="281"/>
      <c r="H120" s="281"/>
      <c r="I120" s="281"/>
      <c r="J120" s="281"/>
      <c r="K120" s="281"/>
    </row>
    <row r="121" spans="2:11" s="1" customFormat="1" ht="7.5" customHeight="1">
      <c r="B121" s="310"/>
      <c r="C121" s="311"/>
      <c r="D121" s="311"/>
      <c r="E121" s="311"/>
      <c r="F121" s="311"/>
      <c r="G121" s="311"/>
      <c r="H121" s="311"/>
      <c r="I121" s="311"/>
      <c r="J121" s="311"/>
      <c r="K121" s="312"/>
    </row>
    <row r="122" spans="2:11" s="1" customFormat="1" ht="45" customHeight="1">
      <c r="B122" s="313"/>
      <c r="C122" s="399" t="s">
        <v>3110</v>
      </c>
      <c r="D122" s="399"/>
      <c r="E122" s="399"/>
      <c r="F122" s="399"/>
      <c r="G122" s="399"/>
      <c r="H122" s="399"/>
      <c r="I122" s="399"/>
      <c r="J122" s="399"/>
      <c r="K122" s="314"/>
    </row>
    <row r="123" spans="2:11" s="1" customFormat="1" ht="17.25" customHeight="1">
      <c r="B123" s="315"/>
      <c r="C123" s="287" t="s">
        <v>3056</v>
      </c>
      <c r="D123" s="287"/>
      <c r="E123" s="287"/>
      <c r="F123" s="287" t="s">
        <v>3057</v>
      </c>
      <c r="G123" s="288"/>
      <c r="H123" s="287" t="s">
        <v>58</v>
      </c>
      <c r="I123" s="287" t="s">
        <v>61</v>
      </c>
      <c r="J123" s="287" t="s">
        <v>3058</v>
      </c>
      <c r="K123" s="316"/>
    </row>
    <row r="124" spans="2:11" s="1" customFormat="1" ht="17.25" customHeight="1">
      <c r="B124" s="315"/>
      <c r="C124" s="289" t="s">
        <v>3059</v>
      </c>
      <c r="D124" s="289"/>
      <c r="E124" s="289"/>
      <c r="F124" s="290" t="s">
        <v>3060</v>
      </c>
      <c r="G124" s="291"/>
      <c r="H124" s="289"/>
      <c r="I124" s="289"/>
      <c r="J124" s="289" t="s">
        <v>3061</v>
      </c>
      <c r="K124" s="316"/>
    </row>
    <row r="125" spans="2:11" s="1" customFormat="1" ht="5.25" customHeight="1">
      <c r="B125" s="317"/>
      <c r="C125" s="292"/>
      <c r="D125" s="292"/>
      <c r="E125" s="292"/>
      <c r="F125" s="292"/>
      <c r="G125" s="318"/>
      <c r="H125" s="292"/>
      <c r="I125" s="292"/>
      <c r="J125" s="292"/>
      <c r="K125" s="319"/>
    </row>
    <row r="126" spans="2:11" s="1" customFormat="1" ht="15" customHeight="1">
      <c r="B126" s="317"/>
      <c r="C126" s="274" t="s">
        <v>3065</v>
      </c>
      <c r="D126" s="294"/>
      <c r="E126" s="294"/>
      <c r="F126" s="295" t="s">
        <v>3062</v>
      </c>
      <c r="G126" s="274"/>
      <c r="H126" s="274" t="s">
        <v>3102</v>
      </c>
      <c r="I126" s="274" t="s">
        <v>3064</v>
      </c>
      <c r="J126" s="274">
        <v>120</v>
      </c>
      <c r="K126" s="320"/>
    </row>
    <row r="127" spans="2:11" s="1" customFormat="1" ht="15" customHeight="1">
      <c r="B127" s="317"/>
      <c r="C127" s="274" t="s">
        <v>3111</v>
      </c>
      <c r="D127" s="274"/>
      <c r="E127" s="274"/>
      <c r="F127" s="295" t="s">
        <v>3062</v>
      </c>
      <c r="G127" s="274"/>
      <c r="H127" s="274" t="s">
        <v>3112</v>
      </c>
      <c r="I127" s="274" t="s">
        <v>3064</v>
      </c>
      <c r="J127" s="274" t="s">
        <v>3113</v>
      </c>
      <c r="K127" s="320"/>
    </row>
    <row r="128" spans="2:11" s="1" customFormat="1" ht="15" customHeight="1">
      <c r="B128" s="317"/>
      <c r="C128" s="274" t="s">
        <v>89</v>
      </c>
      <c r="D128" s="274"/>
      <c r="E128" s="274"/>
      <c r="F128" s="295" t="s">
        <v>3062</v>
      </c>
      <c r="G128" s="274"/>
      <c r="H128" s="274" t="s">
        <v>3114</v>
      </c>
      <c r="I128" s="274" t="s">
        <v>3064</v>
      </c>
      <c r="J128" s="274" t="s">
        <v>3113</v>
      </c>
      <c r="K128" s="320"/>
    </row>
    <row r="129" spans="2:11" s="1" customFormat="1" ht="15" customHeight="1">
      <c r="B129" s="317"/>
      <c r="C129" s="274" t="s">
        <v>3073</v>
      </c>
      <c r="D129" s="274"/>
      <c r="E129" s="274"/>
      <c r="F129" s="295" t="s">
        <v>3068</v>
      </c>
      <c r="G129" s="274"/>
      <c r="H129" s="274" t="s">
        <v>3074</v>
      </c>
      <c r="I129" s="274" t="s">
        <v>3064</v>
      </c>
      <c r="J129" s="274">
        <v>15</v>
      </c>
      <c r="K129" s="320"/>
    </row>
    <row r="130" spans="2:11" s="1" customFormat="1" ht="15" customHeight="1">
      <c r="B130" s="317"/>
      <c r="C130" s="298" t="s">
        <v>3075</v>
      </c>
      <c r="D130" s="298"/>
      <c r="E130" s="298"/>
      <c r="F130" s="299" t="s">
        <v>3068</v>
      </c>
      <c r="G130" s="298"/>
      <c r="H130" s="298" t="s">
        <v>3076</v>
      </c>
      <c r="I130" s="298" t="s">
        <v>3064</v>
      </c>
      <c r="J130" s="298">
        <v>15</v>
      </c>
      <c r="K130" s="320"/>
    </row>
    <row r="131" spans="2:11" s="1" customFormat="1" ht="15" customHeight="1">
      <c r="B131" s="317"/>
      <c r="C131" s="298" t="s">
        <v>3077</v>
      </c>
      <c r="D131" s="298"/>
      <c r="E131" s="298"/>
      <c r="F131" s="299" t="s">
        <v>3068</v>
      </c>
      <c r="G131" s="298"/>
      <c r="H131" s="298" t="s">
        <v>3078</v>
      </c>
      <c r="I131" s="298" t="s">
        <v>3064</v>
      </c>
      <c r="J131" s="298">
        <v>20</v>
      </c>
      <c r="K131" s="320"/>
    </row>
    <row r="132" spans="2:11" s="1" customFormat="1" ht="15" customHeight="1">
      <c r="B132" s="317"/>
      <c r="C132" s="298" t="s">
        <v>3079</v>
      </c>
      <c r="D132" s="298"/>
      <c r="E132" s="298"/>
      <c r="F132" s="299" t="s">
        <v>3068</v>
      </c>
      <c r="G132" s="298"/>
      <c r="H132" s="298" t="s">
        <v>3080</v>
      </c>
      <c r="I132" s="298" t="s">
        <v>3064</v>
      </c>
      <c r="J132" s="298">
        <v>20</v>
      </c>
      <c r="K132" s="320"/>
    </row>
    <row r="133" spans="2:11" s="1" customFormat="1" ht="15" customHeight="1">
      <c r="B133" s="317"/>
      <c r="C133" s="274" t="s">
        <v>3067</v>
      </c>
      <c r="D133" s="274"/>
      <c r="E133" s="274"/>
      <c r="F133" s="295" t="s">
        <v>3068</v>
      </c>
      <c r="G133" s="274"/>
      <c r="H133" s="274" t="s">
        <v>3102</v>
      </c>
      <c r="I133" s="274" t="s">
        <v>3064</v>
      </c>
      <c r="J133" s="274">
        <v>50</v>
      </c>
      <c r="K133" s="320"/>
    </row>
    <row r="134" spans="2:11" s="1" customFormat="1" ht="15" customHeight="1">
      <c r="B134" s="317"/>
      <c r="C134" s="274" t="s">
        <v>3081</v>
      </c>
      <c r="D134" s="274"/>
      <c r="E134" s="274"/>
      <c r="F134" s="295" t="s">
        <v>3068</v>
      </c>
      <c r="G134" s="274"/>
      <c r="H134" s="274" t="s">
        <v>3102</v>
      </c>
      <c r="I134" s="274" t="s">
        <v>3064</v>
      </c>
      <c r="J134" s="274">
        <v>50</v>
      </c>
      <c r="K134" s="320"/>
    </row>
    <row r="135" spans="2:11" s="1" customFormat="1" ht="15" customHeight="1">
      <c r="B135" s="317"/>
      <c r="C135" s="274" t="s">
        <v>3087</v>
      </c>
      <c r="D135" s="274"/>
      <c r="E135" s="274"/>
      <c r="F135" s="295" t="s">
        <v>3068</v>
      </c>
      <c r="G135" s="274"/>
      <c r="H135" s="274" t="s">
        <v>3102</v>
      </c>
      <c r="I135" s="274" t="s">
        <v>3064</v>
      </c>
      <c r="J135" s="274">
        <v>50</v>
      </c>
      <c r="K135" s="320"/>
    </row>
    <row r="136" spans="2:11" s="1" customFormat="1" ht="15" customHeight="1">
      <c r="B136" s="317"/>
      <c r="C136" s="274" t="s">
        <v>3089</v>
      </c>
      <c r="D136" s="274"/>
      <c r="E136" s="274"/>
      <c r="F136" s="295" t="s">
        <v>3068</v>
      </c>
      <c r="G136" s="274"/>
      <c r="H136" s="274" t="s">
        <v>3102</v>
      </c>
      <c r="I136" s="274" t="s">
        <v>3064</v>
      </c>
      <c r="J136" s="274">
        <v>50</v>
      </c>
      <c r="K136" s="320"/>
    </row>
    <row r="137" spans="2:11" s="1" customFormat="1" ht="15" customHeight="1">
      <c r="B137" s="317"/>
      <c r="C137" s="274" t="s">
        <v>3090</v>
      </c>
      <c r="D137" s="274"/>
      <c r="E137" s="274"/>
      <c r="F137" s="295" t="s">
        <v>3068</v>
      </c>
      <c r="G137" s="274"/>
      <c r="H137" s="274" t="s">
        <v>3115</v>
      </c>
      <c r="I137" s="274" t="s">
        <v>3064</v>
      </c>
      <c r="J137" s="274">
        <v>255</v>
      </c>
      <c r="K137" s="320"/>
    </row>
    <row r="138" spans="2:11" s="1" customFormat="1" ht="15" customHeight="1">
      <c r="B138" s="317"/>
      <c r="C138" s="274" t="s">
        <v>3092</v>
      </c>
      <c r="D138" s="274"/>
      <c r="E138" s="274"/>
      <c r="F138" s="295" t="s">
        <v>3062</v>
      </c>
      <c r="G138" s="274"/>
      <c r="H138" s="274" t="s">
        <v>3116</v>
      </c>
      <c r="I138" s="274" t="s">
        <v>3094</v>
      </c>
      <c r="J138" s="274"/>
      <c r="K138" s="320"/>
    </row>
    <row r="139" spans="2:11" s="1" customFormat="1" ht="15" customHeight="1">
      <c r="B139" s="317"/>
      <c r="C139" s="274" t="s">
        <v>3095</v>
      </c>
      <c r="D139" s="274"/>
      <c r="E139" s="274"/>
      <c r="F139" s="295" t="s">
        <v>3062</v>
      </c>
      <c r="G139" s="274"/>
      <c r="H139" s="274" t="s">
        <v>3117</v>
      </c>
      <c r="I139" s="274" t="s">
        <v>3097</v>
      </c>
      <c r="J139" s="274"/>
      <c r="K139" s="320"/>
    </row>
    <row r="140" spans="2:11" s="1" customFormat="1" ht="15" customHeight="1">
      <c r="B140" s="317"/>
      <c r="C140" s="274" t="s">
        <v>3098</v>
      </c>
      <c r="D140" s="274"/>
      <c r="E140" s="274"/>
      <c r="F140" s="295" t="s">
        <v>3062</v>
      </c>
      <c r="G140" s="274"/>
      <c r="H140" s="274" t="s">
        <v>3098</v>
      </c>
      <c r="I140" s="274" t="s">
        <v>3097</v>
      </c>
      <c r="J140" s="274"/>
      <c r="K140" s="320"/>
    </row>
    <row r="141" spans="2:11" s="1" customFormat="1" ht="15" customHeight="1">
      <c r="B141" s="317"/>
      <c r="C141" s="274" t="s">
        <v>42</v>
      </c>
      <c r="D141" s="274"/>
      <c r="E141" s="274"/>
      <c r="F141" s="295" t="s">
        <v>3062</v>
      </c>
      <c r="G141" s="274"/>
      <c r="H141" s="274" t="s">
        <v>3118</v>
      </c>
      <c r="I141" s="274" t="s">
        <v>3097</v>
      </c>
      <c r="J141" s="274"/>
      <c r="K141" s="320"/>
    </row>
    <row r="142" spans="2:11" s="1" customFormat="1" ht="15" customHeight="1">
      <c r="B142" s="317"/>
      <c r="C142" s="274" t="s">
        <v>3119</v>
      </c>
      <c r="D142" s="274"/>
      <c r="E142" s="274"/>
      <c r="F142" s="295" t="s">
        <v>3062</v>
      </c>
      <c r="G142" s="274"/>
      <c r="H142" s="274" t="s">
        <v>3120</v>
      </c>
      <c r="I142" s="274" t="s">
        <v>3097</v>
      </c>
      <c r="J142" s="274"/>
      <c r="K142" s="320"/>
    </row>
    <row r="143" spans="2:11" s="1" customFormat="1" ht="15" customHeight="1">
      <c r="B143" s="321"/>
      <c r="C143" s="322"/>
      <c r="D143" s="322"/>
      <c r="E143" s="322"/>
      <c r="F143" s="322"/>
      <c r="G143" s="322"/>
      <c r="H143" s="322"/>
      <c r="I143" s="322"/>
      <c r="J143" s="322"/>
      <c r="K143" s="323"/>
    </row>
    <row r="144" spans="2:11" s="1" customFormat="1" ht="18.75" customHeight="1">
      <c r="B144" s="308"/>
      <c r="C144" s="308"/>
      <c r="D144" s="308"/>
      <c r="E144" s="308"/>
      <c r="F144" s="309"/>
      <c r="G144" s="308"/>
      <c r="H144" s="308"/>
      <c r="I144" s="308"/>
      <c r="J144" s="308"/>
      <c r="K144" s="308"/>
    </row>
    <row r="145" spans="2:11" s="1" customFormat="1" ht="18.75" customHeight="1">
      <c r="B145" s="281"/>
      <c r="C145" s="281"/>
      <c r="D145" s="281"/>
      <c r="E145" s="281"/>
      <c r="F145" s="281"/>
      <c r="G145" s="281"/>
      <c r="H145" s="281"/>
      <c r="I145" s="281"/>
      <c r="J145" s="281"/>
      <c r="K145" s="281"/>
    </row>
    <row r="146" spans="2:11" s="1" customFormat="1" ht="7.5" customHeight="1">
      <c r="B146" s="282"/>
      <c r="C146" s="283"/>
      <c r="D146" s="283"/>
      <c r="E146" s="283"/>
      <c r="F146" s="283"/>
      <c r="G146" s="283"/>
      <c r="H146" s="283"/>
      <c r="I146" s="283"/>
      <c r="J146" s="283"/>
      <c r="K146" s="284"/>
    </row>
    <row r="147" spans="2:11" s="1" customFormat="1" ht="45" customHeight="1">
      <c r="B147" s="285"/>
      <c r="C147" s="398" t="s">
        <v>3121</v>
      </c>
      <c r="D147" s="398"/>
      <c r="E147" s="398"/>
      <c r="F147" s="398"/>
      <c r="G147" s="398"/>
      <c r="H147" s="398"/>
      <c r="I147" s="398"/>
      <c r="J147" s="398"/>
      <c r="K147" s="286"/>
    </row>
    <row r="148" spans="2:11" s="1" customFormat="1" ht="17.25" customHeight="1">
      <c r="B148" s="285"/>
      <c r="C148" s="287" t="s">
        <v>3056</v>
      </c>
      <c r="D148" s="287"/>
      <c r="E148" s="287"/>
      <c r="F148" s="287" t="s">
        <v>3057</v>
      </c>
      <c r="G148" s="288"/>
      <c r="H148" s="287" t="s">
        <v>58</v>
      </c>
      <c r="I148" s="287" t="s">
        <v>61</v>
      </c>
      <c r="J148" s="287" t="s">
        <v>3058</v>
      </c>
      <c r="K148" s="286"/>
    </row>
    <row r="149" spans="2:11" s="1" customFormat="1" ht="17.25" customHeight="1">
      <c r="B149" s="285"/>
      <c r="C149" s="289" t="s">
        <v>3059</v>
      </c>
      <c r="D149" s="289"/>
      <c r="E149" s="289"/>
      <c r="F149" s="290" t="s">
        <v>3060</v>
      </c>
      <c r="G149" s="291"/>
      <c r="H149" s="289"/>
      <c r="I149" s="289"/>
      <c r="J149" s="289" t="s">
        <v>3061</v>
      </c>
      <c r="K149" s="286"/>
    </row>
    <row r="150" spans="2:11" s="1" customFormat="1" ht="5.25" customHeight="1">
      <c r="B150" s="297"/>
      <c r="C150" s="292"/>
      <c r="D150" s="292"/>
      <c r="E150" s="292"/>
      <c r="F150" s="292"/>
      <c r="G150" s="293"/>
      <c r="H150" s="292"/>
      <c r="I150" s="292"/>
      <c r="J150" s="292"/>
      <c r="K150" s="320"/>
    </row>
    <row r="151" spans="2:11" s="1" customFormat="1" ht="15" customHeight="1">
      <c r="B151" s="297"/>
      <c r="C151" s="324" t="s">
        <v>3065</v>
      </c>
      <c r="D151" s="274"/>
      <c r="E151" s="274"/>
      <c r="F151" s="325" t="s">
        <v>3062</v>
      </c>
      <c r="G151" s="274"/>
      <c r="H151" s="324" t="s">
        <v>3102</v>
      </c>
      <c r="I151" s="324" t="s">
        <v>3064</v>
      </c>
      <c r="J151" s="324">
        <v>120</v>
      </c>
      <c r="K151" s="320"/>
    </row>
    <row r="152" spans="2:11" s="1" customFormat="1" ht="15" customHeight="1">
      <c r="B152" s="297"/>
      <c r="C152" s="324" t="s">
        <v>3111</v>
      </c>
      <c r="D152" s="274"/>
      <c r="E152" s="274"/>
      <c r="F152" s="325" t="s">
        <v>3062</v>
      </c>
      <c r="G152" s="274"/>
      <c r="H152" s="324" t="s">
        <v>3122</v>
      </c>
      <c r="I152" s="324" t="s">
        <v>3064</v>
      </c>
      <c r="J152" s="324" t="s">
        <v>3113</v>
      </c>
      <c r="K152" s="320"/>
    </row>
    <row r="153" spans="2:11" s="1" customFormat="1" ht="15" customHeight="1">
      <c r="B153" s="297"/>
      <c r="C153" s="324" t="s">
        <v>89</v>
      </c>
      <c r="D153" s="274"/>
      <c r="E153" s="274"/>
      <c r="F153" s="325" t="s">
        <v>3062</v>
      </c>
      <c r="G153" s="274"/>
      <c r="H153" s="324" t="s">
        <v>3123</v>
      </c>
      <c r="I153" s="324" t="s">
        <v>3064</v>
      </c>
      <c r="J153" s="324" t="s">
        <v>3113</v>
      </c>
      <c r="K153" s="320"/>
    </row>
    <row r="154" spans="2:11" s="1" customFormat="1" ht="15" customHeight="1">
      <c r="B154" s="297"/>
      <c r="C154" s="324" t="s">
        <v>3067</v>
      </c>
      <c r="D154" s="274"/>
      <c r="E154" s="274"/>
      <c r="F154" s="325" t="s">
        <v>3068</v>
      </c>
      <c r="G154" s="274"/>
      <c r="H154" s="324" t="s">
        <v>3102</v>
      </c>
      <c r="I154" s="324" t="s">
        <v>3064</v>
      </c>
      <c r="J154" s="324">
        <v>50</v>
      </c>
      <c r="K154" s="320"/>
    </row>
    <row r="155" spans="2:11" s="1" customFormat="1" ht="15" customHeight="1">
      <c r="B155" s="297"/>
      <c r="C155" s="324" t="s">
        <v>3070</v>
      </c>
      <c r="D155" s="274"/>
      <c r="E155" s="274"/>
      <c r="F155" s="325" t="s">
        <v>3062</v>
      </c>
      <c r="G155" s="274"/>
      <c r="H155" s="324" t="s">
        <v>3102</v>
      </c>
      <c r="I155" s="324" t="s">
        <v>3072</v>
      </c>
      <c r="J155" s="324"/>
      <c r="K155" s="320"/>
    </row>
    <row r="156" spans="2:11" s="1" customFormat="1" ht="15" customHeight="1">
      <c r="B156" s="297"/>
      <c r="C156" s="324" t="s">
        <v>3081</v>
      </c>
      <c r="D156" s="274"/>
      <c r="E156" s="274"/>
      <c r="F156" s="325" t="s">
        <v>3068</v>
      </c>
      <c r="G156" s="274"/>
      <c r="H156" s="324" t="s">
        <v>3102</v>
      </c>
      <c r="I156" s="324" t="s">
        <v>3064</v>
      </c>
      <c r="J156" s="324">
        <v>50</v>
      </c>
      <c r="K156" s="320"/>
    </row>
    <row r="157" spans="2:11" s="1" customFormat="1" ht="15" customHeight="1">
      <c r="B157" s="297"/>
      <c r="C157" s="324" t="s">
        <v>3089</v>
      </c>
      <c r="D157" s="274"/>
      <c r="E157" s="274"/>
      <c r="F157" s="325" t="s">
        <v>3068</v>
      </c>
      <c r="G157" s="274"/>
      <c r="H157" s="324" t="s">
        <v>3102</v>
      </c>
      <c r="I157" s="324" t="s">
        <v>3064</v>
      </c>
      <c r="J157" s="324">
        <v>50</v>
      </c>
      <c r="K157" s="320"/>
    </row>
    <row r="158" spans="2:11" s="1" customFormat="1" ht="15" customHeight="1">
      <c r="B158" s="297"/>
      <c r="C158" s="324" t="s">
        <v>3087</v>
      </c>
      <c r="D158" s="274"/>
      <c r="E158" s="274"/>
      <c r="F158" s="325" t="s">
        <v>3068</v>
      </c>
      <c r="G158" s="274"/>
      <c r="H158" s="324" t="s">
        <v>3102</v>
      </c>
      <c r="I158" s="324" t="s">
        <v>3064</v>
      </c>
      <c r="J158" s="324">
        <v>50</v>
      </c>
      <c r="K158" s="320"/>
    </row>
    <row r="159" spans="2:11" s="1" customFormat="1" ht="15" customHeight="1">
      <c r="B159" s="297"/>
      <c r="C159" s="324" t="s">
        <v>127</v>
      </c>
      <c r="D159" s="274"/>
      <c r="E159" s="274"/>
      <c r="F159" s="325" t="s">
        <v>3062</v>
      </c>
      <c r="G159" s="274"/>
      <c r="H159" s="324" t="s">
        <v>3124</v>
      </c>
      <c r="I159" s="324" t="s">
        <v>3064</v>
      </c>
      <c r="J159" s="324" t="s">
        <v>3125</v>
      </c>
      <c r="K159" s="320"/>
    </row>
    <row r="160" spans="2:11" s="1" customFormat="1" ht="15" customHeight="1">
      <c r="B160" s="297"/>
      <c r="C160" s="324" t="s">
        <v>3126</v>
      </c>
      <c r="D160" s="274"/>
      <c r="E160" s="274"/>
      <c r="F160" s="325" t="s">
        <v>3062</v>
      </c>
      <c r="G160" s="274"/>
      <c r="H160" s="324" t="s">
        <v>3127</v>
      </c>
      <c r="I160" s="324" t="s">
        <v>3097</v>
      </c>
      <c r="J160" s="324"/>
      <c r="K160" s="320"/>
    </row>
    <row r="161" spans="2:11" s="1" customFormat="1" ht="15" customHeight="1">
      <c r="B161" s="326"/>
      <c r="C161" s="327"/>
      <c r="D161" s="327"/>
      <c r="E161" s="327"/>
      <c r="F161" s="327"/>
      <c r="G161" s="327"/>
      <c r="H161" s="327"/>
      <c r="I161" s="327"/>
      <c r="J161" s="327"/>
      <c r="K161" s="328"/>
    </row>
    <row r="162" spans="2:11" s="1" customFormat="1" ht="18.75" customHeight="1">
      <c r="B162" s="308"/>
      <c r="C162" s="318"/>
      <c r="D162" s="318"/>
      <c r="E162" s="318"/>
      <c r="F162" s="329"/>
      <c r="G162" s="318"/>
      <c r="H162" s="318"/>
      <c r="I162" s="318"/>
      <c r="J162" s="318"/>
      <c r="K162" s="308"/>
    </row>
    <row r="163" spans="2:11" s="1" customFormat="1" ht="18.75" customHeight="1">
      <c r="B163" s="308"/>
      <c r="C163" s="318"/>
      <c r="D163" s="318"/>
      <c r="E163" s="318"/>
      <c r="F163" s="329"/>
      <c r="G163" s="318"/>
      <c r="H163" s="318"/>
      <c r="I163" s="318"/>
      <c r="J163" s="318"/>
      <c r="K163" s="308"/>
    </row>
    <row r="164" spans="2:11" s="1" customFormat="1" ht="18.75" customHeight="1">
      <c r="B164" s="308"/>
      <c r="C164" s="318"/>
      <c r="D164" s="318"/>
      <c r="E164" s="318"/>
      <c r="F164" s="329"/>
      <c r="G164" s="318"/>
      <c r="H164" s="318"/>
      <c r="I164" s="318"/>
      <c r="J164" s="318"/>
      <c r="K164" s="308"/>
    </row>
    <row r="165" spans="2:11" s="1" customFormat="1" ht="18.75" customHeight="1">
      <c r="B165" s="308"/>
      <c r="C165" s="318"/>
      <c r="D165" s="318"/>
      <c r="E165" s="318"/>
      <c r="F165" s="329"/>
      <c r="G165" s="318"/>
      <c r="H165" s="318"/>
      <c r="I165" s="318"/>
      <c r="J165" s="318"/>
      <c r="K165" s="308"/>
    </row>
    <row r="166" spans="2:11" s="1" customFormat="1" ht="18.75" customHeight="1">
      <c r="B166" s="308"/>
      <c r="C166" s="318"/>
      <c r="D166" s="318"/>
      <c r="E166" s="318"/>
      <c r="F166" s="329"/>
      <c r="G166" s="318"/>
      <c r="H166" s="318"/>
      <c r="I166" s="318"/>
      <c r="J166" s="318"/>
      <c r="K166" s="308"/>
    </row>
    <row r="167" spans="2:11" s="1" customFormat="1" ht="18.75" customHeight="1">
      <c r="B167" s="308"/>
      <c r="C167" s="318"/>
      <c r="D167" s="318"/>
      <c r="E167" s="318"/>
      <c r="F167" s="329"/>
      <c r="G167" s="318"/>
      <c r="H167" s="318"/>
      <c r="I167" s="318"/>
      <c r="J167" s="318"/>
      <c r="K167" s="308"/>
    </row>
    <row r="168" spans="2:11" s="1" customFormat="1" ht="18.75" customHeight="1">
      <c r="B168" s="308"/>
      <c r="C168" s="318"/>
      <c r="D168" s="318"/>
      <c r="E168" s="318"/>
      <c r="F168" s="329"/>
      <c r="G168" s="318"/>
      <c r="H168" s="318"/>
      <c r="I168" s="318"/>
      <c r="J168" s="318"/>
      <c r="K168" s="308"/>
    </row>
    <row r="169" spans="2:11" s="1" customFormat="1" ht="18.75" customHeight="1">
      <c r="B169" s="281"/>
      <c r="C169" s="281"/>
      <c r="D169" s="281"/>
      <c r="E169" s="281"/>
      <c r="F169" s="281"/>
      <c r="G169" s="281"/>
      <c r="H169" s="281"/>
      <c r="I169" s="281"/>
      <c r="J169" s="281"/>
      <c r="K169" s="281"/>
    </row>
    <row r="170" spans="2:11" s="1" customFormat="1" ht="7.5" customHeight="1">
      <c r="B170" s="263"/>
      <c r="C170" s="264"/>
      <c r="D170" s="264"/>
      <c r="E170" s="264"/>
      <c r="F170" s="264"/>
      <c r="G170" s="264"/>
      <c r="H170" s="264"/>
      <c r="I170" s="264"/>
      <c r="J170" s="264"/>
      <c r="K170" s="265"/>
    </row>
    <row r="171" spans="2:11" s="1" customFormat="1" ht="45" customHeight="1">
      <c r="B171" s="266"/>
      <c r="C171" s="399" t="s">
        <v>3128</v>
      </c>
      <c r="D171" s="399"/>
      <c r="E171" s="399"/>
      <c r="F171" s="399"/>
      <c r="G171" s="399"/>
      <c r="H171" s="399"/>
      <c r="I171" s="399"/>
      <c r="J171" s="399"/>
      <c r="K171" s="267"/>
    </row>
    <row r="172" spans="2:11" s="1" customFormat="1" ht="17.25" customHeight="1">
      <c r="B172" s="266"/>
      <c r="C172" s="287" t="s">
        <v>3056</v>
      </c>
      <c r="D172" s="287"/>
      <c r="E172" s="287"/>
      <c r="F172" s="287" t="s">
        <v>3057</v>
      </c>
      <c r="G172" s="330"/>
      <c r="H172" s="331" t="s">
        <v>58</v>
      </c>
      <c r="I172" s="331" t="s">
        <v>61</v>
      </c>
      <c r="J172" s="287" t="s">
        <v>3058</v>
      </c>
      <c r="K172" s="267"/>
    </row>
    <row r="173" spans="2:11" s="1" customFormat="1" ht="17.25" customHeight="1">
      <c r="B173" s="268"/>
      <c r="C173" s="289" t="s">
        <v>3059</v>
      </c>
      <c r="D173" s="289"/>
      <c r="E173" s="289"/>
      <c r="F173" s="290" t="s">
        <v>3060</v>
      </c>
      <c r="G173" s="332"/>
      <c r="H173" s="333"/>
      <c r="I173" s="333"/>
      <c r="J173" s="289" t="s">
        <v>3061</v>
      </c>
      <c r="K173" s="269"/>
    </row>
    <row r="174" spans="2:11" s="1" customFormat="1" ht="5.25" customHeight="1">
      <c r="B174" s="297"/>
      <c r="C174" s="292"/>
      <c r="D174" s="292"/>
      <c r="E174" s="292"/>
      <c r="F174" s="292"/>
      <c r="G174" s="293"/>
      <c r="H174" s="292"/>
      <c r="I174" s="292"/>
      <c r="J174" s="292"/>
      <c r="K174" s="320"/>
    </row>
    <row r="175" spans="2:11" s="1" customFormat="1" ht="15" customHeight="1">
      <c r="B175" s="297"/>
      <c r="C175" s="274" t="s">
        <v>3065</v>
      </c>
      <c r="D175" s="274"/>
      <c r="E175" s="274"/>
      <c r="F175" s="295" t="s">
        <v>3062</v>
      </c>
      <c r="G175" s="274"/>
      <c r="H175" s="274" t="s">
        <v>3102</v>
      </c>
      <c r="I175" s="274" t="s">
        <v>3064</v>
      </c>
      <c r="J175" s="274">
        <v>120</v>
      </c>
      <c r="K175" s="320"/>
    </row>
    <row r="176" spans="2:11" s="1" customFormat="1" ht="15" customHeight="1">
      <c r="B176" s="297"/>
      <c r="C176" s="274" t="s">
        <v>3111</v>
      </c>
      <c r="D176" s="274"/>
      <c r="E176" s="274"/>
      <c r="F176" s="295" t="s">
        <v>3062</v>
      </c>
      <c r="G176" s="274"/>
      <c r="H176" s="274" t="s">
        <v>3112</v>
      </c>
      <c r="I176" s="274" t="s">
        <v>3064</v>
      </c>
      <c r="J176" s="274" t="s">
        <v>3113</v>
      </c>
      <c r="K176" s="320"/>
    </row>
    <row r="177" spans="2:11" s="1" customFormat="1" ht="15" customHeight="1">
      <c r="B177" s="297"/>
      <c r="C177" s="274" t="s">
        <v>89</v>
      </c>
      <c r="D177" s="274"/>
      <c r="E177" s="274"/>
      <c r="F177" s="295" t="s">
        <v>3062</v>
      </c>
      <c r="G177" s="274"/>
      <c r="H177" s="274" t="s">
        <v>3129</v>
      </c>
      <c r="I177" s="274" t="s">
        <v>3064</v>
      </c>
      <c r="J177" s="274" t="s">
        <v>3113</v>
      </c>
      <c r="K177" s="320"/>
    </row>
    <row r="178" spans="2:11" s="1" customFormat="1" ht="15" customHeight="1">
      <c r="B178" s="297"/>
      <c r="C178" s="274" t="s">
        <v>3067</v>
      </c>
      <c r="D178" s="274"/>
      <c r="E178" s="274"/>
      <c r="F178" s="295" t="s">
        <v>3068</v>
      </c>
      <c r="G178" s="274"/>
      <c r="H178" s="274" t="s">
        <v>3129</v>
      </c>
      <c r="I178" s="274" t="s">
        <v>3064</v>
      </c>
      <c r="J178" s="274">
        <v>50</v>
      </c>
      <c r="K178" s="320"/>
    </row>
    <row r="179" spans="2:11" s="1" customFormat="1" ht="15" customHeight="1">
      <c r="B179" s="297"/>
      <c r="C179" s="274" t="s">
        <v>3070</v>
      </c>
      <c r="D179" s="274"/>
      <c r="E179" s="274"/>
      <c r="F179" s="295" t="s">
        <v>3062</v>
      </c>
      <c r="G179" s="274"/>
      <c r="H179" s="274" t="s">
        <v>3129</v>
      </c>
      <c r="I179" s="274" t="s">
        <v>3072</v>
      </c>
      <c r="J179" s="274"/>
      <c r="K179" s="320"/>
    </row>
    <row r="180" spans="2:11" s="1" customFormat="1" ht="15" customHeight="1">
      <c r="B180" s="297"/>
      <c r="C180" s="274" t="s">
        <v>3081</v>
      </c>
      <c r="D180" s="274"/>
      <c r="E180" s="274"/>
      <c r="F180" s="295" t="s">
        <v>3068</v>
      </c>
      <c r="G180" s="274"/>
      <c r="H180" s="274" t="s">
        <v>3129</v>
      </c>
      <c r="I180" s="274" t="s">
        <v>3064</v>
      </c>
      <c r="J180" s="274">
        <v>50</v>
      </c>
      <c r="K180" s="320"/>
    </row>
    <row r="181" spans="2:11" s="1" customFormat="1" ht="15" customHeight="1">
      <c r="B181" s="297"/>
      <c r="C181" s="274" t="s">
        <v>3089</v>
      </c>
      <c r="D181" s="274"/>
      <c r="E181" s="274"/>
      <c r="F181" s="295" t="s">
        <v>3068</v>
      </c>
      <c r="G181" s="274"/>
      <c r="H181" s="274" t="s">
        <v>3129</v>
      </c>
      <c r="I181" s="274" t="s">
        <v>3064</v>
      </c>
      <c r="J181" s="274">
        <v>50</v>
      </c>
      <c r="K181" s="320"/>
    </row>
    <row r="182" spans="2:11" s="1" customFormat="1" ht="15" customHeight="1">
      <c r="B182" s="297"/>
      <c r="C182" s="274" t="s">
        <v>3087</v>
      </c>
      <c r="D182" s="274"/>
      <c r="E182" s="274"/>
      <c r="F182" s="295" t="s">
        <v>3068</v>
      </c>
      <c r="G182" s="274"/>
      <c r="H182" s="274" t="s">
        <v>3129</v>
      </c>
      <c r="I182" s="274" t="s">
        <v>3064</v>
      </c>
      <c r="J182" s="274">
        <v>50</v>
      </c>
      <c r="K182" s="320"/>
    </row>
    <row r="183" spans="2:11" s="1" customFormat="1" ht="15" customHeight="1">
      <c r="B183" s="297"/>
      <c r="C183" s="274" t="s">
        <v>153</v>
      </c>
      <c r="D183" s="274"/>
      <c r="E183" s="274"/>
      <c r="F183" s="295" t="s">
        <v>3062</v>
      </c>
      <c r="G183" s="274"/>
      <c r="H183" s="274" t="s">
        <v>3130</v>
      </c>
      <c r="I183" s="274" t="s">
        <v>3131</v>
      </c>
      <c r="J183" s="274"/>
      <c r="K183" s="320"/>
    </row>
    <row r="184" spans="2:11" s="1" customFormat="1" ht="15" customHeight="1">
      <c r="B184" s="297"/>
      <c r="C184" s="274" t="s">
        <v>61</v>
      </c>
      <c r="D184" s="274"/>
      <c r="E184" s="274"/>
      <c r="F184" s="295" t="s">
        <v>3062</v>
      </c>
      <c r="G184" s="274"/>
      <c r="H184" s="274" t="s">
        <v>3132</v>
      </c>
      <c r="I184" s="274" t="s">
        <v>3133</v>
      </c>
      <c r="J184" s="274">
        <v>1</v>
      </c>
      <c r="K184" s="320"/>
    </row>
    <row r="185" spans="2:11" s="1" customFormat="1" ht="15" customHeight="1">
      <c r="B185" s="297"/>
      <c r="C185" s="274" t="s">
        <v>57</v>
      </c>
      <c r="D185" s="274"/>
      <c r="E185" s="274"/>
      <c r="F185" s="295" t="s">
        <v>3062</v>
      </c>
      <c r="G185" s="274"/>
      <c r="H185" s="274" t="s">
        <v>3134</v>
      </c>
      <c r="I185" s="274" t="s">
        <v>3064</v>
      </c>
      <c r="J185" s="274">
        <v>20</v>
      </c>
      <c r="K185" s="320"/>
    </row>
    <row r="186" spans="2:11" s="1" customFormat="1" ht="15" customHeight="1">
      <c r="B186" s="297"/>
      <c r="C186" s="274" t="s">
        <v>58</v>
      </c>
      <c r="D186" s="274"/>
      <c r="E186" s="274"/>
      <c r="F186" s="295" t="s">
        <v>3062</v>
      </c>
      <c r="G186" s="274"/>
      <c r="H186" s="274" t="s">
        <v>3135</v>
      </c>
      <c r="I186" s="274" t="s">
        <v>3064</v>
      </c>
      <c r="J186" s="274">
        <v>255</v>
      </c>
      <c r="K186" s="320"/>
    </row>
    <row r="187" spans="2:11" s="1" customFormat="1" ht="15" customHeight="1">
      <c r="B187" s="297"/>
      <c r="C187" s="274" t="s">
        <v>154</v>
      </c>
      <c r="D187" s="274"/>
      <c r="E187" s="274"/>
      <c r="F187" s="295" t="s">
        <v>3062</v>
      </c>
      <c r="G187" s="274"/>
      <c r="H187" s="274" t="s">
        <v>3026</v>
      </c>
      <c r="I187" s="274" t="s">
        <v>3064</v>
      </c>
      <c r="J187" s="274">
        <v>10</v>
      </c>
      <c r="K187" s="320"/>
    </row>
    <row r="188" spans="2:11" s="1" customFormat="1" ht="15" customHeight="1">
      <c r="B188" s="297"/>
      <c r="C188" s="274" t="s">
        <v>155</v>
      </c>
      <c r="D188" s="274"/>
      <c r="E188" s="274"/>
      <c r="F188" s="295" t="s">
        <v>3062</v>
      </c>
      <c r="G188" s="274"/>
      <c r="H188" s="274" t="s">
        <v>3136</v>
      </c>
      <c r="I188" s="274" t="s">
        <v>3097</v>
      </c>
      <c r="J188" s="274"/>
      <c r="K188" s="320"/>
    </row>
    <row r="189" spans="2:11" s="1" customFormat="1" ht="15" customHeight="1">
      <c r="B189" s="297"/>
      <c r="C189" s="274" t="s">
        <v>3137</v>
      </c>
      <c r="D189" s="274"/>
      <c r="E189" s="274"/>
      <c r="F189" s="295" t="s">
        <v>3062</v>
      </c>
      <c r="G189" s="274"/>
      <c r="H189" s="274" t="s">
        <v>3138</v>
      </c>
      <c r="I189" s="274" t="s">
        <v>3097</v>
      </c>
      <c r="J189" s="274"/>
      <c r="K189" s="320"/>
    </row>
    <row r="190" spans="2:11" s="1" customFormat="1" ht="15" customHeight="1">
      <c r="B190" s="297"/>
      <c r="C190" s="274" t="s">
        <v>3126</v>
      </c>
      <c r="D190" s="274"/>
      <c r="E190" s="274"/>
      <c r="F190" s="295" t="s">
        <v>3062</v>
      </c>
      <c r="G190" s="274"/>
      <c r="H190" s="274" t="s">
        <v>3139</v>
      </c>
      <c r="I190" s="274" t="s">
        <v>3097</v>
      </c>
      <c r="J190" s="274"/>
      <c r="K190" s="320"/>
    </row>
    <row r="191" spans="2:11" s="1" customFormat="1" ht="15" customHeight="1">
      <c r="B191" s="297"/>
      <c r="C191" s="274" t="s">
        <v>157</v>
      </c>
      <c r="D191" s="274"/>
      <c r="E191" s="274"/>
      <c r="F191" s="295" t="s">
        <v>3068</v>
      </c>
      <c r="G191" s="274"/>
      <c r="H191" s="274" t="s">
        <v>3140</v>
      </c>
      <c r="I191" s="274" t="s">
        <v>3064</v>
      </c>
      <c r="J191" s="274">
        <v>50</v>
      </c>
      <c r="K191" s="320"/>
    </row>
    <row r="192" spans="2:11" s="1" customFormat="1" ht="15" customHeight="1">
      <c r="B192" s="297"/>
      <c r="C192" s="274" t="s">
        <v>3141</v>
      </c>
      <c r="D192" s="274"/>
      <c r="E192" s="274"/>
      <c r="F192" s="295" t="s">
        <v>3068</v>
      </c>
      <c r="G192" s="274"/>
      <c r="H192" s="274" t="s">
        <v>3142</v>
      </c>
      <c r="I192" s="274" t="s">
        <v>3143</v>
      </c>
      <c r="J192" s="274"/>
      <c r="K192" s="320"/>
    </row>
    <row r="193" spans="2:11" s="1" customFormat="1" ht="15" customHeight="1">
      <c r="B193" s="297"/>
      <c r="C193" s="274" t="s">
        <v>3144</v>
      </c>
      <c r="D193" s="274"/>
      <c r="E193" s="274"/>
      <c r="F193" s="295" t="s">
        <v>3068</v>
      </c>
      <c r="G193" s="274"/>
      <c r="H193" s="274" t="s">
        <v>3145</v>
      </c>
      <c r="I193" s="274" t="s">
        <v>3143</v>
      </c>
      <c r="J193" s="274"/>
      <c r="K193" s="320"/>
    </row>
    <row r="194" spans="2:11" s="1" customFormat="1" ht="15" customHeight="1">
      <c r="B194" s="297"/>
      <c r="C194" s="274" t="s">
        <v>3146</v>
      </c>
      <c r="D194" s="274"/>
      <c r="E194" s="274"/>
      <c r="F194" s="295" t="s">
        <v>3068</v>
      </c>
      <c r="G194" s="274"/>
      <c r="H194" s="274" t="s">
        <v>3147</v>
      </c>
      <c r="I194" s="274" t="s">
        <v>3143</v>
      </c>
      <c r="J194" s="274"/>
      <c r="K194" s="320"/>
    </row>
    <row r="195" spans="2:11" s="1" customFormat="1" ht="15" customHeight="1">
      <c r="B195" s="297"/>
      <c r="C195" s="334" t="s">
        <v>3148</v>
      </c>
      <c r="D195" s="274"/>
      <c r="E195" s="274"/>
      <c r="F195" s="295" t="s">
        <v>3068</v>
      </c>
      <c r="G195" s="274"/>
      <c r="H195" s="274" t="s">
        <v>3149</v>
      </c>
      <c r="I195" s="274" t="s">
        <v>3150</v>
      </c>
      <c r="J195" s="335" t="s">
        <v>3151</v>
      </c>
      <c r="K195" s="320"/>
    </row>
    <row r="196" spans="2:11" s="1" customFormat="1" ht="15" customHeight="1">
      <c r="B196" s="297"/>
      <c r="C196" s="334" t="s">
        <v>46</v>
      </c>
      <c r="D196" s="274"/>
      <c r="E196" s="274"/>
      <c r="F196" s="295" t="s">
        <v>3062</v>
      </c>
      <c r="G196" s="274"/>
      <c r="H196" s="271" t="s">
        <v>3152</v>
      </c>
      <c r="I196" s="274" t="s">
        <v>3153</v>
      </c>
      <c r="J196" s="274"/>
      <c r="K196" s="320"/>
    </row>
    <row r="197" spans="2:11" s="1" customFormat="1" ht="15" customHeight="1">
      <c r="B197" s="297"/>
      <c r="C197" s="334" t="s">
        <v>3154</v>
      </c>
      <c r="D197" s="274"/>
      <c r="E197" s="274"/>
      <c r="F197" s="295" t="s">
        <v>3062</v>
      </c>
      <c r="G197" s="274"/>
      <c r="H197" s="274" t="s">
        <v>3155</v>
      </c>
      <c r="I197" s="274" t="s">
        <v>3097</v>
      </c>
      <c r="J197" s="274"/>
      <c r="K197" s="320"/>
    </row>
    <row r="198" spans="2:11" s="1" customFormat="1" ht="15" customHeight="1">
      <c r="B198" s="297"/>
      <c r="C198" s="334" t="s">
        <v>3156</v>
      </c>
      <c r="D198" s="274"/>
      <c r="E198" s="274"/>
      <c r="F198" s="295" t="s">
        <v>3062</v>
      </c>
      <c r="G198" s="274"/>
      <c r="H198" s="274" t="s">
        <v>3157</v>
      </c>
      <c r="I198" s="274" t="s">
        <v>3097</v>
      </c>
      <c r="J198" s="274"/>
      <c r="K198" s="320"/>
    </row>
    <row r="199" spans="2:11" s="1" customFormat="1" ht="15" customHeight="1">
      <c r="B199" s="297"/>
      <c r="C199" s="334" t="s">
        <v>2989</v>
      </c>
      <c r="D199" s="274"/>
      <c r="E199" s="274"/>
      <c r="F199" s="295" t="s">
        <v>3068</v>
      </c>
      <c r="G199" s="274"/>
      <c r="H199" s="274" t="s">
        <v>3158</v>
      </c>
      <c r="I199" s="274" t="s">
        <v>3097</v>
      </c>
      <c r="J199" s="274"/>
      <c r="K199" s="320"/>
    </row>
    <row r="200" spans="2:11" s="1" customFormat="1" ht="15" customHeight="1">
      <c r="B200" s="326"/>
      <c r="C200" s="336"/>
      <c r="D200" s="327"/>
      <c r="E200" s="327"/>
      <c r="F200" s="327"/>
      <c r="G200" s="327"/>
      <c r="H200" s="327"/>
      <c r="I200" s="327"/>
      <c r="J200" s="327"/>
      <c r="K200" s="328"/>
    </row>
    <row r="201" spans="2:11" s="1" customFormat="1" ht="18.75" customHeight="1">
      <c r="B201" s="308"/>
      <c r="C201" s="318"/>
      <c r="D201" s="318"/>
      <c r="E201" s="318"/>
      <c r="F201" s="329"/>
      <c r="G201" s="318"/>
      <c r="H201" s="318"/>
      <c r="I201" s="318"/>
      <c r="J201" s="318"/>
      <c r="K201" s="308"/>
    </row>
    <row r="202" spans="2:11" s="1" customFormat="1" ht="18.75" customHeight="1">
      <c r="B202" s="281"/>
      <c r="C202" s="281"/>
      <c r="D202" s="281"/>
      <c r="E202" s="281"/>
      <c r="F202" s="281"/>
      <c r="G202" s="281"/>
      <c r="H202" s="281"/>
      <c r="I202" s="281"/>
      <c r="J202" s="281"/>
      <c r="K202" s="281"/>
    </row>
    <row r="203" spans="2:11" s="1" customFormat="1" ht="13.5">
      <c r="B203" s="263"/>
      <c r="C203" s="264"/>
      <c r="D203" s="264"/>
      <c r="E203" s="264"/>
      <c r="F203" s="264"/>
      <c r="G203" s="264"/>
      <c r="H203" s="264"/>
      <c r="I203" s="264"/>
      <c r="J203" s="264"/>
      <c r="K203" s="265"/>
    </row>
    <row r="204" spans="2:11" s="1" customFormat="1" ht="21" customHeight="1">
      <c r="B204" s="266"/>
      <c r="C204" s="399" t="s">
        <v>3159</v>
      </c>
      <c r="D204" s="399"/>
      <c r="E204" s="399"/>
      <c r="F204" s="399"/>
      <c r="G204" s="399"/>
      <c r="H204" s="399"/>
      <c r="I204" s="399"/>
      <c r="J204" s="399"/>
      <c r="K204" s="267"/>
    </row>
    <row r="205" spans="2:11" s="1" customFormat="1" ht="25.5" customHeight="1">
      <c r="B205" s="266"/>
      <c r="C205" s="337" t="s">
        <v>3160</v>
      </c>
      <c r="D205" s="337"/>
      <c r="E205" s="337"/>
      <c r="F205" s="337" t="s">
        <v>3161</v>
      </c>
      <c r="G205" s="338"/>
      <c r="H205" s="400" t="s">
        <v>3162</v>
      </c>
      <c r="I205" s="400"/>
      <c r="J205" s="400"/>
      <c r="K205" s="267"/>
    </row>
    <row r="206" spans="2:11" s="1" customFormat="1" ht="5.25" customHeight="1">
      <c r="B206" s="297"/>
      <c r="C206" s="292"/>
      <c r="D206" s="292"/>
      <c r="E206" s="292"/>
      <c r="F206" s="292"/>
      <c r="G206" s="318"/>
      <c r="H206" s="292"/>
      <c r="I206" s="292"/>
      <c r="J206" s="292"/>
      <c r="K206" s="320"/>
    </row>
    <row r="207" spans="2:11" s="1" customFormat="1" ht="15" customHeight="1">
      <c r="B207" s="297"/>
      <c r="C207" s="274" t="s">
        <v>3153</v>
      </c>
      <c r="D207" s="274"/>
      <c r="E207" s="274"/>
      <c r="F207" s="295" t="s">
        <v>47</v>
      </c>
      <c r="G207" s="274"/>
      <c r="H207" s="401" t="s">
        <v>3163</v>
      </c>
      <c r="I207" s="401"/>
      <c r="J207" s="401"/>
      <c r="K207" s="320"/>
    </row>
    <row r="208" spans="2:11" s="1" customFormat="1" ht="15" customHeight="1">
      <c r="B208" s="297"/>
      <c r="C208" s="274"/>
      <c r="D208" s="274"/>
      <c r="E208" s="274"/>
      <c r="F208" s="295" t="s">
        <v>48</v>
      </c>
      <c r="G208" s="274"/>
      <c r="H208" s="401" t="s">
        <v>3164</v>
      </c>
      <c r="I208" s="401"/>
      <c r="J208" s="401"/>
      <c r="K208" s="320"/>
    </row>
    <row r="209" spans="2:11" s="1" customFormat="1" ht="15" customHeight="1">
      <c r="B209" s="297"/>
      <c r="C209" s="274"/>
      <c r="D209" s="274"/>
      <c r="E209" s="274"/>
      <c r="F209" s="295" t="s">
        <v>51</v>
      </c>
      <c r="G209" s="274"/>
      <c r="H209" s="401" t="s">
        <v>3165</v>
      </c>
      <c r="I209" s="401"/>
      <c r="J209" s="401"/>
      <c r="K209" s="320"/>
    </row>
    <row r="210" spans="2:11" s="1" customFormat="1" ht="15" customHeight="1">
      <c r="B210" s="297"/>
      <c r="C210" s="274"/>
      <c r="D210" s="274"/>
      <c r="E210" s="274"/>
      <c r="F210" s="295" t="s">
        <v>49</v>
      </c>
      <c r="G210" s="274"/>
      <c r="H210" s="401" t="s">
        <v>3166</v>
      </c>
      <c r="I210" s="401"/>
      <c r="J210" s="401"/>
      <c r="K210" s="320"/>
    </row>
    <row r="211" spans="2:11" s="1" customFormat="1" ht="15" customHeight="1">
      <c r="B211" s="297"/>
      <c r="C211" s="274"/>
      <c r="D211" s="274"/>
      <c r="E211" s="274"/>
      <c r="F211" s="295" t="s">
        <v>50</v>
      </c>
      <c r="G211" s="274"/>
      <c r="H211" s="401" t="s">
        <v>3167</v>
      </c>
      <c r="I211" s="401"/>
      <c r="J211" s="401"/>
      <c r="K211" s="320"/>
    </row>
    <row r="212" spans="2:11" s="1" customFormat="1" ht="15" customHeight="1">
      <c r="B212" s="297"/>
      <c r="C212" s="274"/>
      <c r="D212" s="274"/>
      <c r="E212" s="274"/>
      <c r="F212" s="295"/>
      <c r="G212" s="274"/>
      <c r="H212" s="274"/>
      <c r="I212" s="274"/>
      <c r="J212" s="274"/>
      <c r="K212" s="320"/>
    </row>
    <row r="213" spans="2:11" s="1" customFormat="1" ht="15" customHeight="1">
      <c r="B213" s="297"/>
      <c r="C213" s="274" t="s">
        <v>3109</v>
      </c>
      <c r="D213" s="274"/>
      <c r="E213" s="274"/>
      <c r="F213" s="295" t="s">
        <v>82</v>
      </c>
      <c r="G213" s="274"/>
      <c r="H213" s="401" t="s">
        <v>3168</v>
      </c>
      <c r="I213" s="401"/>
      <c r="J213" s="401"/>
      <c r="K213" s="320"/>
    </row>
    <row r="214" spans="2:11" s="1" customFormat="1" ht="15" customHeight="1">
      <c r="B214" s="297"/>
      <c r="C214" s="274"/>
      <c r="D214" s="274"/>
      <c r="E214" s="274"/>
      <c r="F214" s="295" t="s">
        <v>3005</v>
      </c>
      <c r="G214" s="274"/>
      <c r="H214" s="401" t="s">
        <v>3006</v>
      </c>
      <c r="I214" s="401"/>
      <c r="J214" s="401"/>
      <c r="K214" s="320"/>
    </row>
    <row r="215" spans="2:11" s="1" customFormat="1" ht="15" customHeight="1">
      <c r="B215" s="297"/>
      <c r="C215" s="274"/>
      <c r="D215" s="274"/>
      <c r="E215" s="274"/>
      <c r="F215" s="295" t="s">
        <v>3003</v>
      </c>
      <c r="G215" s="274"/>
      <c r="H215" s="401" t="s">
        <v>3169</v>
      </c>
      <c r="I215" s="401"/>
      <c r="J215" s="401"/>
      <c r="K215" s="320"/>
    </row>
    <row r="216" spans="2:11" s="1" customFormat="1" ht="15" customHeight="1">
      <c r="B216" s="339"/>
      <c r="C216" s="274"/>
      <c r="D216" s="274"/>
      <c r="E216" s="274"/>
      <c r="F216" s="295" t="s">
        <v>3007</v>
      </c>
      <c r="G216" s="334"/>
      <c r="H216" s="402" t="s">
        <v>3008</v>
      </c>
      <c r="I216" s="402"/>
      <c r="J216" s="402"/>
      <c r="K216" s="340"/>
    </row>
    <row r="217" spans="2:11" s="1" customFormat="1" ht="15" customHeight="1">
      <c r="B217" s="339"/>
      <c r="C217" s="274"/>
      <c r="D217" s="274"/>
      <c r="E217" s="274"/>
      <c r="F217" s="295" t="s">
        <v>3009</v>
      </c>
      <c r="G217" s="334"/>
      <c r="H217" s="402" t="s">
        <v>3170</v>
      </c>
      <c r="I217" s="402"/>
      <c r="J217" s="402"/>
      <c r="K217" s="340"/>
    </row>
    <row r="218" spans="2:11" s="1" customFormat="1" ht="15" customHeight="1">
      <c r="B218" s="339"/>
      <c r="C218" s="274"/>
      <c r="D218" s="274"/>
      <c r="E218" s="274"/>
      <c r="F218" s="295"/>
      <c r="G218" s="334"/>
      <c r="H218" s="324"/>
      <c r="I218" s="324"/>
      <c r="J218" s="324"/>
      <c r="K218" s="340"/>
    </row>
    <row r="219" spans="2:11" s="1" customFormat="1" ht="15" customHeight="1">
      <c r="B219" s="339"/>
      <c r="C219" s="274" t="s">
        <v>3133</v>
      </c>
      <c r="D219" s="274"/>
      <c r="E219" s="274"/>
      <c r="F219" s="295">
        <v>1</v>
      </c>
      <c r="G219" s="334"/>
      <c r="H219" s="402" t="s">
        <v>3171</v>
      </c>
      <c r="I219" s="402"/>
      <c r="J219" s="402"/>
      <c r="K219" s="340"/>
    </row>
    <row r="220" spans="2:11" s="1" customFormat="1" ht="15" customHeight="1">
      <c r="B220" s="339"/>
      <c r="C220" s="274"/>
      <c r="D220" s="274"/>
      <c r="E220" s="274"/>
      <c r="F220" s="295">
        <v>2</v>
      </c>
      <c r="G220" s="334"/>
      <c r="H220" s="402" t="s">
        <v>3172</v>
      </c>
      <c r="I220" s="402"/>
      <c r="J220" s="402"/>
      <c r="K220" s="340"/>
    </row>
    <row r="221" spans="2:11" s="1" customFormat="1" ht="15" customHeight="1">
      <c r="B221" s="339"/>
      <c r="C221" s="274"/>
      <c r="D221" s="274"/>
      <c r="E221" s="274"/>
      <c r="F221" s="295">
        <v>3</v>
      </c>
      <c r="G221" s="334"/>
      <c r="H221" s="402" t="s">
        <v>3173</v>
      </c>
      <c r="I221" s="402"/>
      <c r="J221" s="402"/>
      <c r="K221" s="340"/>
    </row>
    <row r="222" spans="2:11" s="1" customFormat="1" ht="15" customHeight="1">
      <c r="B222" s="339"/>
      <c r="C222" s="274"/>
      <c r="D222" s="274"/>
      <c r="E222" s="274"/>
      <c r="F222" s="295">
        <v>4</v>
      </c>
      <c r="G222" s="334"/>
      <c r="H222" s="402" t="s">
        <v>3174</v>
      </c>
      <c r="I222" s="402"/>
      <c r="J222" s="402"/>
      <c r="K222" s="340"/>
    </row>
    <row r="223" spans="2:11" s="1" customFormat="1" ht="12.75" customHeight="1">
      <c r="B223" s="341"/>
      <c r="C223" s="342"/>
      <c r="D223" s="342"/>
      <c r="E223" s="342"/>
      <c r="F223" s="342"/>
      <c r="G223" s="342"/>
      <c r="H223" s="342"/>
      <c r="I223" s="342"/>
      <c r="J223" s="342"/>
      <c r="K223" s="343"/>
    </row>
  </sheetData>
  <sheetProtection formatCells="0" formatColumns="0" formatRows="0" insertColumns="0" insertRows="0" insertHyperlinks="0" deleteColumns="0" deleteRows="0" sort="0" autoFilter="0" pivotTables="0"/>
  <mergeCells count="77">
    <mergeCell ref="G44:J44"/>
    <mergeCell ref="G45:J45"/>
    <mergeCell ref="C6:J6"/>
    <mergeCell ref="C7:J7"/>
    <mergeCell ref="D11:J11"/>
    <mergeCell ref="D15:J15"/>
    <mergeCell ref="G39:J39"/>
    <mergeCell ref="G40:J40"/>
    <mergeCell ref="G41:J41"/>
    <mergeCell ref="G42:J42"/>
    <mergeCell ref="G43:J43"/>
    <mergeCell ref="D34:J34"/>
    <mergeCell ref="D35:J35"/>
    <mergeCell ref="G36:J36"/>
    <mergeCell ref="G37:J37"/>
    <mergeCell ref="G38:J38"/>
    <mergeCell ref="D27:J27"/>
    <mergeCell ref="D28:J28"/>
    <mergeCell ref="D30:J30"/>
    <mergeCell ref="D31:J31"/>
    <mergeCell ref="D33:J33"/>
    <mergeCell ref="D70:J70"/>
    <mergeCell ref="C75:J75"/>
    <mergeCell ref="C3:J3"/>
    <mergeCell ref="C4:J4"/>
    <mergeCell ref="C9:J9"/>
    <mergeCell ref="D10:J10"/>
    <mergeCell ref="D16:J16"/>
    <mergeCell ref="D17:J17"/>
    <mergeCell ref="F18:J18"/>
    <mergeCell ref="F19:J19"/>
    <mergeCell ref="F20:J20"/>
    <mergeCell ref="F21:J21"/>
    <mergeCell ref="F22:J22"/>
    <mergeCell ref="F23:J23"/>
    <mergeCell ref="C25:J25"/>
    <mergeCell ref="C26:J26"/>
    <mergeCell ref="D65:J65"/>
    <mergeCell ref="D66:J66"/>
    <mergeCell ref="D67:J67"/>
    <mergeCell ref="D68:J68"/>
    <mergeCell ref="D69:J69"/>
    <mergeCell ref="D59:J59"/>
    <mergeCell ref="D60:J60"/>
    <mergeCell ref="D61:J61"/>
    <mergeCell ref="D62:J62"/>
    <mergeCell ref="D63:J63"/>
    <mergeCell ref="C52:J52"/>
    <mergeCell ref="C54:J54"/>
    <mergeCell ref="C55:J55"/>
    <mergeCell ref="C57:J57"/>
    <mergeCell ref="D58:J58"/>
    <mergeCell ref="D47:J47"/>
    <mergeCell ref="E48:J48"/>
    <mergeCell ref="E49:J49"/>
    <mergeCell ref="E50:J50"/>
    <mergeCell ref="D51:J51"/>
    <mergeCell ref="H217:J217"/>
    <mergeCell ref="H219:J219"/>
    <mergeCell ref="H220:J220"/>
    <mergeCell ref="H221:J221"/>
    <mergeCell ref="H222:J222"/>
    <mergeCell ref="H211:J211"/>
    <mergeCell ref="H213:J213"/>
    <mergeCell ref="H214:J214"/>
    <mergeCell ref="H215:J215"/>
    <mergeCell ref="H216:J216"/>
    <mergeCell ref="H205:J205"/>
    <mergeCell ref="H207:J207"/>
    <mergeCell ref="H208:J208"/>
    <mergeCell ref="H209:J209"/>
    <mergeCell ref="H210:J210"/>
    <mergeCell ref="C102:J102"/>
    <mergeCell ref="C122:J122"/>
    <mergeCell ref="C147:J147"/>
    <mergeCell ref="C171:J171"/>
    <mergeCell ref="C204:J204"/>
  </mergeCells>
  <pageMargins left="0.7" right="0.7" top="0.78740157499999996" bottom="0.78740157499999996"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22</vt:i4>
      </vt:variant>
    </vt:vector>
  </HeadingPairs>
  <TitlesOfParts>
    <vt:vector size="34" baseType="lpstr">
      <vt:lpstr>Rekapitulace zakázky</vt:lpstr>
      <vt:lpstr>1.1 - Schodiště</vt:lpstr>
      <vt:lpstr>2.1 - Stříška nad schodištěm</vt:lpstr>
      <vt:lpstr>1.2 - Schodiště_01</vt:lpstr>
      <vt:lpstr>2.2 - Stříška nad schodiš...</vt:lpstr>
      <vt:lpstr>D.1.5 - STŘÍŠKA NAD VCHOD...</vt:lpstr>
      <vt:lpstr>D.1.6 - VENKOVNÍ KANÁL - ...</vt:lpstr>
      <vt:lpstr>D.1.9 - VESTAVBA ÚNIKOVÉ ...</vt:lpstr>
      <vt:lpstr>D.1.13 - DEMONTÁŽ TECHNOL...</vt:lpstr>
      <vt:lpstr>D.1.14 - PRÁCE S AZBESTEM</vt:lpstr>
      <vt:lpstr>VRN - VEDLEJŠÍ ROZPOČTOVÉ...</vt:lpstr>
      <vt:lpstr>Pokyny pro vyplnění</vt:lpstr>
      <vt:lpstr>'1.1 - Schodiště'!Názvy_tisku</vt:lpstr>
      <vt:lpstr>'1.2 - Schodiště_01'!Názvy_tisku</vt:lpstr>
      <vt:lpstr>'2.1 - Stříška nad schodištěm'!Názvy_tisku</vt:lpstr>
      <vt:lpstr>'2.2 - Stříška nad schodiš...'!Názvy_tisku</vt:lpstr>
      <vt:lpstr>'D.1.13 - DEMONTÁŽ TECHNOL...'!Názvy_tisku</vt:lpstr>
      <vt:lpstr>'D.1.14 - PRÁCE S AZBESTEM'!Názvy_tisku</vt:lpstr>
      <vt:lpstr>'D.1.5 - STŘÍŠKA NAD VCHOD...'!Názvy_tisku</vt:lpstr>
      <vt:lpstr>'D.1.6 - VENKOVNÍ KANÁL - ...'!Názvy_tisku</vt:lpstr>
      <vt:lpstr>'D.1.9 - VESTAVBA ÚNIKOVÉ ...'!Názvy_tisku</vt:lpstr>
      <vt:lpstr>'Rekapitulace zakázky'!Názvy_tisku</vt:lpstr>
      <vt:lpstr>'VRN - VEDLEJŠÍ ROZPOČTOVÉ...'!Názvy_tisku</vt:lpstr>
      <vt:lpstr>'1.1 - Schodiště'!Oblast_tisku</vt:lpstr>
      <vt:lpstr>'1.2 - Schodiště_01'!Oblast_tisku</vt:lpstr>
      <vt:lpstr>'2.1 - Stříška nad schodištěm'!Oblast_tisku</vt:lpstr>
      <vt:lpstr>'2.2 - Stříška nad schodiš...'!Oblast_tisku</vt:lpstr>
      <vt:lpstr>'D.1.13 - DEMONTÁŽ TECHNOL...'!Oblast_tisku</vt:lpstr>
      <vt:lpstr>'D.1.14 - PRÁCE S AZBESTEM'!Oblast_tisku</vt:lpstr>
      <vt:lpstr>'D.1.5 - STŘÍŠKA NAD VCHOD...'!Oblast_tisku</vt:lpstr>
      <vt:lpstr>'D.1.6 - VENKOVNÍ KANÁL - ...'!Oblast_tisku</vt:lpstr>
      <vt:lpstr>'D.1.9 - VESTAVBA ÚNIKOVÉ ...'!Oblast_tisku</vt:lpstr>
      <vt:lpstr>'Rekapitulace zakázky'!Oblast_tisku</vt:lpstr>
      <vt:lpstr>'VRN - VEDLEJŠÍ ROZPOČTOVÉ...'!Oblast_tisku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DESKTOP-GSLCHH2\Lukáš Hykyš</dc:creator>
  <cp:lastModifiedBy>Hrdličkova</cp:lastModifiedBy>
  <dcterms:created xsi:type="dcterms:W3CDTF">2021-08-04T10:58:33Z</dcterms:created>
  <dcterms:modified xsi:type="dcterms:W3CDTF">2021-08-04T11:27:37Z</dcterms:modified>
</cp:coreProperties>
</file>